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970" windowWidth="19230" windowHeight="60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289" r:id="rId12"/>
    <sheet name="UeberblickVj" sheetId="4290" r:id="rId13"/>
    <sheet name="Bautaetigkeit_Grafik_1" sheetId="4312" r:id="rId14"/>
    <sheet name="Bautaetigkeit_Grafik_2" sheetId="4313" r:id="rId15"/>
    <sheet name="BHG_Grafik_Betriebe" sheetId="4271" r:id="rId16"/>
    <sheet name="BHG_Grafik_AE_Umsatz" sheetId="4272" r:id="rId17"/>
    <sheet name="Ausbau_Grafik" sheetId="4276" r:id="rId18"/>
    <sheet name="1_1_1" sheetId="1592" r:id="rId19"/>
    <sheet name="1_2_1" sheetId="4263" r:id="rId20"/>
    <sheet name="1_2_2" sheetId="4264" r:id="rId21"/>
    <sheet name="1_2_3B_B" sheetId="4247" r:id="rId22"/>
    <sheet name="1_2_3B_M" sheetId="4248" r:id="rId23"/>
    <sheet name="1_2_3N_S" sheetId="4249" r:id="rId24"/>
    <sheet name="1_2_3S_T" sheetId="4250" r:id="rId25"/>
    <sheet name="1_3_1" sheetId="4265" r:id="rId26"/>
    <sheet name="1_3_2D_M" sheetId="4266" r:id="rId27"/>
    <sheet name="1_3_2N_T" sheetId="4267" r:id="rId28"/>
    <sheet name="1_3_3B_B" sheetId="4297" r:id="rId29"/>
    <sheet name="1_3_3B_M" sheetId="4298" r:id="rId30"/>
    <sheet name="1_3_3N_S" sheetId="4299" r:id="rId31"/>
    <sheet name="1_3_3S_T" sheetId="4300" r:id="rId32"/>
    <sheet name="1_4_1" sheetId="4268" r:id="rId33"/>
    <sheet name="1_4_2D_M" sheetId="4269" r:id="rId34"/>
    <sheet name="1_4_2N_T" sheetId="4270" r:id="rId35"/>
    <sheet name="1_4_3B_B" sheetId="4255" r:id="rId36"/>
    <sheet name="1_4_3B_M" sheetId="4256" r:id="rId37"/>
    <sheet name="1_4_3N_S" sheetId="4257" r:id="rId38"/>
    <sheet name="1_4_3S_T" sheetId="4258" r:id="rId39"/>
    <sheet name="1_5_1" sheetId="4277" r:id="rId40"/>
    <sheet name="1_5_2D_M" sheetId="4278" r:id="rId41"/>
    <sheet name="1_5_2N_T" sheetId="4279" r:id="rId42"/>
    <sheet name="1_5_3B_B" sheetId="4259" r:id="rId43"/>
    <sheet name="1_5_3B_M" sheetId="4260" r:id="rId44"/>
    <sheet name="1_5_3N_S" sheetId="4261" r:id="rId45"/>
    <sheet name="1_5_3S_T" sheetId="4262" r:id="rId46"/>
    <sheet name="1_6_1" sheetId="4280" r:id="rId47"/>
    <sheet name="1_6_2D_M" sheetId="4281" r:id="rId48"/>
    <sheet name="1_6_2N_T" sheetId="4282" r:id="rId49"/>
    <sheet name="1_6_3B_M" sheetId="4283" r:id="rId50"/>
    <sheet name="1_6_3N_T" sheetId="4284" r:id="rId51"/>
    <sheet name="1_7" sheetId="4295" r:id="rId52"/>
    <sheet name="1_8" sheetId="2907" r:id="rId53"/>
    <sheet name="1_9.1" sheetId="2908" r:id="rId54"/>
    <sheet name="1_9.2" sheetId="4285" r:id="rId55"/>
    <sheet name="1_10" sheetId="4296" r:id="rId56"/>
    <sheet name="1_11" sheetId="2910" r:id="rId57"/>
    <sheet name="1_12" sheetId="2911" r:id="rId58"/>
    <sheet name="2_1" sheetId="4274" r:id="rId59"/>
    <sheet name="2_2" sheetId="4273" r:id="rId60"/>
    <sheet name="2_3" sheetId="4275" r:id="rId61"/>
    <sheet name="2_4" sheetId="4286" r:id="rId62"/>
    <sheet name="2_5" sheetId="4287" r:id="rId63"/>
    <sheet name="26_27" sheetId="4288" r:id="rId64"/>
    <sheet name="311_312" sheetId="4310" r:id="rId65"/>
    <sheet name="313_32" sheetId="4311" r:id="rId66"/>
    <sheet name="41_I_WGB" sheetId="4301" r:id="rId67"/>
    <sheet name="41_I_Bauherren" sheetId="4302" r:id="rId68"/>
    <sheet name="41_NB_WGB" sheetId="4303" r:id="rId69"/>
    <sheet name="41_NB_Bauherren" sheetId="4304" r:id="rId70"/>
    <sheet name="41_NB_Wohnungen" sheetId="4305" r:id="rId71"/>
    <sheet name="41_Baumaßnahmen" sheetId="4306" r:id="rId72"/>
    <sheet name="421_D_I" sheetId="4307" r:id="rId73"/>
    <sheet name="421_D_NB" sheetId="4308" r:id="rId74"/>
    <sheet name="4.3.1_NB" sheetId="4309" r:id="rId75"/>
    <sheet name="5_S1" sheetId="1648" r:id="rId76"/>
    <sheet name="5_S2" sheetId="1649" r:id="rId77"/>
    <sheet name="5_S3" sheetId="1650" r:id="rId78"/>
    <sheet name="5_S4" sheetId="1651" r:id="rId79"/>
    <sheet name="6_7" sheetId="4048" r:id="rId80"/>
    <sheet name="8_1" sheetId="4292" r:id="rId81"/>
    <sheet name="8_2" sheetId="4293" r:id="rId82"/>
    <sheet name="8_3" sheetId="4294" r:id="rId83"/>
    <sheet name="9_1" sheetId="2538" r:id="rId84"/>
    <sheet name="9_2" sheetId="2539" r:id="rId85"/>
    <sheet name="10" sheetId="4246" r:id="rId86"/>
    <sheet name="11" sheetId="2541" r:id="rId87"/>
    <sheet name="12_1" sheetId="2542" r:id="rId88"/>
    <sheet name="12_2" sheetId="2543" r:id="rId89"/>
    <sheet name="12_3" sheetId="2544" r:id="rId90"/>
    <sheet name="12_4" sheetId="4291"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64">'311_312'!$A$2:$S$63</definedName>
    <definedName name="_xlnm.Print_Area" localSheetId="65">'313_32'!$A$2:$T$62</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6" i="4311" l="1"/>
  <c r="O58" i="4310" l="1"/>
  <c r="I58" i="4310"/>
  <c r="G58" i="4310"/>
  <c r="D58" i="4310"/>
  <c r="O57" i="4310"/>
  <c r="I57" i="4310"/>
  <c r="G57" i="4310"/>
  <c r="D57" i="4310"/>
  <c r="O56" i="4310"/>
  <c r="I56" i="4310"/>
  <c r="G56" i="4310"/>
  <c r="D56" i="4310"/>
  <c r="O55" i="4310"/>
  <c r="I55" i="4310"/>
  <c r="D55" i="4310"/>
  <c r="O54" i="4310"/>
  <c r="I54" i="4310"/>
  <c r="G54" i="4310"/>
  <c r="D54" i="4310"/>
  <c r="O53" i="4310"/>
  <c r="I53" i="4310"/>
  <c r="G53" i="4310"/>
  <c r="D53" i="4310"/>
  <c r="O52" i="4310"/>
  <c r="I52" i="4310"/>
  <c r="G52" i="4310"/>
  <c r="D52" i="4310"/>
  <c r="O51" i="4310"/>
  <c r="I51" i="4310"/>
  <c r="G51" i="4310"/>
  <c r="D51" i="4310"/>
  <c r="O50" i="4310"/>
  <c r="I50" i="4310"/>
  <c r="G50" i="4310"/>
  <c r="D50" i="4310"/>
  <c r="O49" i="4310"/>
  <c r="I49" i="4310"/>
  <c r="G49" i="4310"/>
  <c r="D49" i="4310"/>
  <c r="O48" i="4310"/>
  <c r="I48" i="4310"/>
  <c r="F48" i="4310"/>
  <c r="D48" i="4310"/>
  <c r="O47" i="4310"/>
  <c r="I47" i="4310"/>
  <c r="G47" i="4310"/>
  <c r="D47" i="4310"/>
  <c r="O46" i="4310"/>
  <c r="I46" i="4310"/>
  <c r="G46" i="4310"/>
  <c r="D46" i="4310"/>
  <c r="O45" i="4310"/>
  <c r="I45" i="4310"/>
  <c r="F45" i="4310"/>
  <c r="G45" i="4310" s="1"/>
  <c r="D45" i="4310"/>
  <c r="O44" i="4310"/>
  <c r="I44" i="4310"/>
  <c r="G44" i="4310"/>
  <c r="D44" i="4310"/>
  <c r="O43" i="4310"/>
  <c r="I43" i="4310"/>
  <c r="G43" i="4310"/>
  <c r="D43" i="4310"/>
  <c r="F28" i="4310"/>
  <c r="G55" i="4310" s="1"/>
  <c r="F21" i="4310"/>
  <c r="G48" i="4310" l="1"/>
</calcChain>
</file>

<file path=xl/sharedStrings.xml><?xml version="1.0" encoding="utf-8"?>
<sst xmlns="http://schemas.openxmlformats.org/spreadsheetml/2006/main" count="12885" uniqueCount="1834">
  <si>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</si>
  <si>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</si>
  <si>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</si>
  <si>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</si>
  <si>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</si>
  <si>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</si>
  <si>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</si>
  <si>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</si>
  <si>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</si>
  <si>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</si>
  <si>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</si>
  <si>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</si>
  <si>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</si>
  <si>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</si>
  <si>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</si>
  <si>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</si>
  <si>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</si>
  <si>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</si>
  <si>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</si>
  <si>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</si>
  <si>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</si>
  <si>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</si>
  <si>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</si>
  <si>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</si>
  <si>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</si>
  <si>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</si>
  <si>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</si>
  <si>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</si>
  <si>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</si>
  <si>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</si>
  <si>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</si>
  <si>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</si>
  <si>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</si>
  <si>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</si>
  <si>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</si>
  <si>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</si>
  <si>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</si>
  <si>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</si>
  <si>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</si>
  <si>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</si>
  <si>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</si>
  <si>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</si>
  <si>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</si>
  <si>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</si>
  <si>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</si>
  <si>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</si>
  <si>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</si>
  <si>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</si>
  <si>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</si>
  <si>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</si>
  <si>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</si>
  <si>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</si>
  <si>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</si>
  <si>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</si>
  <si>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</si>
  <si>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</si>
  <si>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</si>
  <si>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</si>
  <si>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</si>
  <si>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</si>
  <si>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</si>
  <si>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</si>
  <si>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</si>
  <si>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</si>
  <si>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</si>
  <si>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</si>
  <si>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</si>
  <si>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</si>
  <si>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</si>
  <si>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</si>
  <si>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</si>
  <si>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</si>
  <si>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</si>
  <si>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</si>
  <si>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</si>
  <si>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</si>
  <si>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</si>
  <si>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</si>
  <si>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</si>
  <si>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</si>
  <si>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</si>
  <si>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</si>
  <si>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</si>
  <si>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</si>
  <si>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</si>
  <si>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</si>
  <si>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</si>
  <si>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</si>
  <si>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</si>
  <si>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</si>
  <si>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</si>
  <si>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</si>
  <si>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</si>
  <si>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</si>
  <si>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</si>
  <si>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</si>
  <si>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</si>
  <si>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</si>
  <si>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</si>
  <si>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</si>
  <si>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</si>
  <si>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</si>
  <si>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</si>
  <si>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</si>
  <si>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</si>
  <si>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</si>
  <si>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</si>
  <si>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</si>
  <si>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</si>
  <si>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</si>
  <si>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</si>
  <si>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</si>
  <si>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</si>
  <si>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</si>
  <si>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</si>
  <si>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</si>
  <si>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</si>
  <si>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</si>
  <si>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</si>
  <si>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</si>
  <si>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</si>
  <si>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</si>
  <si>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</si>
  <si>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</si>
  <si>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</si>
  <si>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</si>
  <si>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</si>
  <si>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</si>
  <si>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</si>
  <si>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</si>
  <si>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</si>
  <si>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</si>
  <si>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</si>
  <si>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</si>
  <si>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</si>
  <si>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</si>
  <si>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</si>
  <si>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</si>
  <si>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</si>
  <si>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</si>
  <si>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</si>
  <si>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</si>
  <si>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</si>
  <si>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</si>
  <si>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</si>
  <si>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</si>
  <si>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</si>
  <si>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</si>
  <si>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</si>
  <si>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</si>
  <si>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</si>
  <si>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</si>
  <si>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</si>
  <si>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</si>
  <si>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</si>
  <si>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</si>
  <si>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</si>
  <si>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</si>
  <si>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</si>
  <si>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</si>
  <si>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</si>
  <si>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</si>
  <si>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</si>
  <si>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</si>
  <si>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</si>
  <si>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</si>
  <si>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</si>
  <si>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</si>
  <si>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</si>
  <si>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</si>
  <si>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</si>
  <si>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</si>
  <si>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</si>
  <si>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</si>
  <si>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</si>
  <si>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</si>
  <si>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</si>
  <si>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</si>
  <si>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</si>
  <si>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</si>
  <si>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</si>
  <si>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</si>
  <si>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</si>
  <si>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</si>
  <si>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</si>
  <si>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</si>
  <si>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</si>
  <si>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</si>
  <si>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</si>
  <si>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</si>
  <si>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</si>
  <si>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</si>
  <si>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</si>
  <si>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</si>
  <si>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</si>
  <si>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</si>
  <si>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</si>
  <si>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</si>
  <si>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</si>
  <si>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</si>
  <si>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</si>
  <si>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</si>
  <si>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</si>
  <si>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</si>
  <si>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</si>
  <si>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</si>
  <si>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</si>
  <si>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</si>
  <si>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</si>
  <si>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</si>
  <si>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</si>
  <si>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</si>
  <si>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</si>
  <si>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</si>
  <si>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</si>
  <si>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</si>
  <si>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</si>
  <si>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</si>
  <si>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</si>
  <si>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</si>
  <si>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</si>
  <si>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</si>
  <si>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</si>
  <si>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</si>
  <si>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</si>
  <si>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</si>
  <si>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</si>
  <si>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</si>
  <si>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</si>
  <si>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</si>
  <si>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</si>
  <si>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</si>
  <si>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</si>
  <si>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</si>
  <si>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</si>
  <si>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</si>
  <si>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</si>
  <si>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</si>
  <si>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</si>
  <si>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</si>
  <si>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</si>
  <si>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</si>
  <si>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</si>
  <si>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</si>
  <si>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</si>
  <si>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</si>
  <si>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</si>
  <si>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</si>
  <si>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</si>
  <si>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</si>
  <si>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</si>
  <si>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</si>
  <si>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</si>
  <si>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</si>
  <si>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</si>
  <si>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</si>
  <si>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</si>
  <si>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</si>
  <si>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</si>
  <si>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</si>
  <si>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</si>
  <si>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</si>
  <si>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</si>
  <si>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</si>
  <si>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</si>
  <si>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</si>
  <si>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</si>
  <si>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</si>
  <si>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</si>
  <si>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</si>
  <si>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</si>
  <si>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</si>
  <si>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</si>
  <si>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</si>
  <si>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</si>
  <si>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</si>
  <si>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</si>
  <si>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</si>
  <si>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</si>
  <si>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</si>
  <si>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</si>
  <si>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</si>
  <si>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</si>
  <si>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</si>
  <si>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</si>
  <si>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</si>
  <si>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</si>
  <si>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</si>
  <si>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</si>
  <si>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</si>
  <si>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</si>
  <si>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</si>
  <si>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</si>
  <si>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</si>
  <si>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</si>
  <si>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</si>
  <si>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</si>
  <si>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</si>
  <si>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</si>
  <si>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</si>
  <si>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</si>
  <si>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</si>
  <si>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</si>
  <si>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</si>
  <si>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</si>
  <si>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</si>
  <si>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</si>
  <si>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</si>
  <si>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</si>
  <si>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</si>
  <si>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</si>
  <si>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</si>
  <si>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</si>
  <si>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</si>
  <si>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</si>
  <si>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</si>
  <si>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</si>
  <si>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</si>
  <si>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</si>
  <si>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</si>
  <si>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</si>
  <si>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</si>
  <si>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</si>
  <si>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</si>
  <si>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</si>
  <si>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</si>
  <si>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</si>
  <si>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</si>
  <si>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</si>
  <si>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</si>
  <si>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</si>
  <si>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</si>
  <si>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</si>
  <si>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</si>
  <si>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</si>
  <si>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</si>
  <si>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</si>
  <si>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</si>
  <si>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</si>
  <si>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</si>
  <si>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</si>
  <si>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</si>
  <si>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</si>
  <si>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</si>
  <si>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</si>
  <si>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</si>
  <si>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</si>
  <si>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</si>
  <si>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</si>
  <si>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</si>
  <si>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</si>
  <si>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</si>
  <si>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</si>
  <si>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</si>
  <si>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</si>
  <si>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</si>
  <si>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</si>
  <si>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</si>
  <si>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</si>
  <si>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</si>
  <si>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</si>
  <si>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</si>
  <si>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</si>
  <si>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</si>
  <si>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</si>
  <si>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</si>
  <si>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</si>
  <si>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</si>
  <si>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</si>
  <si>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</si>
  <si>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</si>
  <si>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</si>
  <si>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</si>
  <si>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</si>
  <si>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</si>
  <si>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</si>
  <si>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</si>
  <si>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</si>
  <si>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</si>
  <si>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</si>
  <si>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</si>
  <si>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</si>
  <si>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</si>
  <si>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</si>
  <si>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</si>
  <si>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</si>
  <si>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</si>
  <si>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</si>
  <si>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</si>
  <si>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</si>
  <si>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</si>
  <si>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</si>
  <si>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</si>
  <si>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</si>
  <si>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</si>
  <si>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</si>
  <si>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</si>
  <si>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</si>
  <si>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</si>
  <si>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</si>
  <si>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</si>
  <si>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</si>
  <si>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</si>
  <si>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</si>
  <si>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</si>
  <si>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</si>
  <si>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</si>
  <si>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</si>
  <si>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</si>
  <si>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</si>
  <si>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</si>
  <si>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</si>
  <si>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</si>
  <si>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</si>
  <si>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</si>
  <si>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</si>
  <si>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</si>
  <si>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</si>
  <si>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</si>
  <si>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</si>
  <si>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</si>
  <si>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</si>
  <si>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</si>
  <si>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</si>
  <si>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</si>
  <si>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</si>
  <si>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</si>
  <si>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</si>
  <si>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</si>
  <si>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</si>
  <si>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</si>
  <si>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</si>
  <si>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</si>
  <si>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</si>
  <si>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</si>
  <si>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</si>
  <si>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</si>
  <si>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</si>
  <si>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</si>
  <si>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</si>
  <si>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</si>
  <si>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</si>
  <si>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</si>
  <si>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</si>
  <si>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</si>
  <si>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</si>
  <si>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</si>
  <si>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</si>
  <si>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</si>
  <si>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</si>
  <si>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</si>
  <si>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</si>
  <si>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</si>
  <si>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</si>
  <si>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</si>
  <si>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</si>
  <si>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</si>
  <si>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</si>
  <si>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</si>
  <si>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</si>
  <si>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</si>
  <si>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</si>
  <si>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</si>
  <si>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</si>
  <si>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</si>
  <si>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</si>
  <si>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</si>
  <si>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</si>
  <si>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</si>
  <si>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</si>
  <si>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</si>
  <si>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</si>
  <si>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</si>
  <si>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</si>
  <si>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</si>
  <si>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</si>
  <si>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</si>
  <si>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</si>
  <si>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</si>
  <si>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</si>
  <si>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</si>
  <si>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</si>
  <si>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</si>
  <si>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</si>
  <si>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</si>
  <si>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</si>
  <si>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</si>
  <si>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</si>
  <si>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</si>
  <si>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</si>
  <si>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</si>
  <si>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</si>
  <si>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</si>
  <si>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</si>
  <si>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</si>
  <si>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</si>
  <si>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</si>
  <si>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</si>
  <si>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</si>
  <si>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</si>
  <si>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</si>
  <si>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</si>
  <si>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</si>
  <si>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</si>
  <si>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</si>
  <si>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</si>
  <si>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</si>
  <si>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</si>
  <si>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</si>
  <si>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</si>
  <si>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</si>
  <si>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</si>
  <si>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</si>
  <si>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</si>
  <si>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</si>
  <si>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</si>
  <si>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</si>
  <si>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</si>
  <si>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</si>
  <si>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</si>
  <si>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</si>
  <si>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</si>
  <si>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</si>
  <si>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</si>
  <si>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</si>
  <si>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</si>
  <si>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</si>
  <si>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</si>
  <si>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</si>
  <si>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</si>
  <si>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</si>
  <si>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</si>
  <si>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</si>
  <si>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</si>
  <si>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</si>
  <si>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</si>
  <si>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</si>
  <si>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</si>
  <si>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</si>
  <si>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</si>
  <si>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</si>
  <si>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</si>
  <si>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</si>
  <si>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</si>
  <si>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</si>
  <si>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</si>
  <si>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</si>
  <si>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</si>
  <si>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</si>
  <si>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</si>
  <si>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</si>
  <si>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</si>
  <si>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</si>
  <si>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</si>
  <si>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</si>
  <si>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</si>
  <si>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</si>
  <si>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</si>
  <si>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</si>
  <si>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</si>
  <si>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</si>
  <si>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</si>
  <si>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</si>
  <si>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</si>
  <si>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</si>
  <si>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</si>
  <si>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</si>
  <si>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</si>
  <si>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</si>
  <si>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</si>
  <si>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</si>
  <si>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</si>
  <si>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</si>
  <si>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</si>
  <si>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</si>
  <si>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</si>
  <si>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</si>
  <si>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</si>
  <si>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</si>
  <si>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</si>
  <si>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</si>
  <si>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</si>
  <si>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</si>
  <si>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</si>
  <si>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</si>
  <si>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</si>
  <si>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</si>
  <si>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</si>
  <si>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</si>
  <si>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</si>
  <si>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</si>
  <si>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</si>
  <si>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</si>
  <si>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</si>
  <si>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</si>
  <si>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</si>
  <si>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</si>
  <si>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</si>
  <si>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</si>
  <si>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</si>
  <si>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</si>
  <si>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</si>
  <si>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</si>
  <si>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</si>
  <si>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</si>
  <si>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</si>
  <si>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</si>
  <si>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</si>
  <si>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</si>
  <si>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</si>
  <si>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</si>
  <si>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</si>
  <si>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</si>
  <si>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</si>
  <si>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</si>
  <si>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</si>
  <si>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</si>
  <si>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</si>
  <si>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</si>
  <si>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</si>
  <si>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</si>
  <si>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</si>
  <si>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</si>
  <si>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</si>
  <si>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</si>
  <si>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</si>
  <si>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</si>
  <si>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</si>
  <si>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</si>
  <si>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</si>
  <si>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</si>
  <si>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</si>
  <si>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</si>
  <si>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</si>
  <si>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</si>
  <si>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</si>
  <si>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</si>
  <si>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</si>
  <si>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</si>
  <si>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</si>
  <si>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</si>
  <si>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</si>
  <si>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</si>
  <si>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</si>
  <si>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</si>
  <si>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</si>
  <si>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</si>
  <si>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</si>
  <si>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</si>
  <si>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</si>
  <si>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</si>
  <si>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</si>
  <si>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</si>
  <si>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</si>
  <si>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</si>
  <si>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</si>
  <si>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</si>
  <si>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</si>
  <si>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</si>
  <si>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</si>
  <si>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</si>
  <si>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</si>
  <si>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</si>
  <si>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</si>
  <si>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</si>
  <si>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</si>
  <si>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</si>
  <si>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</si>
  <si>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</si>
  <si>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</si>
  <si>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</si>
  <si>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</si>
  <si>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</si>
  <si>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</si>
  <si>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</si>
  <si>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</si>
  <si>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</si>
  <si>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</si>
  <si>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</si>
  <si>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</si>
  <si>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</si>
  <si>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</si>
  <si>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</si>
  <si>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</si>
  <si>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</si>
  <si>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</si>
  <si>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</si>
  <si>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</si>
  <si>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</si>
  <si>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</si>
  <si>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</si>
  <si>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</si>
  <si>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</si>
  <si>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</si>
  <si>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</si>
  <si>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</si>
  <si>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</si>
  <si>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</si>
  <si>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</si>
  <si>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</si>
  <si>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</si>
  <si>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</si>
  <si>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</si>
  <si>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</si>
  <si>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</si>
  <si>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</si>
  <si>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</si>
  <si>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</si>
  <si>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</si>
  <si>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</si>
  <si>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</si>
  <si>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</si>
  <si>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</si>
  <si>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</si>
  <si>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</si>
  <si>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</si>
  <si>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</si>
  <si>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</si>
  <si>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</si>
  <si>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</si>
  <si>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</si>
  <si>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</si>
  <si>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</si>
  <si>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</si>
  <si>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</si>
  <si>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</si>
  <si>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</si>
  <si>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</si>
  <si>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</si>
  <si>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</si>
  <si>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</si>
  <si>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</si>
  <si>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</si>
  <si>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</si>
  <si>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</si>
  <si>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</si>
  <si>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</si>
  <si>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</si>
  <si>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</si>
  <si>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</si>
  <si>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</si>
  <si>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</si>
  <si>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</si>
  <si>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</si>
  <si>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</si>
  <si>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</si>
  <si>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</si>
  <si>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</si>
  <si>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</si>
  <si>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</si>
  <si>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</si>
  <si>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</si>
  <si>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</si>
  <si>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</si>
  <si>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</si>
  <si>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</si>
  <si>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</si>
  <si>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</si>
  <si>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</si>
  <si>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</si>
  <si>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</si>
  <si>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</si>
  <si>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</si>
  <si>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</si>
  <si>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</si>
  <si>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</si>
  <si>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</si>
  <si>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</si>
  <si>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</si>
  <si>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</si>
  <si>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</si>
  <si>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</si>
  <si>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</si>
  <si>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</si>
  <si>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</si>
  <si>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</si>
  <si>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</si>
  <si>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</si>
  <si>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</si>
  <si>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</si>
  <si>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</si>
  <si>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</si>
  <si>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</si>
  <si>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</si>
  <si>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</si>
  <si>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</si>
  <si>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</si>
  <si>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</si>
  <si>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</si>
  <si>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</si>
  <si>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</si>
  <si>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</si>
  <si>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</si>
  <si>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</si>
  <si>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</si>
  <si>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</si>
  <si>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</si>
  <si>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</si>
  <si>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</si>
  <si>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</si>
  <si>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</si>
  <si>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</si>
  <si>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</si>
  <si>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</si>
  <si>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</si>
  <si>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</si>
  <si>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</si>
  <si>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</si>
  <si>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</si>
  <si>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</si>
  <si>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</si>
  <si>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</si>
  <si>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</si>
  <si>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</si>
  <si>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</si>
  <si>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</si>
  <si>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</si>
  <si>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</si>
  <si>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</si>
  <si>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</si>
  <si>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</si>
  <si>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</si>
  <si>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</si>
  <si>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</si>
  <si>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</si>
  <si>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</si>
  <si>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</si>
  <si>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</si>
  <si>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</si>
  <si>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</si>
  <si>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</si>
  <si>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</si>
  <si>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</si>
  <si>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</si>
  <si>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</si>
  <si>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</si>
  <si>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</si>
  <si>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</si>
  <si>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</si>
  <si>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</si>
  <si>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</si>
  <si>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</si>
  <si>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</si>
  <si>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</si>
  <si>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</si>
  <si>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</si>
  <si>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</si>
  <si>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</si>
  <si>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</si>
  <si>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</si>
  <si>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</si>
  <si>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</si>
  <si>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</si>
  <si>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</si>
  <si>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</si>
  <si>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</si>
  <si>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</si>
  <si>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</si>
  <si>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</si>
  <si>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</si>
  <si>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</si>
  <si>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</si>
  <si>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</si>
  <si>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</si>
  <si>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</si>
  <si>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</si>
  <si>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</si>
  <si>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</si>
  <si>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</si>
  <si>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</si>
  <si>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</si>
  <si>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</si>
  <si>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</si>
  <si>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</si>
  <si>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</si>
  <si>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</si>
  <si>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</si>
  <si>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</si>
  <si>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</si>
  <si>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</si>
  <si>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</si>
  <si>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</si>
  <si>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</si>
  <si>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</si>
  <si>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</si>
  <si>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</si>
  <si>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</si>
  <si>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</si>
  <si>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</si>
  <si>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</si>
  <si>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</si>
  <si>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</si>
  <si>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</si>
  <si>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</si>
  <si>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</si>
  <si>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</si>
  <si>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</si>
  <si>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</si>
  <si>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</si>
  <si>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</si>
  <si>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</si>
  <si>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</si>
  <si>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</si>
  <si>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</si>
  <si>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</si>
  <si>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</si>
  <si>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</si>
  <si>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</si>
  <si>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</si>
  <si>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</si>
  <si>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</si>
  <si>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</si>
  <si>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</si>
  <si>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</si>
  <si>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</si>
  <si>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</si>
  <si>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</si>
  <si>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</si>
  <si>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</si>
  <si>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</si>
  <si>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</si>
  <si>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</si>
  <si>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</si>
  <si>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</si>
  <si>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</si>
  <si>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</si>
  <si>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</si>
  <si>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</si>
  <si>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</si>
  <si>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</si>
  <si>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</si>
  <si>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</si>
  <si>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</si>
  <si>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</si>
  <si>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</si>
  <si>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</si>
  <si>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</si>
  <si>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</si>
  <si>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</si>
  <si>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</si>
  <si>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</si>
  <si>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</si>
  <si>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</si>
  <si>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</si>
  <si>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</si>
  <si>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</si>
  <si>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</si>
  <si>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</si>
  <si>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</si>
  <si>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</si>
  <si>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</si>
  <si>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</si>
  <si>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</si>
  <si>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</si>
  <si>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</si>
  <si>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</si>
  <si>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</si>
  <si>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</si>
  <si>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</si>
  <si>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</si>
  <si>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</si>
  <si>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</si>
  <si>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</si>
  <si>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</si>
  <si>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</si>
  <si>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</si>
  <si>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</si>
  <si>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</si>
  <si>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</si>
  <si>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</si>
  <si>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</si>
  <si>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</si>
  <si>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</si>
  <si>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</si>
  <si>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</si>
  <si>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</si>
  <si>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</si>
  <si>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</si>
  <si>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</si>
  <si>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</si>
  <si>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</si>
  <si>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</si>
  <si>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</si>
  <si>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</si>
  <si>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</si>
  <si>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</si>
  <si>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</si>
  <si>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</si>
  <si>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</si>
  <si>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</si>
  <si>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</si>
  <si>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</si>
  <si>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</si>
  <si>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</si>
  <si>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</si>
  <si>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</si>
  <si>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</si>
  <si>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</si>
  <si>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</si>
  <si>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</si>
  <si>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</si>
  <si>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</si>
  <si>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</si>
  <si>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</si>
  <si>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</si>
  <si>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</si>
  <si>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</si>
  <si>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</si>
  <si>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</si>
  <si>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</si>
  <si>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</si>
  <si>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</si>
  <si>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</si>
  <si>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</si>
  <si>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</si>
  <si>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</si>
  <si>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</si>
  <si>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</si>
  <si>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</si>
  <si>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</si>
  <si>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</si>
  <si>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</si>
  <si>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</si>
  <si>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</si>
  <si>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</si>
  <si>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</si>
  <si>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</si>
  <si>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</si>
  <si>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</si>
  <si>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</si>
  <si>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</si>
  <si>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</si>
  <si>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</si>
  <si>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</si>
  <si>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</si>
  <si>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</si>
  <si>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</si>
  <si>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</si>
  <si>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</si>
  <si>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</si>
  <si>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</si>
  <si>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</si>
  <si>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</si>
  <si>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</si>
  <si>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</si>
  <si>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</si>
  <si>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</si>
  <si>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</si>
  <si>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</si>
  <si>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</si>
  <si>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</si>
  <si>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</si>
  <si>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</si>
  <si>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</si>
  <si>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</si>
  <si>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</si>
  <si>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</si>
  <si>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</si>
  <si>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</si>
  <si>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</si>
  <si>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</si>
  <si>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</si>
  <si>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</si>
  <si>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</si>
  <si>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</si>
  <si>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</si>
  <si>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</si>
  <si>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</si>
  <si>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</si>
  <si>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</si>
  <si>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</si>
  <si>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</si>
  <si>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</si>
  <si>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</si>
  <si>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</si>
  <si>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</si>
  <si>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</si>
  <si>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</si>
  <si>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</si>
  <si>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</si>
  <si>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</si>
  <si>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</si>
  <si>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</si>
  <si>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</si>
  <si>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</si>
  <si>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</si>
  <si>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</si>
  <si>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</si>
  <si>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</si>
  <si>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</si>
  <si>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</si>
  <si>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</si>
  <si>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</si>
  <si>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</si>
  <si>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</si>
  <si>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</si>
  <si>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</si>
  <si>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</si>
  <si>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</si>
  <si>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</si>
  <si>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</si>
  <si>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</si>
  <si>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</si>
  <si>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</si>
  <si>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</si>
  <si>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</si>
  <si>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</si>
  <si>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</si>
  <si>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</si>
  <si>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</si>
  <si>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</si>
  <si>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</si>
  <si>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</si>
  <si>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</si>
  <si>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</si>
  <si>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</si>
  <si>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</si>
  <si>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</si>
  <si>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</si>
  <si>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</si>
  <si>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</si>
  <si>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</si>
  <si>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</si>
  <si>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</si>
  <si>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</si>
  <si>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</si>
  <si>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</si>
  <si>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</si>
  <si>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</si>
  <si>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</si>
  <si>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</si>
  <si>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</si>
  <si>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</si>
  <si>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</si>
  <si>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</si>
  <si>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</si>
  <si>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</si>
  <si>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</si>
  <si>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</si>
  <si>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</si>
  <si>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</si>
  <si>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</si>
  <si>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</si>
  <si>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</si>
  <si>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</si>
  <si>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</si>
  <si>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</si>
  <si>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</si>
  <si>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</si>
  <si>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</si>
  <si>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</si>
  <si>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</si>
  <si>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</si>
  <si>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</si>
  <si>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</si>
  <si>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</si>
  <si>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</si>
  <si>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</si>
  <si>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</si>
  <si>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</si>
  <si>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</si>
  <si>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</si>
  <si>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</si>
  <si>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</si>
  <si>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</si>
  <si>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</si>
  <si>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</si>
  <si>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</si>
  <si>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</si>
  <si>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</si>
  <si>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</si>
  <si>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</si>
  <si>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</si>
  <si>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</si>
  <si>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</si>
  <si>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</si>
  <si>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</si>
  <si>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</si>
  <si>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</si>
  <si>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</si>
  <si>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</si>
  <si>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</si>
  <si>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</si>
  <si>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</si>
  <si>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</si>
  <si>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</si>
  <si>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</si>
  <si>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</si>
  <si>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</si>
  <si>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</si>
  <si>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</si>
  <si>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</si>
  <si>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</si>
  <si>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</si>
  <si>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</si>
  <si>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</si>
  <si>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</si>
  <si>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</si>
  <si>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</si>
  <si>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</si>
  <si>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</si>
  <si>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</si>
  <si>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</si>
  <si>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</si>
  <si>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</si>
  <si>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</si>
  <si>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</si>
  <si>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</si>
  <si>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</si>
  <si>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</si>
  <si>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</si>
  <si>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</si>
  <si>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</si>
  <si>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</si>
  <si>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</si>
  <si>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</si>
  <si>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</si>
  <si>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</si>
  <si>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</si>
  <si>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</si>
  <si>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</si>
  <si>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</si>
  <si>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</si>
  <si>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</si>
  <si>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</si>
  <si>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</si>
  <si>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</si>
  <si>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</si>
  <si>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</si>
  <si>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</si>
  <si>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</si>
  <si>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</si>
  <si>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</si>
  <si>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</si>
  <si>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</si>
  <si>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</si>
  <si>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</si>
  <si>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</si>
  <si>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</si>
  <si>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</si>
  <si>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</si>
  <si>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</si>
  <si>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</si>
  <si>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</si>
  <si>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</si>
  <si>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</si>
  <si>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</si>
  <si>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</si>
  <si>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</si>
  <si>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</si>
  <si>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</si>
  <si>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</si>
  <si>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</si>
  <si>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</si>
  <si>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</si>
  <si>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</si>
  <si>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</si>
  <si>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</si>
  <si>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</si>
  <si>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</si>
  <si>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</si>
  <si>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</si>
  <si>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</si>
  <si>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</si>
  <si>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</si>
  <si>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</si>
  <si>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</si>
  <si>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</si>
  <si>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</si>
  <si>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</si>
  <si>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</si>
  <si>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</si>
  <si>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</si>
  <si>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</si>
  <si>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</si>
  <si>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</si>
  <si>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</si>
  <si>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</si>
  <si>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</si>
  <si>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</si>
  <si>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</si>
  <si>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</si>
  <si>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</si>
  <si>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</si>
  <si>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</si>
  <si>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</si>
  <si>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</si>
  <si>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</si>
  <si>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</si>
  <si>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</si>
  <si>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</si>
  <si>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</si>
  <si>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</si>
  <si>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</si>
  <si>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</si>
  <si>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</si>
  <si>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</si>
  <si>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</si>
  <si>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</si>
  <si>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</si>
  <si>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</si>
  <si>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</si>
  <si>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</si>
  <si>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</si>
  <si>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</si>
  <si>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</si>
  <si>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</si>
  <si>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</si>
  <si>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</si>
  <si>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</si>
  <si>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</si>
  <si>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</si>
  <si>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</si>
  <si>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</si>
  <si>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</si>
  <si>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</si>
  <si>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</si>
  <si>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</si>
  <si>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</si>
  <si>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</si>
  <si>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</si>
  <si>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</si>
  <si>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</si>
  <si>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</si>
  <si>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</si>
  <si>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</si>
  <si>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</si>
  <si>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</si>
  <si>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</si>
  <si>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</si>
  <si>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</si>
  <si>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</si>
  <si>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</si>
  <si>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</si>
  <si>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</si>
  <si>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</si>
  <si>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</si>
  <si>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</si>
  <si>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</si>
  <si>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</si>
  <si>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</si>
  <si>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</si>
  <si>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</si>
  <si>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</si>
  <si>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</si>
  <si>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</si>
  <si>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</si>
  <si>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</si>
  <si>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</si>
  <si>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</si>
  <si>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</si>
  <si>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</si>
  <si>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</si>
  <si>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</si>
  <si>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</si>
  <si>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</si>
  <si>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</si>
  <si>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</si>
  <si>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</si>
  <si>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</si>
  <si>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</si>
  <si>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</si>
  <si>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</si>
  <si>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</si>
  <si>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</si>
  <si>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</si>
  <si>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</si>
  <si>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</si>
  <si>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</si>
  <si>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</si>
  <si>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</si>
  <si>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</si>
  <si>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</si>
  <si>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</si>
  <si>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</si>
  <si>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</si>
  <si>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</si>
  <si>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</si>
  <si>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</si>
  <si>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</si>
  <si>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</si>
  <si>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</si>
  <si>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</si>
  <si>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</si>
  <si>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</si>
  <si>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</si>
  <si>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</si>
  <si>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</si>
  <si>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</si>
  <si>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</si>
  <si>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</si>
  <si>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</si>
  <si>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</si>
  <si>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</si>
  <si>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</si>
  <si>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</si>
  <si>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</si>
  <si>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</si>
  <si>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</si>
  <si>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</si>
  <si>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</si>
  <si>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</si>
  <si>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</si>
  <si>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</si>
  <si>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</si>
  <si>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</si>
  <si>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</si>
  <si>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</si>
  <si>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</si>
  <si>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</si>
  <si>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</si>
  <si>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</si>
  <si>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</si>
  <si>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</si>
  <si>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</si>
  <si>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</si>
  <si>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</si>
  <si>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</si>
  <si>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</si>
  <si>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</si>
  <si>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</si>
  <si>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</si>
  <si>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</si>
  <si>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</si>
  <si>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</si>
  <si>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</si>
  <si>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</si>
  <si>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</si>
  <si>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</si>
  <si>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</si>
  <si>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</si>
  <si>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</si>
  <si>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</si>
  <si>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</si>
  <si>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</si>
  <si>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</si>
  <si>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</si>
  <si>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</si>
  <si>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</si>
  <si>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</si>
  <si>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</si>
  <si>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</si>
  <si>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</si>
  <si>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</si>
  <si>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</si>
  <si>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</si>
  <si>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</si>
  <si>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</si>
  <si>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</si>
  <si>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</si>
  <si>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</si>
  <si>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</si>
  <si>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</si>
  <si>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</si>
  <si>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</si>
  <si>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</si>
  <si>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</si>
  <si>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</si>
  <si>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</si>
  <si>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</si>
  <si>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</si>
  <si>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</si>
  <si>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</si>
  <si>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</si>
  <si>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</si>
  <si>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</si>
  <si>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</si>
  <si>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</si>
  <si>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</si>
  <si>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</si>
  <si>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</si>
  <si>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</si>
  <si>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</si>
  <si>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</si>
  <si>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</si>
  <si>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</si>
  <si>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</si>
  <si>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</si>
  <si>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</si>
  <si>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</si>
  <si>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</si>
  <si>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</si>
  <si>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</si>
  <si>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</si>
  <si>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</si>
  <si>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</si>
  <si>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</si>
  <si>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</si>
  <si>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</si>
  <si>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</si>
  <si>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</si>
  <si>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</si>
  <si>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</si>
  <si>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</si>
  <si>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</si>
  <si>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</si>
  <si>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</si>
  <si>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</si>
  <si>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</si>
  <si>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</si>
  <si>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</si>
  <si>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</si>
  <si>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</si>
  <si>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</si>
  <si>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</si>
  <si>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</si>
  <si>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</si>
  <si>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</si>
  <si>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</si>
  <si>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</si>
  <si>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</si>
  <si>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</si>
  <si>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</si>
  <si>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</si>
  <si>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</si>
  <si>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</si>
  <si>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</si>
  <si>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</si>
  <si>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</si>
  <si>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</si>
  <si>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</si>
  <si>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</si>
  <si>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</si>
  <si>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</si>
  <si>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</si>
  <si>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</si>
  <si>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</si>
  <si>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</si>
  <si>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</si>
  <si>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</si>
  <si>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</si>
  <si>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</si>
  <si>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</si>
  <si>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</si>
  <si>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</si>
  <si>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</si>
  <si>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</si>
  <si>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</si>
  <si>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</si>
  <si>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</si>
  <si>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</si>
  <si>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</si>
  <si>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</si>
  <si>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</si>
  <si>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</si>
  <si>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</si>
  <si>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</si>
  <si>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</si>
  <si>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</si>
  <si>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</si>
  <si>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</si>
  <si>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</si>
  <si>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</si>
  <si>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</si>
  <si>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</si>
  <si>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</si>
  <si>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</si>
  <si>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</si>
  <si>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</si>
  <si>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</si>
  <si>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</si>
  <si>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</si>
  <si>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</si>
  <si>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</si>
  <si>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</si>
  <si>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</si>
  <si>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</si>
  <si>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</si>
  <si>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</si>
  <si>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</si>
  <si>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</si>
  <si>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</si>
  <si>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</si>
  <si>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</si>
  <si>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</si>
  <si>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</si>
  <si>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</si>
  <si>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</si>
  <si>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</si>
  <si>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</si>
  <si>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</si>
  <si>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</si>
  <si>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</si>
  <si>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</si>
  <si>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</si>
  <si>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</si>
  <si>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</si>
  <si>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</si>
  <si>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</si>
  <si>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</si>
  <si>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</si>
  <si>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</si>
  <si>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</si>
  <si>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</si>
  <si>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</si>
  <si>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</si>
  <si>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</si>
  <si>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</si>
  <si>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</si>
  <si>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</si>
  <si>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</si>
  <si>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</si>
  <si>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</si>
  <si>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</si>
  <si>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</si>
  <si>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</si>
  <si>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</si>
  <si>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</si>
  <si>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</si>
  <si>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</si>
  <si>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</si>
  <si>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</si>
  <si>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</si>
  <si>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</si>
  <si>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</si>
  <si>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</si>
  <si>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</si>
  <si>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</si>
  <si>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</si>
  <si>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</si>
  <si>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</si>
  <si>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</si>
  <si>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</si>
  <si>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</si>
  <si>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</si>
  <si>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</si>
  <si>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</si>
  <si>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</si>
  <si>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</si>
  <si>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</si>
  <si>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</si>
  <si>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</si>
  <si>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</si>
  <si>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</si>
  <si>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</si>
  <si>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__________________</t>
  </si>
  <si>
    <t>Baumaß-nahmen</t>
  </si>
  <si>
    <t>1.2.3 Tätige Personen, Entgelte *</t>
  </si>
  <si>
    <t>1.4.3 Umsatz insgesamt, baugewerblicher Umsatz nach Art der Bauten und Auftraggebern *</t>
  </si>
  <si>
    <t>1.5.3 Auftragseingang nach Betriebssitz und Art der Bauten *</t>
  </si>
  <si>
    <t>91 378</t>
  </si>
  <si>
    <t>92 999</t>
  </si>
  <si>
    <t>1 655</t>
  </si>
  <si>
    <t xml:space="preserve">                      darunter: Wohnungen in Wohngebäuden</t>
  </si>
  <si>
    <t xml:space="preserve">                       davon: Öffentliche Bauherren (einschl.</t>
  </si>
  <si>
    <t xml:space="preserve">                                      Nichtöffentliche Bauherren</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</si>
  <si>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</si>
  <si>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</si>
  <si>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</si>
  <si>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</si>
  <si>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</si>
  <si>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</si>
  <si>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</si>
  <si>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</si>
  <si>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</si>
  <si>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</si>
  <si>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</si>
  <si>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</si>
  <si>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</si>
  <si>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</si>
  <si>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 Betriebe von Unternehmen mit 20 tätigen Personen und mehr -</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</si>
  <si>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</si>
  <si>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</si>
  <si>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</si>
  <si>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</si>
  <si>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</si>
  <si>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</si>
  <si>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</si>
  <si>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</si>
  <si>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</si>
  <si>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</si>
  <si>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</si>
  <si>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</si>
  <si>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</si>
  <si>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</si>
  <si>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</si>
  <si>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</si>
  <si>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</si>
  <si>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</si>
  <si>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</si>
  <si>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</si>
  <si>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</si>
  <si>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</si>
  <si>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</si>
  <si>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</si>
  <si>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</si>
  <si>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</si>
  <si>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</si>
  <si>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</si>
  <si>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</si>
  <si>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</si>
  <si>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</si>
  <si>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</si>
  <si>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</si>
  <si>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</si>
  <si>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</si>
  <si>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</si>
  <si>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</si>
  <si>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</si>
  <si>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</si>
  <si>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</si>
  <si>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</si>
  <si>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</si>
  <si>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</si>
  <si>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</si>
  <si>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</si>
  <si>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</si>
  <si>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</si>
  <si>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</si>
  <si>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</si>
  <si>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</si>
  <si>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</si>
  <si>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</si>
  <si>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</si>
  <si>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</si>
  <si>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</si>
  <si>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</si>
  <si>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</si>
  <si>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</si>
  <si>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</si>
  <si>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</si>
  <si>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</si>
  <si>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</si>
  <si>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</si>
  <si>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</si>
  <si>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</si>
  <si>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</si>
  <si>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</si>
  <si>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</si>
  <si>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</si>
  <si>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</si>
  <si>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</si>
  <si>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</si>
  <si>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</si>
  <si>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</si>
  <si>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</si>
  <si>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</si>
  <si>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</si>
  <si>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</si>
  <si>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</si>
  <si>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</si>
  <si>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</si>
  <si>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</si>
  <si>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</si>
  <si>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</si>
  <si>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</si>
  <si>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</si>
  <si>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</si>
  <si>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 xml:space="preserve">         Aufgrund von Änderungen der Wirtschaftszweigsystematik (WZ2008)</t>
  </si>
  <si>
    <t xml:space="preserve">         eingeschränkte Vergleichbarkeit ab 2009 gegenüber den Vorjahren. </t>
  </si>
  <si>
    <t xml:space="preserve">          sowie gewerblich Auszubildende.</t>
  </si>
  <si>
    <t>3. Vj 2016</t>
  </si>
  <si>
    <t>4. Vj 2015</t>
  </si>
  <si>
    <t>3. Vierteljahr
2016</t>
  </si>
  <si>
    <t>3. Vierteljahr 2016</t>
  </si>
  <si>
    <t>Indizes in den Tabellen 1.9 bis 1.12 nachgewiesen.</t>
  </si>
  <si>
    <t xml:space="preserve">3. Quartal  </t>
  </si>
  <si>
    <t>r)</t>
  </si>
  <si>
    <t>1.6.1 Auftragsbestand nach Art der Bauten und Auftraggebern</t>
  </si>
  <si>
    <t xml:space="preserve">4. VJ </t>
  </si>
  <si>
    <t xml:space="preserve">1. VJ </t>
  </si>
  <si>
    <t xml:space="preserve">2. VJ </t>
  </si>
  <si>
    <t xml:space="preserve">3. VJ </t>
  </si>
  <si>
    <t>Veränderung gegenüber Vorquartal in %</t>
  </si>
  <si>
    <t>Veränderung gegenüber Vorjahresquartal in %</t>
  </si>
  <si>
    <t>1.6.2 Auftragsbestand nach Betriebssitz und Art der Bauten *</t>
  </si>
  <si>
    <t xml:space="preserve">3. VJ              </t>
  </si>
  <si>
    <t xml:space="preserve">Bauwirtschaft in ausführlicherer Form dargestellt werden </t>
  </si>
  <si>
    <t>104 163</t>
  </si>
  <si>
    <t>93 075</t>
  </si>
  <si>
    <t>1 900</t>
  </si>
  <si>
    <t>Nov.</t>
  </si>
  <si>
    <t xml:space="preserve">November    </t>
  </si>
  <si>
    <t>November
2016</t>
  </si>
  <si>
    <r>
      <t xml:space="preserve">Jahr </t>
    </r>
    <r>
      <rPr>
        <vertAlign val="superscript"/>
        <sz val="11"/>
        <rFont val="MetaNormalLF-Roman"/>
        <family val="2"/>
      </rPr>
      <t xml:space="preserve">2
</t>
    </r>
    <r>
      <rPr>
        <sz val="11"/>
        <rFont val="MetaNormalLF-Roman"/>
        <family val="2"/>
      </rPr>
      <t>Vierteljahr</t>
    </r>
  </si>
  <si>
    <t>2 Die Jahresangaben können wegen der in ihnen enthaltenen  Nachmeldungen größer als die Summe aus den Kauffällen der vier Quartale sein.</t>
  </si>
  <si>
    <t>© Statistisches Bundesamt (Destatis), 2017</t>
  </si>
  <si>
    <t>Artikelnummer: 1020210161125</t>
  </si>
  <si>
    <t>Statistisches Bundesamt, Ausgewählte Zahlen Bau, 12/2016</t>
  </si>
  <si>
    <t>Jan.-Dez.</t>
  </si>
  <si>
    <t xml:space="preserve">Dezember    </t>
  </si>
  <si>
    <t>2.2 Betriebe, tätige Personen und Umsatz für den Monat Dezember  2016 im Bauhauptgewerbe</t>
  </si>
  <si>
    <t>2.1 Betriebe, tätige Personen und Umsatz für Januar bis Dezember  2016 im Bauhauptgewerbe</t>
  </si>
  <si>
    <t xml:space="preserve">Januar-Dezember     </t>
  </si>
  <si>
    <t>Dez.</t>
  </si>
  <si>
    <t>1.5.1 Auftragseingang nach Betriebssitz und Art der Bauten</t>
  </si>
  <si>
    <t>1.5.2 Auftragseingang nach Betriebssitz und Art der Bauten *</t>
  </si>
  <si>
    <t xml:space="preserve"> 2015</t>
  </si>
  <si>
    <t xml:space="preserve"> Dezember           </t>
  </si>
  <si>
    <t xml:space="preserve"> 2016</t>
  </si>
  <si>
    <t xml:space="preserve"> November           </t>
  </si>
  <si>
    <t xml:space="preserve">4. VJ              </t>
  </si>
  <si>
    <t>4. Vj 2016</t>
  </si>
  <si>
    <t>1. Vj 2016</t>
  </si>
  <si>
    <t>2. Hj 2016</t>
  </si>
  <si>
    <t>2.4 Beschäftigung und Umsatz für das 1. bis 4. Vierteljahr 2016</t>
  </si>
  <si>
    <t>2.5 Beschäftigung und Umsatz für das 4. Vierteljahr 2016</t>
  </si>
  <si>
    <t>2.6 Beschäftigung und Umsatz für das 4. Vierteljahr 2016 bei Bauträgern</t>
  </si>
  <si>
    <t>2.7 Beschäftigung und Umsatz für das 1. bis 4. Vierteljahr 2016 bei Bauträgern</t>
  </si>
  <si>
    <t>Dezember
2016</t>
  </si>
  <si>
    <t>Dezember
2015</t>
  </si>
  <si>
    <t>Januar bis
Dezember
2016</t>
  </si>
  <si>
    <t>4. Vierteljahr
2016</t>
  </si>
  <si>
    <t>4. Vierteljahr
2015</t>
  </si>
  <si>
    <t>Jahr
2016</t>
  </si>
  <si>
    <t>4. Vierteljahr 2016</t>
  </si>
  <si>
    <t>Jahr
2015</t>
  </si>
  <si>
    <t>117.1</t>
  </si>
  <si>
    <t>117.7</t>
  </si>
  <si>
    <t>115.1</t>
  </si>
  <si>
    <t>115.2</t>
  </si>
  <si>
    <t xml:space="preserve">4. Quartal  </t>
  </si>
  <si>
    <t>118.5</t>
  </si>
  <si>
    <t>119.2</t>
  </si>
  <si>
    <t>davon 2016:</t>
  </si>
  <si>
    <t>Von den tätigen Personen
  ingesamt waren (2016):</t>
  </si>
  <si>
    <t>* 4.Vj 2011 ohne Bayern. Ab 1.Vj 2015 ohne Bremen.</t>
  </si>
  <si>
    <t>Deutschland *</t>
  </si>
  <si>
    <t>nach Ländern im Jahr 2016</t>
  </si>
  <si>
    <t>Im Zeitraum 01.01. - 31.12.2016 wurden insgesamt 375 589 Genehmigungen zum Bau von Wohnungen in Wohn- und Nichtwohngebäuden erteilt. Dies entspricht einem Zuwachs von 21,7 % zum Vergleichszeitraum des Vorjahres. Die Zahl der Wohnungen in neuen Gebäuden beläuft sich auf 323 311. Darunter waren 95 551 Wohnungen in Wohngebäuden mit einer Wohnung,             22 848 Wohnungen in Wohngebäuden mit zwei Wohnungen und 173 465 Wohnungen in Wohngebäuden mit 3 und mehr Wohnungen. Hierbei war der höchste Zu-wachs mit 26,7 % im Vorjahresvergleich bei den Mehrfamilienhäusern zu verzeichnen.</t>
  </si>
  <si>
    <t xml:space="preserve">Davon entfielen auf  Wohngebäude 168,4 Mill. Kubikmeter Rauminhalt und 50,9 Mrd. Euro veranschlagte Baukosten. Für Nichtwohngebäude wurden Baukosten in Höhe von 30,7 Mrd. Euro veranschlagt, wobei der Rauminhalt 216,4 Mill. Kubikmeter betrug.                   </t>
  </si>
  <si>
    <t>Für öffentliche Bauherren wurden 20,3 Mill. Kubikmeter umbauter Raum genehmigt (+ 29,7 %). Bei den nichtöffentlichen Bauherren stieg der genehmigte umbaute Raum um 13,2 % gegenüber dem Vorjahreszeitraum an.</t>
  </si>
  <si>
    <t>Die genehmigten neuen Wohn- und Nichtwohngebäude umfassten einen Rauminhalt von 384,8 Mill. Kubikmetern; die veranschlagten Baukosten beliefen sich auf 81,7 Mrd. Euro.</t>
  </si>
  <si>
    <t>Januar bis Dezember</t>
  </si>
  <si>
    <t>Jahr 2016</t>
  </si>
  <si>
    <t>Januar bis Dezember 2016</t>
  </si>
  <si>
    <t>Januar bis Dezember 2015</t>
  </si>
  <si>
    <t>Januar bis Dezember 2014</t>
  </si>
  <si>
    <t>Januar bis Dezember 2013</t>
  </si>
  <si>
    <t>2016p</t>
  </si>
  <si>
    <t>Inhaltsangabe</t>
  </si>
  <si>
    <t xml:space="preserve">      Bauwirtschaft in ausführlicherer Form dargestellt werden</t>
  </si>
  <si>
    <t>Erschienen am 23.03.2017</t>
  </si>
  <si>
    <t>Dezember und Jahr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</si>
</sst>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 ##0.0_W_W_W"/>
    <numFmt numFmtId="210" formatCode="yyyy_@"/>
    <numFmt numFmtId="211" formatCode="mmmm"/>
    <numFmt numFmtId="212" formatCode="00"/>
    <numFmt numFmtId="213" formatCode="###\ ###\ ##0.0_o"/>
    <numFmt numFmtId="214" formatCode="####_@"/>
    <numFmt numFmtId="215" formatCode="#,##0.0_v"/>
    <numFmt numFmtId="216" formatCode="General_@"/>
    <numFmt numFmtId="217" formatCode="###\ ###\ ##0_o"/>
    <numFmt numFmtId="218" formatCode="###\ ###\ ##0_W"/>
    <numFmt numFmtId="219" formatCode="###\ ###\ ##0.0_W"/>
    <numFmt numFmtId="220" formatCode="_-* #\ ###\ ##0_-;\-* #\ ###\ ##0\ _-;_-* &quot;-&quot;\ _-;_-@_-"/>
    <numFmt numFmtId="221" formatCode="_-\ #\ ###\ ##0.0\ _-;\-\ #\ ###\ ##0.0\ _-;_-\ &quot;-&quot;\ _-;_-@_-"/>
    <numFmt numFmtId="222" formatCode="_-* #\ ###\ ##0\ _-;\-* #\ ###\ ##0\ _-;_-* &quot;-&quot;\ _-;_-@_-"/>
    <numFmt numFmtId="223" formatCode="_-\ #\ ###\ ##0.00\ _-;\-\ #\ ###\ ##0.00\ _-;_-\ &quot;-&quot;\ _-;_-@_-"/>
    <numFmt numFmtId="224" formatCode="_-* #\ ###\ ##0.0_-;\-* #\ ###\ ##0.0\ _-;_-* &quot;-&quot;\ _-;_-@_-"/>
    <numFmt numFmtId="225" formatCode="#,##0_V"/>
    <numFmt numFmtId="226" formatCode="###0_ _p_)"/>
    <numFmt numFmtId="227" formatCode="#\ ##0_V"/>
    <numFmt numFmtId="228" formatCode="#,##0.0\ "/>
    <numFmt numFmtId="229" formatCode="_-\ ###\ ###\ ##0\ _-;\-###\ ###\ ##0\ _-;_-\ &quot;-&quot;??\ _-;_-@_-"/>
    <numFmt numFmtId="230" formatCode="@\ *.\ "/>
    <numFmt numFmtId="231" formatCode="#,##0.0_W_W_W_W"/>
    <numFmt numFmtId="232" formatCode="#,##0.0_W_W_W"/>
    <numFmt numFmtId="233" formatCode="0000"/>
    <numFmt numFmtId="234" formatCode="###\ ###________"/>
    <numFmt numFmtId="235" formatCode="#\ ##0.0_W_W"/>
    <numFmt numFmtId="236" formatCode="#\ ##0_);\(#\ ##0\)"/>
    <numFmt numFmtId="237" formatCode="#\ ##0___X"/>
    <numFmt numFmtId="238" formatCode="#\ ###\ ##0_v"/>
    <numFmt numFmtId="239" formatCode="#\ ##0.0_W"/>
    <numFmt numFmtId="240" formatCode="#\ ##0_v"/>
    <numFmt numFmtId="241" formatCode="#\ ###\ ##0.0_v"/>
    <numFmt numFmtId="242" formatCode="yyyy"/>
    <numFmt numFmtId="243" formatCode="mmmm\ yyyy"/>
    <numFmt numFmtId="244" formatCode="00000"/>
    <numFmt numFmtId="245" formatCode="#\ ###\ ##0.0_W_W"/>
    <numFmt numFmtId="246" formatCode="#\ ###\ ##0_W_W"/>
    <numFmt numFmtId="247" formatCode="_-\ #\ ###\ ##0\ _-;\-\ #\ ###\ ##0\ _-;_-\ &quot;-&quot;\ _-;_-@\ _-"/>
    <numFmt numFmtId="248" formatCode="_-\ ###\ ###\ ##0.0\ _-;\-###\ ###\ ##0.0\ _-;_-\ &quot;-&quot;??\ _-;_-@_-"/>
    <numFmt numFmtId="249" formatCode="#,##0.0_@_@"/>
    <numFmt numFmtId="250" formatCode="#\ ###\ ###_)"/>
    <numFmt numFmtId="251" formatCode="#\ ##0_w"/>
    <numFmt numFmtId="252" formatCode="_-* ###\ ###\ ##0\ _-;\-*###\ ###\ ##0\ _-;_-* &quot;-&quot;??\ &quot;DM&quot;_-;_-@_-"/>
    <numFmt numFmtId="253" formatCode="_-* ###\ ###\ ##0.0\ _-;\-*###\ ###\ ##0.0\ _-;_-* &quot;-&quot;??\ &quot;DM&quot;_-;_-@_-"/>
    <numFmt numFmtId="254" formatCode="* #0;* #0;* &quot; &quot;\ ;@"/>
    <numFmt numFmtId="255" formatCode="* #,##0;* #,##0;* &quot; &quot;\ ;@"/>
    <numFmt numFmtId="256" formatCode="#,##0;[=0]&quot; &quot;;General"/>
  </numFmts>
  <fonts count="65">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2">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1" fillId="0" borderId="0"/>
    <xf numFmtId="0" fontId="54" fillId="0" borderId="0"/>
    <xf numFmtId="0" fontId="56" fillId="0" borderId="0"/>
    <xf numFmtId="0" fontId="2" fillId="0" borderId="0"/>
    <xf numFmtId="0" fontId="58" fillId="0" borderId="0"/>
    <xf numFmtId="0" fontId="57" fillId="0" borderId="0"/>
    <xf numFmtId="0" fontId="59" fillId="0" borderId="0"/>
    <xf numFmtId="0" fontId="60" fillId="0" borderId="0"/>
    <xf numFmtId="0" fontId="61" fillId="0" borderId="0"/>
    <xf numFmtId="0" fontId="61" fillId="0" borderId="0"/>
    <xf numFmtId="0" fontId="61" fillId="0" borderId="0"/>
    <xf numFmtId="0" fontId="61" fillId="0" borderId="0"/>
    <xf numFmtId="0" fontId="61" fillId="0" borderId="0"/>
    <xf numFmtId="0" fontId="61" fillId="0" borderId="0"/>
    <xf numFmtId="0" fontId="63" fillId="0" borderId="0"/>
  </cellStyleXfs>
  <cellXfs count="1629">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5" fontId="4" fillId="0" borderId="0" xfId="8" applyNumberFormat="1" applyFont="1" applyBorder="1" applyAlignment="1">
      <alignment horizontal="right"/>
    </xf>
    <xf numFmtId="215"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2" fontId="23" fillId="0" borderId="0" xfId="12" applyNumberFormat="1" applyFont="1" applyBorder="1" applyAlignment="1" applyProtection="1">
      <alignment horizontal="center" vertical="center" wrapText="1"/>
    </xf>
    <xf numFmtId="230" fontId="23" fillId="0" borderId="12" xfId="12" applyNumberFormat="1" applyFont="1" applyBorder="1" applyProtection="1"/>
    <xf numFmtId="178" fontId="23" fillId="0" borderId="0" xfId="12" applyNumberFormat="1" applyFont="1" applyAlignment="1" applyProtection="1">
      <alignment vertical="center"/>
    </xf>
    <xf numFmtId="212"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0" fontId="17" fillId="0" borderId="0" xfId="0" applyNumberFormat="1" applyFont="1"/>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8" fontId="4" fillId="0" borderId="0" xfId="8" applyNumberFormat="1" applyFont="1" applyBorder="1" applyAlignment="1">
      <alignment horizontal="right"/>
    </xf>
    <xf numFmtId="193" fontId="4" fillId="0" borderId="0" xfId="8" applyNumberFormat="1" applyFont="1" applyBorder="1" applyAlignment="1">
      <alignment horizontal="left"/>
    </xf>
    <xf numFmtId="238" fontId="4" fillId="0" borderId="0" xfId="8" applyNumberFormat="1" applyFont="1" applyBorder="1" applyAlignment="1">
      <alignment horizontal="left"/>
    </xf>
    <xf numFmtId="240" fontId="4" fillId="0" borderId="0" xfId="8" applyNumberFormat="1" applyFont="1" applyBorder="1" applyAlignment="1">
      <alignment horizontal="right"/>
    </xf>
    <xf numFmtId="233" fontId="23" fillId="0" borderId="0" xfId="0" applyNumberFormat="1" applyFont="1" applyBorder="1" applyAlignment="1" applyProtection="1">
      <alignment horizontal="right"/>
      <protection locked="0"/>
    </xf>
    <xf numFmtId="230"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8"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39"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5"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6" fontId="4" fillId="0" borderId="0" xfId="19" applyNumberFormat="1" applyFont="1" applyFill="1" applyProtection="1"/>
    <xf numFmtId="171" fontId="4" fillId="0" borderId="0" xfId="19" applyNumberFormat="1" applyFont="1" applyFill="1" applyAlignment="1" applyProtection="1">
      <alignment vertical="center"/>
    </xf>
    <xf numFmtId="236"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6" fontId="4" fillId="0" borderId="0" xfId="19" applyNumberFormat="1" applyFont="1" applyProtection="1"/>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8" fontId="4" fillId="0" borderId="0" xfId="8" applyNumberFormat="1" applyFont="1" applyAlignment="1">
      <alignment horizontal="right"/>
    </xf>
    <xf numFmtId="0" fontId="3" fillId="0" borderId="0" xfId="0" applyFont="1"/>
    <xf numFmtId="241" fontId="4" fillId="0" borderId="0" xfId="8" applyNumberFormat="1" applyFont="1" applyAlignment="1">
      <alignment horizontal="right"/>
    </xf>
    <xf numFmtId="0" fontId="3" fillId="0" borderId="0" xfId="0" applyNumberFormat="1" applyFont="1"/>
    <xf numFmtId="215" fontId="4" fillId="0" borderId="0" xfId="0" applyNumberFormat="1" applyFont="1"/>
    <xf numFmtId="0" fontId="4" fillId="0" borderId="0" xfId="0" quotePrefix="1" applyFont="1"/>
    <xf numFmtId="0" fontId="4" fillId="0" borderId="0" xfId="0" quotePrefix="1" applyFont="1" applyAlignment="1">
      <alignment horizontal="left" wrapText="1"/>
    </xf>
    <xf numFmtId="24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2" fontId="4" fillId="0" borderId="3" xfId="0" applyNumberFormat="1" applyFont="1" applyBorder="1" applyAlignment="1">
      <alignment horizontal="center"/>
    </xf>
    <xf numFmtId="0" fontId="4" fillId="0" borderId="12" xfId="0" applyFont="1" applyBorder="1"/>
    <xf numFmtId="211" fontId="4" fillId="0" borderId="3" xfId="0" applyNumberFormat="1" applyFont="1" applyBorder="1" applyAlignment="1">
      <alignment horizontal="center"/>
    </xf>
    <xf numFmtId="0" fontId="4" fillId="0" borderId="3" xfId="0" applyFont="1" applyBorder="1" applyAlignment="1">
      <alignment horizontal="center"/>
    </xf>
    <xf numFmtId="242" fontId="4" fillId="0" borderId="12" xfId="0" applyNumberFormat="1" applyFont="1" applyBorder="1" applyAlignment="1">
      <alignment horizontal="left"/>
    </xf>
    <xf numFmtId="211"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4" fontId="4" fillId="0" borderId="0" xfId="0" applyNumberFormat="1" applyFont="1" applyAlignment="1">
      <alignment horizontal="right"/>
    </xf>
    <xf numFmtId="0" fontId="4" fillId="0" borderId="5" xfId="0" applyNumberFormat="1" applyFont="1" applyBorder="1" applyAlignment="1">
      <alignment horizontal="center" wrapText="1"/>
    </xf>
    <xf numFmtId="215" fontId="4" fillId="0" borderId="0" xfId="0" applyNumberFormat="1" applyFont="1" applyBorder="1"/>
    <xf numFmtId="0" fontId="0" fillId="0" borderId="12" xfId="0" applyBorder="1" applyAlignment="1">
      <alignment horizontal="left"/>
    </xf>
    <xf numFmtId="242" fontId="4" fillId="0" borderId="0" xfId="0" applyNumberFormat="1" applyFont="1" applyBorder="1" applyAlignment="1">
      <alignment horizontal="left"/>
    </xf>
    <xf numFmtId="0" fontId="0" fillId="0" borderId="0" xfId="0" applyBorder="1" applyAlignment="1">
      <alignment horizontal="left"/>
    </xf>
    <xf numFmtId="235" fontId="4" fillId="0" borderId="0" xfId="8" applyNumberFormat="1" applyFont="1" applyAlignment="1">
      <alignment horizontal="right"/>
    </xf>
    <xf numFmtId="245" fontId="4" fillId="0" borderId="0" xfId="8" applyNumberFormat="1" applyFont="1" applyAlignment="1">
      <alignment horizontal="right"/>
    </xf>
    <xf numFmtId="246"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4" fontId="4" fillId="0" borderId="0" xfId="23" applyNumberFormat="1" applyFont="1" applyAlignment="1">
      <alignment horizontal="right"/>
    </xf>
    <xf numFmtId="0" fontId="4" fillId="0" borderId="0" xfId="23" applyNumberFormat="1" applyFont="1"/>
    <xf numFmtId="213" fontId="4" fillId="0" borderId="0" xfId="23" applyNumberFormat="1" applyFont="1"/>
    <xf numFmtId="210" fontId="4" fillId="0" borderId="0" xfId="23" applyNumberFormat="1" applyFont="1"/>
    <xf numFmtId="0" fontId="2" fillId="0" borderId="0" xfId="23" applyFont="1" applyAlignment="1">
      <alignment vertical="top" wrapText="1"/>
    </xf>
    <xf numFmtId="211"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3"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8" fontId="4" fillId="0" borderId="0" xfId="23" applyNumberFormat="1" applyFont="1"/>
    <xf numFmtId="219" fontId="4" fillId="0" borderId="0" xfId="23" applyNumberFormat="1" applyFont="1"/>
    <xf numFmtId="217" fontId="4" fillId="0" borderId="0" xfId="23" applyNumberFormat="1" applyFont="1"/>
    <xf numFmtId="216" fontId="4" fillId="0" borderId="0" xfId="23" applyNumberFormat="1" applyFont="1" applyAlignment="1">
      <alignment horizontal="left"/>
    </xf>
    <xf numFmtId="216"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50" fillId="0" borderId="0" xfId="0" applyNumberFormat="1" applyFont="1" applyBorder="1" applyAlignment="1"/>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Border="1"/>
    <xf numFmtId="0" fontId="4" fillId="0" borderId="0" xfId="19" quotePrefix="1"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49"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1"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250" fontId="4" fillId="0" borderId="0" xfId="0" applyNumberFormat="1" applyFont="1" applyProtection="1"/>
    <xf numFmtId="236" fontId="4" fillId="0" borderId="0" xfId="19" applyNumberFormat="1" applyFont="1" applyFill="1"/>
    <xf numFmtId="236"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0" applyFont="1" applyAlignment="1">
      <alignment horizontal="left" vertical="center"/>
    </xf>
    <xf numFmtId="0" fontId="4" fillId="0" borderId="0" xfId="0" applyFont="1" applyBorder="1" applyAlignment="1">
      <alignment horizontal="left" vertical="center"/>
    </xf>
    <xf numFmtId="212" fontId="4" fillId="0" borderId="0" xfId="0" applyNumberFormat="1" applyFont="1" applyAlignment="1">
      <alignment horizontal="left"/>
    </xf>
    <xf numFmtId="0" fontId="4" fillId="0" borderId="9" xfId="0" applyFont="1" applyBorder="1" applyAlignment="1">
      <alignment vertical="center"/>
    </xf>
    <xf numFmtId="212" fontId="4" fillId="0" borderId="0" xfId="0" applyNumberFormat="1" applyFont="1" applyAlignment="1">
      <alignment horizontal="center"/>
    </xf>
    <xf numFmtId="212"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0" fontId="4" fillId="0" borderId="0" xfId="0" quotePrefix="1" applyFont="1" applyBorder="1" applyAlignment="1">
      <alignment horizontal="center"/>
    </xf>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246" fontId="3" fillId="0" borderId="0" xfId="8"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25" fillId="0" borderId="0" xfId="0" applyFont="1" applyBorder="1"/>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2"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xf numFmtId="0" fontId="4" fillId="0" borderId="0" xfId="19" applyFont="1" applyAlignment="1">
      <alignment horizontal="right"/>
    </xf>
    <xf numFmtId="238" fontId="4" fillId="0" borderId="0" xfId="8" applyNumberFormat="1" applyFont="1" applyAlignment="1">
      <alignment horizontal="right" indent="2"/>
    </xf>
    <xf numFmtId="193" fontId="4" fillId="0" borderId="0" xfId="8" applyNumberFormat="1" applyFont="1" applyAlignment="1">
      <alignment horizontal="right" indent="2"/>
    </xf>
    <xf numFmtId="215" fontId="4" fillId="0" borderId="0" xfId="8" applyNumberFormat="1" applyFont="1" applyAlignment="1">
      <alignment horizontal="left"/>
    </xf>
    <xf numFmtId="193" fontId="4" fillId="0" borderId="0" xfId="8" applyNumberFormat="1" applyFont="1" applyAlignment="1">
      <alignment horizontal="left"/>
    </xf>
    <xf numFmtId="238" fontId="4" fillId="0" borderId="0" xfId="8" applyNumberFormat="1" applyFont="1" applyAlignment="1">
      <alignment horizontal="left"/>
    </xf>
    <xf numFmtId="238" fontId="4" fillId="0" borderId="0" xfId="8" applyNumberFormat="1" applyFont="1" applyAlignment="1"/>
    <xf numFmtId="0" fontId="4" fillId="0" borderId="0" xfId="32" applyFont="1"/>
    <xf numFmtId="225" fontId="4" fillId="0" borderId="0" xfId="32" applyNumberFormat="1" applyFont="1"/>
    <xf numFmtId="2" fontId="4" fillId="0" borderId="0" xfId="32" applyNumberFormat="1" applyFont="1"/>
    <xf numFmtId="225" fontId="4" fillId="0" borderId="1" xfId="32" applyNumberFormat="1" applyFont="1" applyBorder="1" applyAlignment="1">
      <alignment horizontal="center" vertical="center"/>
    </xf>
    <xf numFmtId="49" fontId="57" fillId="0" borderId="0" xfId="32" applyNumberFormat="1" applyAlignment="1">
      <alignment horizontal="center"/>
    </xf>
    <xf numFmtId="227" fontId="4" fillId="0" borderId="0" xfId="32" applyNumberFormat="1" applyFont="1"/>
    <xf numFmtId="228" fontId="4" fillId="0" borderId="0" xfId="32" applyNumberFormat="1" applyFont="1"/>
    <xf numFmtId="228" fontId="57" fillId="0" borderId="0" xfId="32" applyNumberFormat="1"/>
    <xf numFmtId="228" fontId="57" fillId="0" borderId="0" xfId="32" applyNumberFormat="1" applyFont="1"/>
    <xf numFmtId="49" fontId="57" fillId="0" borderId="0" xfId="32" applyNumberFormat="1" applyFont="1" applyAlignment="1">
      <alignment horizontal="center"/>
    </xf>
    <xf numFmtId="227" fontId="57" fillId="0" borderId="0" xfId="32" applyNumberFormat="1" applyFont="1"/>
    <xf numFmtId="0" fontId="57" fillId="0" borderId="0" xfId="32" applyFont="1"/>
    <xf numFmtId="49" fontId="57" fillId="0" borderId="9" xfId="32" applyNumberFormat="1" applyBorder="1" applyAlignment="1">
      <alignment horizontal="center"/>
    </xf>
    <xf numFmtId="227" fontId="4" fillId="0" borderId="9" xfId="32" applyNumberFormat="1" applyFont="1" applyBorder="1"/>
    <xf numFmtId="226" fontId="57" fillId="0" borderId="8" xfId="32" applyNumberFormat="1" applyBorder="1"/>
    <xf numFmtId="0" fontId="57" fillId="0" borderId="8" xfId="32" applyBorder="1"/>
    <xf numFmtId="0" fontId="57" fillId="0" borderId="0" xfId="32"/>
    <xf numFmtId="227" fontId="57" fillId="0" borderId="0" xfId="32" applyNumberFormat="1"/>
    <xf numFmtId="226" fontId="57" fillId="0" borderId="0" xfId="32" applyNumberFormat="1"/>
    <xf numFmtId="227" fontId="4" fillId="0" borderId="0" xfId="32" applyNumberFormat="1" applyFont="1" applyFill="1"/>
    <xf numFmtId="227" fontId="57" fillId="0" borderId="0" xfId="32" applyNumberFormat="1" applyFont="1" applyFill="1"/>
    <xf numFmtId="225" fontId="4" fillId="0" borderId="9" xfId="32" applyNumberFormat="1" applyFont="1" applyBorder="1"/>
    <xf numFmtId="225" fontId="4" fillId="0" borderId="8" xfId="32" applyNumberFormat="1" applyFont="1" applyBorder="1"/>
    <xf numFmtId="229" fontId="4" fillId="0" borderId="0" xfId="32" applyNumberFormat="1" applyFont="1" applyBorder="1" applyAlignment="1">
      <alignment horizontal="left"/>
    </xf>
    <xf numFmtId="229" fontId="4" fillId="0" borderId="0" xfId="32" applyNumberFormat="1" applyFont="1" applyBorder="1" applyAlignme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194" fontId="4" fillId="0" borderId="0" xfId="19" applyNumberFormat="1" applyFont="1" applyBorder="1" applyProtection="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6" xfId="19" applyFont="1" applyBorder="1" applyAlignment="1">
      <alignment horizontal="center" vertical="center"/>
    </xf>
    <xf numFmtId="0" fontId="4" fillId="0" borderId="10" xfId="19" applyFont="1" applyBorder="1" applyAlignment="1">
      <alignment horizontal="center" vertical="center"/>
    </xf>
    <xf numFmtId="0" fontId="4" fillId="0" borderId="7" xfId="19" applyFont="1" applyBorder="1" applyAlignment="1">
      <alignment horizontal="center" vertical="center"/>
    </xf>
    <xf numFmtId="0" fontId="4" fillId="0" borderId="0" xfId="19" applyFont="1"/>
    <xf numFmtId="0" fontId="4" fillId="0" borderId="8"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0" fontId="4" fillId="0" borderId="0" xfId="19" applyFont="1" applyAlignment="1">
      <alignment horizontal="right"/>
    </xf>
    <xf numFmtId="237" fontId="4" fillId="0" borderId="0" xfId="19" applyNumberFormat="1" applyFont="1" applyAlignment="1">
      <alignment vertical="center"/>
    </xf>
    <xf numFmtId="231" fontId="4" fillId="0" borderId="0" xfId="19" applyNumberFormat="1" applyFont="1" applyAlignment="1">
      <alignment horizontal="right" vertical="center"/>
    </xf>
    <xf numFmtId="179" fontId="50" fillId="0" borderId="0" xfId="0" applyNumberFormat="1" applyFont="1" applyBorder="1" applyAlignment="1">
      <alignment horizontal="center"/>
    </xf>
    <xf numFmtId="202" fontId="4" fillId="0" borderId="0" xfId="19" applyNumberFormat="1" applyFont="1" applyAlignment="1">
      <alignment vertical="center"/>
    </xf>
    <xf numFmtId="232" fontId="4" fillId="0" borderId="0" xfId="19" applyNumberFormat="1" applyFont="1" applyAlignment="1">
      <alignment horizontal="right" vertical="center"/>
    </xf>
    <xf numFmtId="203" fontId="4" fillId="0" borderId="0" xfId="19" applyNumberFormat="1" applyFont="1" applyAlignment="1">
      <alignment vertical="center"/>
    </xf>
    <xf numFmtId="0" fontId="4" fillId="0" borderId="0" xfId="19" applyFont="1" applyBorder="1"/>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79" fontId="54" fillId="0" borderId="0" xfId="0" applyNumberFormat="1" applyFont="1" applyBorder="1" applyAlignment="1">
      <alignment horizontal="center"/>
    </xf>
    <xf numFmtId="0" fontId="4" fillId="0" borderId="0" xfId="19" applyFont="1" applyAlignment="1">
      <alignment vertical="center"/>
    </xf>
    <xf numFmtId="179" fontId="4" fillId="0" borderId="0" xfId="0" applyNumberFormat="1" applyFont="1" applyBorder="1" applyAlignment="1">
      <alignment horizontal="left"/>
    </xf>
    <xf numFmtId="179" fontId="4" fillId="0" borderId="0" xfId="19" applyNumberFormat="1" applyFont="1" applyBorder="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5" xfId="0" applyFont="1" applyBorder="1" applyAlignment="1">
      <alignment horizontal="center" wrapText="1"/>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49" fontId="4" fillId="0" borderId="0" xfId="0" applyNumberFormat="1" applyFont="1"/>
    <xf numFmtId="0" fontId="4" fillId="0" borderId="0" xfId="19" applyFont="1"/>
    <xf numFmtId="0" fontId="4" fillId="0" borderId="0" xfId="19" quotePrefix="1" applyNumberFormat="1" applyFont="1" applyAlignment="1">
      <alignment horizontal="left"/>
    </xf>
    <xf numFmtId="0" fontId="4" fillId="0" borderId="0" xfId="19" applyFont="1" applyAlignment="1">
      <alignment horizontal="right"/>
    </xf>
    <xf numFmtId="0" fontId="4" fillId="0" borderId="0" xfId="19" applyFont="1"/>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0" fontId="4" fillId="0" borderId="0" xfId="0" applyFont="1" applyBorder="1" applyAlignment="1">
      <alignment horizontal="left"/>
    </xf>
    <xf numFmtId="0" fontId="4" fillId="0" borderId="0" xfId="0" applyFont="1"/>
    <xf numFmtId="0" fontId="4" fillId="0" borderId="0" xfId="19" applyFont="1"/>
    <xf numFmtId="0" fontId="4" fillId="0" borderId="0" xfId="35" applyFont="1" applyAlignment="1">
      <alignment vertical="center"/>
    </xf>
    <xf numFmtId="49" fontId="4" fillId="0" borderId="0" xfId="35" applyNumberFormat="1" applyFont="1" applyBorder="1" applyAlignment="1">
      <alignment vertical="center"/>
    </xf>
    <xf numFmtId="49" fontId="4" fillId="0" borderId="0" xfId="36" applyNumberFormat="1" applyFont="1" applyBorder="1" applyAlignment="1">
      <alignment vertical="center"/>
    </xf>
    <xf numFmtId="0" fontId="4" fillId="0" borderId="0" xfId="35" applyFont="1"/>
    <xf numFmtId="0" fontId="4" fillId="0" borderId="1" xfId="35" applyFont="1" applyBorder="1" applyAlignment="1">
      <alignment horizontal="center" vertical="center" wrapText="1"/>
    </xf>
    <xf numFmtId="0" fontId="4" fillId="0" borderId="1" xfId="35" applyFont="1" applyBorder="1" applyAlignment="1">
      <alignment horizontal="center" vertical="center"/>
    </xf>
    <xf numFmtId="49" fontId="4" fillId="0" borderId="22" xfId="35" applyNumberFormat="1" applyFont="1" applyBorder="1" applyAlignment="1">
      <alignment horizontal="center" vertical="center"/>
    </xf>
    <xf numFmtId="0" fontId="4" fillId="0" borderId="0" xfId="35" applyFont="1" applyAlignment="1"/>
    <xf numFmtId="247" fontId="4" fillId="0" borderId="0" xfId="35" applyNumberFormat="1" applyFont="1" applyBorder="1" applyAlignment="1">
      <alignment horizontal="right" vertical="center"/>
    </xf>
    <xf numFmtId="247" fontId="4" fillId="0" borderId="0" xfId="35" applyNumberFormat="1" applyFont="1" applyBorder="1" applyAlignment="1">
      <alignment horizontal="right"/>
    </xf>
    <xf numFmtId="247" fontId="4" fillId="0" borderId="0" xfId="35" applyNumberFormat="1" applyFont="1" applyBorder="1" applyAlignment="1">
      <alignment horizontal="center" vertical="center"/>
    </xf>
    <xf numFmtId="229" fontId="4" fillId="0" borderId="0" xfId="35" applyNumberFormat="1" applyFont="1" applyBorder="1" applyAlignment="1">
      <alignment horizontal="right"/>
    </xf>
    <xf numFmtId="248" fontId="4" fillId="0" borderId="0" xfId="35" applyNumberFormat="1" applyFont="1" applyBorder="1" applyAlignment="1">
      <alignment horizontal="right"/>
    </xf>
    <xf numFmtId="229" fontId="4" fillId="0" borderId="0" xfId="35" applyNumberFormat="1" applyFont="1" applyBorder="1" applyAlignment="1">
      <alignment horizontal="left"/>
    </xf>
    <xf numFmtId="252" fontId="4" fillId="0" borderId="0" xfId="35" applyNumberFormat="1" applyFont="1" applyBorder="1" applyAlignment="1">
      <alignment horizontal="center"/>
    </xf>
    <xf numFmtId="253" fontId="4" fillId="0" borderId="0" xfId="35" applyNumberFormat="1" applyFont="1" applyAlignment="1">
      <alignment horizontal="center"/>
    </xf>
    <xf numFmtId="252" fontId="4" fillId="0" borderId="0" xfId="35" applyNumberFormat="1" applyFont="1" applyAlignment="1">
      <alignment horizontal="center"/>
    </xf>
    <xf numFmtId="0" fontId="4" fillId="0" borderId="0" xfId="35" applyFont="1" applyAlignment="1">
      <alignment vertical="top"/>
    </xf>
    <xf numFmtId="252" fontId="4" fillId="0" borderId="0" xfId="35" applyNumberFormat="1" applyFont="1" applyBorder="1" applyAlignment="1">
      <alignment horizontal="center" vertical="center" wrapText="1"/>
    </xf>
    <xf numFmtId="253" fontId="4" fillId="0" borderId="0" xfId="35" applyNumberFormat="1" applyFont="1" applyAlignment="1">
      <alignment horizontal="center" vertical="center" wrapText="1"/>
    </xf>
    <xf numFmtId="252" fontId="4" fillId="0" borderId="0" xfId="35" applyNumberFormat="1" applyFont="1" applyAlignment="1">
      <alignment horizontal="center" vertical="center" wrapText="1"/>
    </xf>
    <xf numFmtId="0" fontId="4" fillId="0" borderId="0" xfId="35" applyFont="1" applyAlignment="1">
      <alignment vertical="center" wrapText="1"/>
    </xf>
    <xf numFmtId="0" fontId="4" fillId="0" borderId="0" xfId="35" applyFont="1" applyAlignment="1">
      <alignment horizontal="center" vertical="center" wrapText="1"/>
    </xf>
    <xf numFmtId="0" fontId="52" fillId="0" borderId="0" xfId="35" applyFont="1" applyAlignment="1">
      <alignment vertical="center"/>
    </xf>
    <xf numFmtId="0" fontId="4" fillId="0" borderId="0" xfId="35" applyFont="1" applyBorder="1" applyAlignment="1">
      <alignment vertical="center"/>
    </xf>
    <xf numFmtId="0" fontId="4" fillId="0" borderId="21" xfId="35" applyFont="1" applyBorder="1" applyAlignment="1">
      <alignment horizontal="center"/>
    </xf>
    <xf numFmtId="0" fontId="4" fillId="0" borderId="1" xfId="35" applyFont="1" applyBorder="1" applyAlignment="1">
      <alignment horizontal="center" wrapText="1"/>
    </xf>
    <xf numFmtId="0" fontId="4" fillId="0" borderId="1" xfId="35" applyFont="1" applyBorder="1" applyAlignment="1">
      <alignment horizontal="center"/>
    </xf>
    <xf numFmtId="0" fontId="4" fillId="0" borderId="22" xfId="35" applyFont="1" applyBorder="1" applyAlignment="1">
      <alignment horizontal="center"/>
    </xf>
    <xf numFmtId="49" fontId="4" fillId="0" borderId="22" xfId="35" applyNumberFormat="1" applyFont="1" applyBorder="1" applyAlignment="1">
      <alignment horizontal="center"/>
    </xf>
    <xf numFmtId="247" fontId="4" fillId="0" borderId="0" xfId="35" applyNumberFormat="1" applyFont="1" applyAlignment="1">
      <alignment vertical="center"/>
    </xf>
    <xf numFmtId="252" fontId="4" fillId="0" borderId="0" xfId="35" applyNumberFormat="1" applyFont="1" applyBorder="1" applyAlignment="1">
      <alignment horizontal="center" vertical="center"/>
    </xf>
    <xf numFmtId="253" fontId="4" fillId="0" borderId="0" xfId="35" applyNumberFormat="1" applyFont="1" applyAlignment="1">
      <alignment horizontal="center" vertical="center"/>
    </xf>
    <xf numFmtId="252" fontId="4" fillId="0" borderId="0" xfId="35" applyNumberFormat="1" applyFont="1" applyAlignment="1">
      <alignment horizontal="center" vertical="center"/>
    </xf>
    <xf numFmtId="0" fontId="4" fillId="0" borderId="8" xfId="35" applyFont="1" applyBorder="1" applyAlignment="1">
      <alignment horizontal="center" wrapText="1"/>
    </xf>
    <xf numFmtId="210" fontId="4" fillId="0" borderId="0" xfId="35" applyNumberFormat="1" applyFont="1" applyBorder="1" applyAlignment="1">
      <alignment horizontal="right"/>
    </xf>
    <xf numFmtId="211" fontId="4" fillId="0" borderId="0" xfId="35" applyNumberFormat="1" applyFont="1" applyBorder="1" applyAlignment="1">
      <alignment horizontal="left"/>
    </xf>
    <xf numFmtId="210" fontId="4" fillId="0" borderId="0" xfId="35" applyNumberFormat="1" applyFont="1" applyBorder="1" applyAlignment="1"/>
    <xf numFmtId="210" fontId="4" fillId="0" borderId="0" xfId="35" applyNumberFormat="1" applyFont="1" applyBorder="1"/>
    <xf numFmtId="49" fontId="4" fillId="0" borderId="0" xfId="35" applyNumberFormat="1" applyFont="1" applyAlignment="1"/>
    <xf numFmtId="247" fontId="4" fillId="0" borderId="0" xfId="35" applyNumberFormat="1" applyFont="1" applyFill="1" applyBorder="1" applyAlignment="1">
      <alignment horizontal="right"/>
    </xf>
    <xf numFmtId="0" fontId="4" fillId="0" borderId="0" xfId="35" applyFont="1" applyAlignment="1">
      <alignment horizontal="right"/>
    </xf>
    <xf numFmtId="254" fontId="4" fillId="0" borderId="0" xfId="35" applyNumberFormat="1" applyFont="1" applyAlignment="1">
      <alignment horizontal="left"/>
    </xf>
    <xf numFmtId="255" fontId="4" fillId="0" borderId="0" xfId="35" applyNumberFormat="1" applyFont="1" applyAlignment="1">
      <alignment horizontal="left"/>
    </xf>
    <xf numFmtId="0" fontId="3" fillId="0" borderId="0" xfId="35" applyFont="1" applyBorder="1" applyAlignment="1">
      <alignment horizontal="right"/>
    </xf>
    <xf numFmtId="229" fontId="3" fillId="0" borderId="0" xfId="35" applyNumberFormat="1" applyFont="1" applyBorder="1" applyAlignment="1">
      <alignment horizontal="righ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61" fillId="0" borderId="0" xfId="35"/>
    <xf numFmtId="0" fontId="61" fillId="0" borderId="0" xfId="37"/>
    <xf numFmtId="0" fontId="4" fillId="0" borderId="0" xfId="0" applyFont="1" applyAlignment="1">
      <alignment horizontal="left"/>
    </xf>
    <xf numFmtId="0" fontId="0" fillId="0" borderId="0" xfId="0"/>
    <xf numFmtId="0" fontId="4" fillId="0" borderId="0" xfId="19" applyFont="1" applyBorder="1" applyAlignment="1">
      <alignment horizontal="left"/>
    </xf>
    <xf numFmtId="0" fontId="4" fillId="0" borderId="0" xfId="0"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Alignment="1">
      <alignment horizontal="left"/>
    </xf>
    <xf numFmtId="242"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2" fontId="4" fillId="0" borderId="5" xfId="0" applyNumberFormat="1" applyFont="1" applyBorder="1" applyAlignment="1">
      <alignment horizontal="center"/>
    </xf>
    <xf numFmtId="0" fontId="4" fillId="0" borderId="0" xfId="0" applyFont="1" applyBorder="1" applyAlignment="1">
      <alignment horizontal="center"/>
    </xf>
    <xf numFmtId="211" fontId="4" fillId="0" borderId="5" xfId="0" applyNumberFormat="1" applyFont="1" applyBorder="1" applyAlignment="1">
      <alignment horizontal="center"/>
    </xf>
    <xf numFmtId="211" fontId="4" fillId="0" borderId="12" xfId="0" applyNumberFormat="1" applyFont="1" applyBorder="1" applyAlignment="1">
      <alignment horizontal="center"/>
    </xf>
    <xf numFmtId="176" fontId="25" fillId="0" borderId="13" xfId="0" applyNumberFormat="1" applyFont="1" applyBorder="1" applyAlignment="1">
      <alignment horizontal="centerContinuous"/>
    </xf>
    <xf numFmtId="176" fontId="25" fillId="0" borderId="9" xfId="0" applyNumberFormat="1" applyFont="1" applyBorder="1" applyAlignment="1">
      <alignment horizontal="centerContinuous"/>
    </xf>
    <xf numFmtId="176" fontId="25" fillId="0" borderId="14" xfId="0" applyNumberFormat="1" applyFont="1" applyBorder="1" applyAlignment="1" applyProtection="1">
      <alignment horizontal="center"/>
    </xf>
    <xf numFmtId="0" fontId="4" fillId="0" borderId="8" xfId="0" applyFont="1" applyBorder="1" applyAlignment="1">
      <alignment horizontal="left" shrinkToFit="1"/>
    </xf>
    <xf numFmtId="0" fontId="4" fillId="0" borderId="0" xfId="0" applyFont="1" applyBorder="1" applyAlignment="1">
      <alignment horizontal="left" shrinkToFit="1"/>
    </xf>
    <xf numFmtId="234" fontId="4" fillId="0" borderId="0" xfId="0" applyNumberFormat="1" applyFont="1" applyProtection="1"/>
    <xf numFmtId="209" fontId="4" fillId="0" borderId="0" xfId="0" applyNumberFormat="1" applyFont="1" applyAlignment="1">
      <alignment horizontal="right"/>
    </xf>
    <xf numFmtId="0" fontId="4" fillId="0" borderId="0" xfId="0" applyFont="1" applyBorder="1" applyAlignment="1">
      <alignment horizontal="right"/>
    </xf>
    <xf numFmtId="0" fontId="4" fillId="0" borderId="0" xfId="0" applyFont="1" applyBorder="1" applyAlignment="1"/>
    <xf numFmtId="0" fontId="4" fillId="0" borderId="9" xfId="0" applyFont="1" applyBorder="1" applyAlignment="1">
      <alignment horizontal="left" vertical="center"/>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horizontal="left"/>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3" xfId="0" applyFont="1" applyBorder="1"/>
    <xf numFmtId="0" fontId="4" fillId="0" borderId="4" xfId="0" applyFont="1" applyBorder="1"/>
    <xf numFmtId="212" fontId="4" fillId="0" borderId="0" xfId="0" applyNumberFormat="1" applyFont="1" applyAlignment="1"/>
    <xf numFmtId="0" fontId="18"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6" fontId="4" fillId="0" borderId="0" xfId="0" applyNumberFormat="1" applyFont="1"/>
    <xf numFmtId="212" fontId="4" fillId="0" borderId="0" xfId="0" quotePrefix="1" applyNumberFormat="1" applyFont="1" applyAlignment="1">
      <alignment horizontal="left"/>
    </xf>
    <xf numFmtId="0" fontId="4" fillId="0" borderId="0" xfId="0" quotePrefix="1" applyFont="1" applyBorder="1" applyAlignment="1">
      <alignment horizontal="left" vertical="center"/>
    </xf>
    <xf numFmtId="212" fontId="4" fillId="0" borderId="0" xfId="0" applyNumberFormat="1" applyFont="1" applyBorder="1" applyAlignment="1">
      <alignment horizontal="left"/>
    </xf>
    <xf numFmtId="0" fontId="4" fillId="0" borderId="0" xfId="0" applyFont="1" applyAlignment="1">
      <alignment horizontal="right" vertical="center"/>
    </xf>
    <xf numFmtId="0" fontId="0" fillId="0" borderId="0" xfId="0"/>
    <xf numFmtId="0" fontId="4" fillId="0" borderId="0" xfId="19" applyFont="1"/>
    <xf numFmtId="0" fontId="4" fillId="0" borderId="0" xfId="19" quotePrefix="1" applyNumberFormat="1" applyFont="1" applyAlignment="1">
      <alignment horizontal="left"/>
    </xf>
    <xf numFmtId="49" fontId="4" fillId="0" borderId="9" xfId="0" applyNumberFormat="1" applyFont="1" applyBorder="1" applyAlignment="1">
      <alignment horizontal="lef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0" fontId="4" fillId="0" borderId="0" xfId="0" applyFont="1" applyAlignment="1">
      <alignment horizontal="left"/>
    </xf>
    <xf numFmtId="0" fontId="0" fillId="0" borderId="0" xfId="0"/>
    <xf numFmtId="0" fontId="4" fillId="0" borderId="0" xfId="16" applyFont="1" applyAlignment="1">
      <alignment horizontal="righ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25" fillId="0" borderId="8" xfId="0" applyFont="1" applyBorder="1" applyAlignment="1">
      <alignment horizontal="center" vertical="center"/>
    </xf>
    <xf numFmtId="0" fontId="25" fillId="0" borderId="0" xfId="0" applyFont="1" applyBorder="1" applyAlignment="1">
      <alignment horizontal="center" vertical="center"/>
    </xf>
    <xf numFmtId="0" fontId="4" fillId="0" borderId="8" xfId="0" applyFont="1" applyBorder="1" applyAlignment="1">
      <alignment horizontal="left"/>
    </xf>
    <xf numFmtId="0" fontId="4" fillId="0" borderId="0" xfId="0"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241" fontId="4" fillId="0" borderId="0" xfId="8" applyNumberFormat="1" applyFont="1" applyAlignment="1">
      <alignment horizontal="left"/>
    </xf>
    <xf numFmtId="241" fontId="4" fillId="0" borderId="0" xfId="8" applyNumberFormat="1" applyFont="1" applyAlignment="1">
      <alignment horizontal="center"/>
    </xf>
    <xf numFmtId="0" fontId="4" fillId="0" borderId="0" xfId="38" applyFont="1"/>
    <xf numFmtId="0" fontId="4" fillId="0" borderId="0" xfId="0" applyFont="1" applyAlignment="1">
      <alignment horizontal="left"/>
    </xf>
    <xf numFmtId="0" fontId="4" fillId="0" borderId="0" xfId="0" applyFont="1" applyBorder="1" applyAlignment="1">
      <alignment horizontal="left"/>
    </xf>
    <xf numFmtId="0" fontId="4" fillId="0" borderId="3" xfId="0" applyFont="1" applyBorder="1"/>
    <xf numFmtId="0" fontId="4" fillId="0" borderId="4" xfId="0" applyFont="1" applyBorder="1"/>
    <xf numFmtId="242" fontId="4" fillId="0" borderId="0" xfId="0" applyNumberFormat="1" applyFont="1" applyBorder="1" applyAlignment="1">
      <alignment horizontal="center"/>
    </xf>
    <xf numFmtId="242"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2" fontId="4" fillId="0" borderId="5" xfId="0" applyNumberFormat="1" applyFont="1" applyBorder="1" applyAlignment="1">
      <alignment horizontal="center"/>
    </xf>
    <xf numFmtId="0" fontId="4" fillId="0" borderId="0" xfId="0" applyFont="1" applyBorder="1" applyAlignment="1">
      <alignment horizontal="center"/>
    </xf>
    <xf numFmtId="211" fontId="4" fillId="0" borderId="5" xfId="0" applyNumberFormat="1" applyFont="1" applyBorder="1" applyAlignment="1">
      <alignment horizontal="center"/>
    </xf>
    <xf numFmtId="211" fontId="4" fillId="0" borderId="12" xfId="0" applyNumberFormat="1" applyFont="1" applyBorder="1" applyAlignment="1">
      <alignment horizontal="center"/>
    </xf>
    <xf numFmtId="211" fontId="4" fillId="0" borderId="0" xfId="0" applyNumberFormat="1" applyFont="1" applyBorder="1" applyAlignment="1">
      <alignment horizontal="center"/>
    </xf>
    <xf numFmtId="0" fontId="4" fillId="0" borderId="0" xfId="35" applyFont="1" applyAlignment="1">
      <alignment horizontal="left"/>
    </xf>
    <xf numFmtId="0" fontId="4" fillId="0" borderId="0" xfId="35" applyFont="1" applyBorder="1" applyAlignment="1">
      <alignment horizontal="center"/>
    </xf>
    <xf numFmtId="0" fontId="4" fillId="0" borderId="0" xfId="35" applyFont="1" applyBorder="1" applyAlignment="1">
      <alignment horizontal="left"/>
    </xf>
    <xf numFmtId="49" fontId="4" fillId="0" borderId="0" xfId="35" applyNumberFormat="1" applyFont="1" applyBorder="1" applyAlignment="1">
      <alignment horizontal="left"/>
    </xf>
    <xf numFmtId="0" fontId="4" fillId="0" borderId="9" xfId="35" applyFont="1" applyBorder="1" applyAlignment="1">
      <alignment horizontal="left" vertical="center"/>
    </xf>
    <xf numFmtId="0" fontId="4" fillId="0" borderId="0" xfId="35" quotePrefix="1" applyFont="1" applyBorder="1" applyAlignment="1">
      <alignment horizontal="left"/>
    </xf>
    <xf numFmtId="0" fontId="25" fillId="0" borderId="38" xfId="35" applyFont="1" applyBorder="1" applyAlignment="1">
      <alignment horizontal="center"/>
    </xf>
    <xf numFmtId="0" fontId="4" fillId="0" borderId="0" xfId="39" applyFont="1" applyBorder="1" applyAlignment="1">
      <alignment horizontal="left"/>
    </xf>
    <xf numFmtId="0" fontId="4" fillId="0" borderId="0" xfId="39" applyFont="1"/>
    <xf numFmtId="0" fontId="4" fillId="0" borderId="0" xfId="39" quotePrefix="1" applyFont="1" applyBorder="1" applyAlignment="1">
      <alignment horizontal="left"/>
    </xf>
    <xf numFmtId="0" fontId="4" fillId="0" borderId="9" xfId="39" applyFont="1" applyBorder="1" applyAlignment="1">
      <alignment horizontal="left" vertical="center"/>
    </xf>
    <xf numFmtId="0" fontId="4" fillId="0" borderId="0" xfId="40" applyFont="1" applyBorder="1" applyAlignment="1">
      <alignment horizontal="left"/>
    </xf>
    <xf numFmtId="0" fontId="4" fillId="0" borderId="0" xfId="40" applyFont="1"/>
    <xf numFmtId="0" fontId="4" fillId="0" borderId="0" xfId="40" applyFont="1" applyBorder="1" applyAlignment="1">
      <alignment horizontal="center"/>
    </xf>
    <xf numFmtId="0" fontId="4" fillId="0" borderId="0" xfId="40" quotePrefix="1" applyFont="1" applyBorder="1" applyAlignment="1">
      <alignment horizontal="left"/>
    </xf>
    <xf numFmtId="0" fontId="4" fillId="0" borderId="9" xfId="40" applyFont="1" applyBorder="1" applyAlignment="1">
      <alignment horizontal="left" vertical="center"/>
    </xf>
    <xf numFmtId="0" fontId="4" fillId="0" borderId="0" xfId="40" applyFont="1" applyBorder="1" applyAlignment="1">
      <alignment horizontal="left" vertical="center"/>
    </xf>
    <xf numFmtId="0" fontId="4" fillId="0" borderId="0" xfId="39" applyFont="1" applyAlignment="1">
      <alignment horizontal="left"/>
    </xf>
    <xf numFmtId="0" fontId="4" fillId="0" borderId="0" xfId="0" applyFont="1" applyAlignment="1">
      <alignment horizontal="left"/>
    </xf>
    <xf numFmtId="0" fontId="4" fillId="0" borderId="0" xfId="19" applyFont="1"/>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19" applyFont="1"/>
    <xf numFmtId="0" fontId="4" fillId="0" borderId="0" xfId="23" applyFont="1" applyAlignment="1">
      <alignment horizontal="left"/>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19" applyFont="1" applyAlignment="1">
      <alignment horizontal="left"/>
    </xf>
    <xf numFmtId="0" fontId="4" fillId="0" borderId="0" xfId="19" applyFont="1" applyAlignment="1">
      <alignment horizontal="right"/>
    </xf>
    <xf numFmtId="0" fontId="4" fillId="0" borderId="0" xfId="23" applyNumberFormat="1"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183" fontId="4" fillId="0" borderId="0" xfId="0" applyNumberFormat="1" applyFont="1" applyBorder="1"/>
    <xf numFmtId="184" fontId="4" fillId="0" borderId="0" xfId="0" applyNumberFormat="1" applyFont="1"/>
    <xf numFmtId="3" fontId="24" fillId="0" borderId="0" xfId="0" applyNumberFormat="1" applyFont="1" applyBorder="1"/>
    <xf numFmtId="186" fontId="24" fillId="0" borderId="0" xfId="0" applyNumberFormat="1" applyFont="1" applyBorder="1"/>
    <xf numFmtId="186" fontId="4" fillId="0" borderId="0" xfId="0" applyNumberFormat="1" applyFont="1" applyBorder="1"/>
    <xf numFmtId="251" fontId="4" fillId="0" borderId="0" xfId="0" applyNumberFormat="1" applyFont="1" applyBorder="1"/>
    <xf numFmtId="187" fontId="2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left"/>
    </xf>
    <xf numFmtId="0" fontId="4" fillId="0" borderId="0" xfId="0" applyFont="1" applyBorder="1" applyAlignment="1">
      <alignment horizontal="center"/>
    </xf>
    <xf numFmtId="0" fontId="4" fillId="0" borderId="8" xfId="0" applyFont="1" applyBorder="1" applyAlignment="1">
      <alignment horizontal="left"/>
    </xf>
    <xf numFmtId="0" fontId="4" fillId="0" borderId="0" xfId="19" applyFont="1"/>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35" applyFont="1" applyAlignment="1">
      <alignment horizontal="left"/>
    </xf>
    <xf numFmtId="0" fontId="4" fillId="0" borderId="0" xfId="35" applyFont="1" applyAlignment="1">
      <alignment horizontal="left" vertical="center"/>
    </xf>
    <xf numFmtId="0" fontId="4" fillId="0" borderId="0" xfId="35" applyFont="1" applyBorder="1" applyAlignment="1">
      <alignment horizontal="center" vertical="center" wrapText="1"/>
    </xf>
    <xf numFmtId="0" fontId="4" fillId="0" borderId="22" xfId="35" applyFont="1" applyBorder="1" applyAlignment="1">
      <alignment horizontal="center" vertical="center"/>
    </xf>
    <xf numFmtId="0" fontId="4" fillId="0" borderId="21" xfId="35" applyFont="1" applyBorder="1" applyAlignment="1">
      <alignment horizontal="center" vertical="center"/>
    </xf>
    <xf numFmtId="0" fontId="4" fillId="0" borderId="0" xfId="35" applyFont="1" applyBorder="1" applyAlignment="1">
      <alignment horizontal="center"/>
    </xf>
    <xf numFmtId="0" fontId="4" fillId="0" borderId="0" xfId="35" applyFont="1" applyAlignment="1">
      <alignment horizontal="center"/>
    </xf>
    <xf numFmtId="0" fontId="4" fillId="0" borderId="0" xfId="35" applyFont="1" applyBorder="1" applyAlignment="1">
      <alignment horizontal="left"/>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left" vertical="center"/>
    </xf>
    <xf numFmtId="49" fontId="4" fillId="0" borderId="0" xfId="35" applyNumberFormat="1" applyFont="1" applyAlignment="1">
      <alignment horizontal="left"/>
    </xf>
    <xf numFmtId="49" fontId="4" fillId="0" borderId="0" xfId="35" applyNumberFormat="1" applyFont="1" applyBorder="1" applyAlignment="1">
      <alignment horizontal="left" vertical="center"/>
    </xf>
    <xf numFmtId="212" fontId="23" fillId="0" borderId="0" xfId="0" applyNumberFormat="1" applyFont="1" applyBorder="1" applyAlignment="1" applyProtection="1">
      <alignment horizontal="center" vertical="center" wrapText="1"/>
    </xf>
    <xf numFmtId="212"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0" fillId="0" borderId="0" xfId="0"/>
    <xf numFmtId="0" fontId="4" fillId="0" borderId="0" xfId="0" applyFont="1"/>
    <xf numFmtId="0" fontId="4" fillId="0" borderId="0" xfId="35" applyFont="1" applyAlignment="1">
      <alignment horizontal="center" vertical="center"/>
    </xf>
    <xf numFmtId="0" fontId="4" fillId="0" borderId="0" xfId="19" applyFont="1"/>
    <xf numFmtId="0" fontId="25" fillId="0" borderId="0" xfId="41" applyFont="1" applyAlignment="1">
      <alignment horizontal="left"/>
    </xf>
    <xf numFmtId="0" fontId="4" fillId="0" borderId="0" xfId="41" applyFont="1"/>
    <xf numFmtId="0" fontId="25" fillId="0" borderId="0" xfId="41" applyFont="1"/>
    <xf numFmtId="0" fontId="25" fillId="0" borderId="0" xfId="41" applyFont="1" applyAlignment="1">
      <alignment horizontal="right"/>
    </xf>
    <xf numFmtId="0" fontId="4" fillId="0" borderId="9" xfId="41" applyFont="1" applyBorder="1" applyAlignment="1">
      <alignment horizontal="center" vertical="center"/>
    </xf>
    <xf numFmtId="0" fontId="4" fillId="0" borderId="22" xfId="41" applyFont="1" applyBorder="1" applyAlignment="1">
      <alignment horizontal="center" vertical="center"/>
    </xf>
    <xf numFmtId="0" fontId="4" fillId="0" borderId="13" xfId="41" applyFont="1" applyBorder="1" applyAlignment="1">
      <alignment horizontal="center" vertical="center"/>
    </xf>
    <xf numFmtId="0" fontId="4" fillId="0" borderId="1" xfId="41" applyFont="1" applyBorder="1" applyAlignment="1">
      <alignment horizontal="center" vertical="center"/>
    </xf>
    <xf numFmtId="0" fontId="25" fillId="0" borderId="0" xfId="41" applyFont="1" applyFill="1" applyBorder="1" applyAlignment="1">
      <alignment horizontal="left"/>
    </xf>
    <xf numFmtId="49" fontId="63" fillId="0" borderId="0" xfId="41" applyNumberFormat="1" applyAlignment="1">
      <alignment horizontal="center"/>
    </xf>
    <xf numFmtId="227" fontId="4" fillId="0" borderId="0" xfId="41" applyNumberFormat="1" applyFont="1"/>
    <xf numFmtId="227" fontId="4" fillId="0" borderId="0" xfId="41" applyNumberFormat="1" applyFont="1" applyAlignment="1">
      <alignment horizontal="right"/>
    </xf>
    <xf numFmtId="227" fontId="9" fillId="0" borderId="0" xfId="41" applyNumberFormat="1" applyFont="1" applyAlignment="1">
      <alignment horizontal="right"/>
    </xf>
    <xf numFmtId="49" fontId="4" fillId="0" borderId="0" xfId="41" applyNumberFormat="1" applyFont="1" applyAlignment="1">
      <alignment horizontal="center"/>
    </xf>
    <xf numFmtId="49" fontId="25" fillId="0" borderId="0" xfId="41" applyNumberFormat="1" applyFont="1" applyAlignment="1">
      <alignment horizontal="left"/>
    </xf>
    <xf numFmtId="16" fontId="4" fillId="0" borderId="0" xfId="41" applyNumberFormat="1" applyFont="1"/>
    <xf numFmtId="0" fontId="4" fillId="0" borderId="7" xfId="41" applyFont="1" applyBorder="1" applyAlignment="1">
      <alignment horizontal="center" vertical="center"/>
    </xf>
    <xf numFmtId="0" fontId="63" fillId="0" borderId="4" xfId="41" applyBorder="1" applyAlignment="1">
      <alignment horizontal="center" vertical="center"/>
    </xf>
    <xf numFmtId="228" fontId="4" fillId="0" borderId="0" xfId="41" applyNumberFormat="1" applyFont="1"/>
    <xf numFmtId="0" fontId="4" fillId="0" borderId="9" xfId="41" applyFont="1" applyBorder="1"/>
    <xf numFmtId="228" fontId="55" fillId="0" borderId="0" xfId="41" applyNumberFormat="1" applyFont="1"/>
    <xf numFmtId="229" fontId="4" fillId="0" borderId="0" xfId="41" applyNumberFormat="1" applyFont="1" applyBorder="1" applyAlignment="1">
      <alignment horizontal="left"/>
    </xf>
    <xf numFmtId="0" fontId="63" fillId="0" borderId="6" xfId="41" applyBorder="1" applyAlignment="1">
      <alignment horizontal="center" vertical="center"/>
    </xf>
    <xf numFmtId="0" fontId="63" fillId="0" borderId="21" xfId="41" applyBorder="1" applyAlignment="1">
      <alignment horizontal="center" vertical="center"/>
    </xf>
    <xf numFmtId="0" fontId="25" fillId="0" borderId="0" xfId="41" applyFont="1" applyFill="1" applyBorder="1"/>
    <xf numFmtId="227" fontId="4" fillId="0" borderId="0" xfId="41" applyNumberFormat="1" applyFont="1" applyFill="1" applyAlignment="1">
      <alignment horizontal="right"/>
    </xf>
    <xf numFmtId="0" fontId="4" fillId="0" borderId="0" xfId="41" applyFont="1" applyFill="1"/>
    <xf numFmtId="225" fontId="4" fillId="0" borderId="22" xfId="41" applyNumberFormat="1" applyFont="1" applyBorder="1" applyAlignment="1">
      <alignment horizontal="center" vertical="center"/>
    </xf>
    <xf numFmtId="0" fontId="4" fillId="0" borderId="21" xfId="41" applyFont="1" applyBorder="1" applyAlignment="1">
      <alignment horizontal="center" vertical="center"/>
    </xf>
    <xf numFmtId="0" fontId="63" fillId="0" borderId="0" xfId="41" applyAlignment="1">
      <alignment vertical="center" wrapText="1"/>
    </xf>
    <xf numFmtId="229" fontId="4" fillId="0" borderId="0" xfId="41" applyNumberFormat="1" applyFont="1" applyBorder="1" applyAlignment="1">
      <alignment horizontal="right"/>
    </xf>
    <xf numFmtId="0" fontId="4" fillId="0" borderId="0" xfId="19" applyFont="1" applyAlignment="1">
      <alignment horizontal="left"/>
    </xf>
    <xf numFmtId="0" fontId="64" fillId="0" borderId="0" xfId="6" applyFont="1" applyAlignment="1" applyProtection="1"/>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5"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53"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0" applyFont="1" applyBorder="1" applyAlignment="1">
      <alignment horizontal="center" vertical="center"/>
    </xf>
    <xf numFmtId="0" fontId="25" fillId="0" borderId="10" xfId="0" applyFont="1" applyBorder="1" applyAlignment="1">
      <alignment horizontal="center" vertical="center"/>
    </xf>
    <xf numFmtId="0" fontId="25" fillId="0" borderId="0" xfId="0" applyFont="1" applyBorder="1" applyAlignment="1">
      <alignment horizontal="center" vertical="center"/>
    </xf>
    <xf numFmtId="0" fontId="25" fillId="0" borderId="12" xfId="0" applyFont="1" applyBorder="1" applyAlignment="1">
      <alignment horizontal="center" vertical="center"/>
    </xf>
    <xf numFmtId="0" fontId="25" fillId="0" borderId="9" xfId="0" applyFont="1" applyBorder="1" applyAlignment="1">
      <alignment horizontal="center" vertical="center"/>
    </xf>
    <xf numFmtId="0" fontId="25" fillId="0" borderId="7" xfId="0" applyFont="1" applyBorder="1" applyAlignment="1">
      <alignment horizontal="center" vertical="center"/>
    </xf>
    <xf numFmtId="176" fontId="25" fillId="0" borderId="13" xfId="0" applyNumberFormat="1" applyFont="1" applyBorder="1" applyAlignment="1">
      <alignment horizontal="center"/>
    </xf>
    <xf numFmtId="176" fontId="25" fillId="0" borderId="21" xfId="0" applyNumberFormat="1" applyFont="1" applyBorder="1" applyAlignment="1">
      <alignment horizontal="center"/>
    </xf>
    <xf numFmtId="176" fontId="25" fillId="0" borderId="24" xfId="0" applyNumberFormat="1" applyFont="1" applyBorder="1" applyAlignment="1">
      <alignment horizontal="center" vertical="center" wrapText="1"/>
    </xf>
    <xf numFmtId="176" fontId="25" fillId="0" borderId="19" xfId="0" applyNumberFormat="1" applyFont="1" applyBorder="1" applyAlignment="1">
      <alignment horizontal="center" vertical="center"/>
    </xf>
    <xf numFmtId="176" fontId="25" fillId="0" borderId="23" xfId="0" applyNumberFormat="1" applyFont="1" applyBorder="1" applyAlignment="1">
      <alignment horizontal="center" vertical="center"/>
    </xf>
    <xf numFmtId="0" fontId="25" fillId="0" borderId="15" xfId="0" applyFont="1" applyBorder="1" applyAlignment="1">
      <alignment horizontal="center" vertical="center"/>
    </xf>
    <xf numFmtId="0" fontId="25" fillId="0" borderId="20" xfId="0" applyFont="1" applyBorder="1" applyAlignment="1">
      <alignment horizontal="center" vertical="center"/>
    </xf>
    <xf numFmtId="0" fontId="25" fillId="0" borderId="23" xfId="0" applyFont="1" applyBorder="1" applyAlignment="1">
      <alignment horizontal="center"/>
    </xf>
    <xf numFmtId="0" fontId="25" fillId="0" borderId="17" xfId="0" applyFont="1" applyBorder="1" applyAlignment="1">
      <alignment horizontal="center"/>
    </xf>
    <xf numFmtId="0" fontId="25" fillId="0" borderId="27" xfId="0" applyFont="1" applyBorder="1" applyAlignment="1">
      <alignment horizontal="center" vertical="center" wrapText="1"/>
    </xf>
    <xf numFmtId="0" fontId="25" fillId="0" borderId="25" xfId="0" applyFont="1" applyBorder="1" applyAlignment="1">
      <alignment horizontal="center" vertical="center" wrapText="1"/>
    </xf>
    <xf numFmtId="0" fontId="25" fillId="0" borderId="26"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15" xfId="0" applyFont="1" applyBorder="1" applyAlignment="1">
      <alignment horizontal="center" vertical="center" wrapText="1"/>
    </xf>
    <xf numFmtId="0" fontId="25"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32" xfId="0" applyFont="1" applyBorder="1" applyAlignment="1">
      <alignment horizontal="center" vertical="center" wrapText="1"/>
    </xf>
    <xf numFmtId="0" fontId="25" fillId="0" borderId="33" xfId="0" applyFont="1" applyBorder="1" applyAlignment="1">
      <alignment horizontal="center" vertical="center"/>
    </xf>
    <xf numFmtId="0" fontId="25"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3" applyFont="1" applyAlignment="1">
      <alignment horizontal="left"/>
    </xf>
    <xf numFmtId="0" fontId="4" fillId="0" borderId="0" xfId="23" applyFont="1" applyBorder="1" applyAlignment="1">
      <alignment horizontal="left"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242" fontId="4" fillId="0" borderId="0" xfId="0" applyNumberFormat="1" applyFont="1" applyBorder="1" applyAlignment="1">
      <alignment horizontal="center"/>
    </xf>
    <xf numFmtId="24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2" fontId="4" fillId="0" borderId="5" xfId="0" applyNumberFormat="1" applyFont="1" applyBorder="1" applyAlignment="1">
      <alignment horizontal="center"/>
    </xf>
    <xf numFmtId="0" fontId="4" fillId="0" borderId="0" xfId="0"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11" fontId="4" fillId="0" borderId="5" xfId="0" applyNumberFormat="1" applyFont="1" applyBorder="1" applyAlignment="1">
      <alignment horizontal="center"/>
    </xf>
    <xf numFmtId="211" fontId="4" fillId="0" borderId="12" xfId="0" applyNumberFormat="1" applyFont="1" applyBorder="1" applyAlignment="1">
      <alignment horizontal="center"/>
    </xf>
    <xf numFmtId="0" fontId="49" fillId="0" borderId="0" xfId="0" applyFont="1" applyBorder="1" applyAlignment="1">
      <alignment horizontal="center" vertical="center"/>
    </xf>
    <xf numFmtId="0" fontId="49" fillId="0" borderId="12" xfId="0" applyFont="1" applyBorder="1" applyAlignment="1">
      <alignment horizontal="center" vertical="center"/>
    </xf>
    <xf numFmtId="0" fontId="49" fillId="0" borderId="9" xfId="0" applyFont="1" applyBorder="1" applyAlignment="1">
      <alignment horizontal="center" vertical="center"/>
    </xf>
    <xf numFmtId="0" fontId="49" fillId="0" borderId="7" xfId="0"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1" fontId="4" fillId="0" borderId="0" xfId="0" applyNumberFormat="1" applyFont="1" applyBorder="1" applyAlignment="1">
      <alignment horizontal="center"/>
    </xf>
    <xf numFmtId="0" fontId="62" fillId="0" borderId="0" xfId="0" applyFont="1" applyBorder="1" applyAlignment="1">
      <alignment horizontal="center" vertical="center"/>
    </xf>
    <xf numFmtId="0" fontId="62" fillId="0" borderId="12" xfId="0" applyFont="1" applyBorder="1" applyAlignment="1">
      <alignment horizontal="center" vertical="center"/>
    </xf>
    <xf numFmtId="0" fontId="62" fillId="0" borderId="9" xfId="0" applyFont="1" applyBorder="1" applyAlignment="1">
      <alignment horizontal="center" vertical="center"/>
    </xf>
    <xf numFmtId="0" fontId="62"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5" applyFont="1" applyBorder="1" applyAlignment="1">
      <alignment horizontal="center" vertical="center" wrapText="1"/>
    </xf>
    <xf numFmtId="0" fontId="25" fillId="0" borderId="5" xfId="35" applyFont="1" applyBorder="1" applyAlignment="1">
      <alignment horizontal="center" vertical="center" wrapText="1"/>
    </xf>
    <xf numFmtId="0" fontId="25" fillId="0" borderId="6" xfId="35" applyFont="1" applyBorder="1" applyAlignment="1">
      <alignment horizontal="center" vertical="center" wrapText="1"/>
    </xf>
    <xf numFmtId="0" fontId="25" fillId="0" borderId="22" xfId="35" applyFont="1" applyBorder="1" applyAlignment="1">
      <alignment horizontal="center"/>
    </xf>
    <xf numFmtId="0" fontId="25" fillId="0" borderId="21" xfId="35" applyFont="1" applyBorder="1" applyAlignment="1">
      <alignment horizontal="center"/>
    </xf>
    <xf numFmtId="0" fontId="25" fillId="0" borderId="36" xfId="35" applyFont="1" applyBorder="1" applyAlignment="1">
      <alignment horizontal="center"/>
    </xf>
    <xf numFmtId="0" fontId="25" fillId="0" borderId="37" xfId="35" applyFont="1" applyBorder="1" applyAlignment="1">
      <alignment horizontal="center"/>
    </xf>
    <xf numFmtId="0" fontId="4" fillId="0" borderId="10" xfId="35" applyFont="1" applyBorder="1" applyAlignment="1">
      <alignment horizontal="center" vertical="center" wrapText="1"/>
    </xf>
    <xf numFmtId="0" fontId="4" fillId="0" borderId="12" xfId="35" applyFont="1" applyBorder="1" applyAlignment="1">
      <alignment horizontal="center" vertical="center" wrapText="1"/>
    </xf>
    <xf numFmtId="0" fontId="4" fillId="0" borderId="7" xfId="35" applyFont="1" applyBorder="1" applyAlignment="1">
      <alignment horizontal="center" vertical="center" wrapText="1"/>
    </xf>
    <xf numFmtId="0" fontId="4" fillId="0" borderId="2" xfId="35" applyFont="1" applyBorder="1" applyAlignment="1">
      <alignment horizontal="center" vertical="center"/>
    </xf>
    <xf numFmtId="0" fontId="4" fillId="0" borderId="3" xfId="35" applyFont="1" applyBorder="1" applyAlignment="1">
      <alignment horizontal="center" vertical="center"/>
    </xf>
    <xf numFmtId="0" fontId="4" fillId="0" borderId="4" xfId="35" applyFont="1" applyBorder="1" applyAlignment="1">
      <alignment horizontal="center" vertical="center"/>
    </xf>
    <xf numFmtId="0" fontId="25" fillId="0" borderId="2" xfId="35" applyFont="1" applyBorder="1" applyAlignment="1">
      <alignment horizontal="center" vertical="center" wrapText="1"/>
    </xf>
    <xf numFmtId="0" fontId="25" fillId="0" borderId="3" xfId="35" applyFont="1" applyBorder="1" applyAlignment="1">
      <alignment horizontal="center" vertical="center" wrapText="1"/>
    </xf>
    <xf numFmtId="0" fontId="25" fillId="0" borderId="4" xfId="35" applyFont="1" applyBorder="1" applyAlignment="1">
      <alignment horizontal="center" vertical="center" wrapText="1"/>
    </xf>
    <xf numFmtId="0" fontId="25" fillId="0" borderId="8" xfId="35" applyFont="1" applyBorder="1" applyAlignment="1">
      <alignment horizontal="center" vertical="center" wrapText="1"/>
    </xf>
    <xf numFmtId="0" fontId="25" fillId="0" borderId="0" xfId="35" applyFont="1" applyBorder="1" applyAlignment="1">
      <alignment horizontal="center" vertical="center" wrapText="1"/>
    </xf>
    <xf numFmtId="0" fontId="25" fillId="0" borderId="9" xfId="35" applyFont="1" applyBorder="1" applyAlignment="1">
      <alignment horizontal="center" vertical="center" wrapText="1"/>
    </xf>
    <xf numFmtId="0" fontId="25" fillId="0" borderId="11" xfId="39" applyFont="1" applyBorder="1" applyAlignment="1">
      <alignment horizontal="center" vertical="center" wrapText="1"/>
    </xf>
    <xf numFmtId="0" fontId="25" fillId="0" borderId="5" xfId="39" applyFont="1" applyBorder="1" applyAlignment="1">
      <alignment horizontal="center" vertical="center" wrapText="1"/>
    </xf>
    <xf numFmtId="0" fontId="25" fillId="0" borderId="6" xfId="39" applyFont="1" applyBorder="1" applyAlignment="1">
      <alignment horizontal="center" vertical="center" wrapText="1"/>
    </xf>
    <xf numFmtId="0" fontId="25" fillId="0" borderId="22" xfId="39" applyFont="1" applyBorder="1" applyAlignment="1">
      <alignment horizontal="center"/>
    </xf>
    <xf numFmtId="0" fontId="25" fillId="0" borderId="21" xfId="39" applyFont="1" applyBorder="1" applyAlignment="1">
      <alignment horizontal="center"/>
    </xf>
    <xf numFmtId="0" fontId="25" fillId="0" borderId="36" xfId="39" applyFont="1" applyBorder="1" applyAlignment="1">
      <alignment horizontal="center"/>
    </xf>
    <xf numFmtId="0" fontId="25" fillId="0" borderId="37" xfId="39" applyFont="1" applyBorder="1" applyAlignment="1">
      <alignment horizontal="center"/>
    </xf>
    <xf numFmtId="0" fontId="4" fillId="0" borderId="10" xfId="39" applyFont="1" applyBorder="1" applyAlignment="1">
      <alignment horizontal="center" vertical="center" wrapText="1"/>
    </xf>
    <xf numFmtId="0" fontId="4" fillId="0" borderId="12" xfId="39" applyFont="1" applyBorder="1" applyAlignment="1">
      <alignment horizontal="center" vertical="center" wrapText="1"/>
    </xf>
    <xf numFmtId="0" fontId="4" fillId="0" borderId="7" xfId="39" applyFont="1" applyBorder="1" applyAlignment="1">
      <alignment horizontal="center" vertical="center" wrapText="1"/>
    </xf>
    <xf numFmtId="0" fontId="4" fillId="0" borderId="2" xfId="39" applyFont="1" applyBorder="1" applyAlignment="1">
      <alignment horizontal="center" vertical="center"/>
    </xf>
    <xf numFmtId="0" fontId="4" fillId="0" borderId="3" xfId="39" applyFont="1" applyBorder="1" applyAlignment="1">
      <alignment horizontal="center" vertical="center"/>
    </xf>
    <xf numFmtId="0" fontId="4" fillId="0" borderId="4" xfId="39" applyFont="1" applyBorder="1" applyAlignment="1">
      <alignment horizontal="center" vertical="center"/>
    </xf>
    <xf numFmtId="0" fontId="25" fillId="0" borderId="2" xfId="39" applyFont="1" applyBorder="1" applyAlignment="1">
      <alignment horizontal="center" vertical="center" wrapText="1"/>
    </xf>
    <xf numFmtId="0" fontId="25" fillId="0" borderId="3" xfId="39" applyFont="1" applyBorder="1" applyAlignment="1">
      <alignment horizontal="center" vertical="center" wrapText="1"/>
    </xf>
    <xf numFmtId="0" fontId="25" fillId="0" borderId="4" xfId="39" applyFont="1" applyBorder="1" applyAlignment="1">
      <alignment horizontal="center" vertical="center" wrapText="1"/>
    </xf>
    <xf numFmtId="0" fontId="30" fillId="0" borderId="0" xfId="41" applyFont="1" applyAlignment="1">
      <alignment horizontal="right"/>
    </xf>
    <xf numFmtId="0" fontId="25" fillId="0" borderId="0" xfId="41" applyFont="1" applyAlignment="1">
      <alignment horizontal="left"/>
    </xf>
    <xf numFmtId="0" fontId="4" fillId="0" borderId="11" xfId="41" applyFont="1" applyBorder="1" applyAlignment="1">
      <alignment horizontal="center" vertical="center" wrapText="1"/>
    </xf>
    <xf numFmtId="0" fontId="63" fillId="0" borderId="5" xfId="41" applyBorder="1" applyAlignment="1">
      <alignment horizontal="center" vertical="center"/>
    </xf>
    <xf numFmtId="0" fontId="4" fillId="0" borderId="2" xfId="41" applyFont="1" applyBorder="1" applyAlignment="1">
      <alignment horizontal="center" vertical="center"/>
    </xf>
    <xf numFmtId="0" fontId="63" fillId="0" borderId="3" xfId="41" applyBorder="1" applyAlignment="1">
      <alignment horizontal="center" vertical="center"/>
    </xf>
    <xf numFmtId="0" fontId="63" fillId="0" borderId="4" xfId="41" applyBorder="1" applyAlignment="1">
      <alignment horizontal="center" vertical="center"/>
    </xf>
    <xf numFmtId="0" fontId="4" fillId="0" borderId="11" xfId="41" applyFont="1" applyBorder="1" applyAlignment="1">
      <alignment horizontal="center" vertical="center"/>
    </xf>
    <xf numFmtId="0" fontId="63" fillId="0" borderId="10" xfId="41" applyBorder="1" applyAlignment="1">
      <alignment horizontal="center" vertical="center"/>
    </xf>
    <xf numFmtId="0" fontId="63" fillId="0" borderId="12" xfId="41" applyBorder="1" applyAlignment="1">
      <alignment horizontal="center" vertical="center"/>
    </xf>
    <xf numFmtId="0" fontId="63" fillId="0" borderId="6" xfId="41" applyBorder="1" applyAlignment="1">
      <alignment horizontal="center" vertical="center"/>
    </xf>
    <xf numFmtId="0" fontId="63" fillId="0" borderId="7" xfId="41" applyBorder="1" applyAlignment="1">
      <alignment horizontal="center" vertical="center"/>
    </xf>
    <xf numFmtId="0" fontId="4" fillId="0" borderId="22" xfId="41" applyFont="1" applyBorder="1" applyAlignment="1">
      <alignment horizontal="center" vertical="center"/>
    </xf>
    <xf numFmtId="0" fontId="4" fillId="0" borderId="13" xfId="41" applyFont="1" applyBorder="1" applyAlignment="1">
      <alignment horizontal="center" vertical="center"/>
    </xf>
    <xf numFmtId="0" fontId="4" fillId="0" borderId="21" xfId="41" applyFont="1" applyBorder="1" applyAlignment="1">
      <alignment horizontal="center" vertical="center"/>
    </xf>
    <xf numFmtId="0" fontId="4" fillId="0" borderId="8" xfId="41" applyFont="1" applyBorder="1" applyAlignment="1">
      <alignment horizontal="center" vertical="center" wrapText="1"/>
    </xf>
    <xf numFmtId="0" fontId="4" fillId="0" borderId="5" xfId="41" applyFont="1" applyBorder="1" applyAlignment="1">
      <alignment horizontal="center" vertical="center" wrapText="1"/>
    </xf>
    <xf numFmtId="0" fontId="4" fillId="0" borderId="0" xfId="41" applyFont="1" applyBorder="1" applyAlignment="1">
      <alignment horizontal="center" vertical="center" wrapText="1"/>
    </xf>
    <xf numFmtId="0" fontId="4" fillId="0" borderId="6" xfId="41" applyFont="1" applyBorder="1" applyAlignment="1">
      <alignment horizontal="center" vertical="center" wrapText="1"/>
    </xf>
    <xf numFmtId="0" fontId="4" fillId="0" borderId="9" xfId="41" applyFont="1" applyBorder="1" applyAlignment="1">
      <alignment horizontal="center" vertical="center" wrapText="1"/>
    </xf>
    <xf numFmtId="0" fontId="4" fillId="0" borderId="10" xfId="41" applyFont="1" applyBorder="1" applyAlignment="1">
      <alignment horizontal="center" vertical="center"/>
    </xf>
    <xf numFmtId="0" fontId="25" fillId="0" borderId="0" xfId="41" applyFont="1" applyAlignment="1">
      <alignment horizontal="right"/>
    </xf>
    <xf numFmtId="0" fontId="4" fillId="0" borderId="12" xfId="41" applyFont="1" applyBorder="1" applyAlignment="1">
      <alignment horizontal="center" vertical="center" wrapText="1"/>
    </xf>
    <xf numFmtId="0" fontId="4" fillId="0" borderId="7" xfId="41" applyFont="1" applyBorder="1" applyAlignment="1">
      <alignment horizontal="center" vertical="center" wrapText="1"/>
    </xf>
    <xf numFmtId="0" fontId="4" fillId="0" borderId="6" xfId="41" applyFont="1" applyBorder="1" applyAlignment="1">
      <alignment horizontal="center" vertical="center"/>
    </xf>
    <xf numFmtId="0" fontId="4" fillId="0" borderId="9" xfId="41" applyFont="1" applyBorder="1" applyAlignment="1">
      <alignment horizontal="center" vertical="center"/>
    </xf>
    <xf numFmtId="0" fontId="63" fillId="0" borderId="21" xfId="41" applyBorder="1" applyAlignment="1">
      <alignment horizontal="center" vertical="center"/>
    </xf>
    <xf numFmtId="0" fontId="4" fillId="0" borderId="5" xfId="41" applyFont="1" applyBorder="1" applyAlignment="1">
      <alignment horizontal="center" vertical="center"/>
    </xf>
    <xf numFmtId="0" fontId="4" fillId="0" borderId="12" xfId="41" applyFont="1" applyBorder="1" applyAlignment="1">
      <alignment horizontal="center" vertical="center"/>
    </xf>
    <xf numFmtId="0" fontId="4" fillId="0" borderId="7" xfId="41" applyFont="1" applyBorder="1" applyAlignment="1">
      <alignment horizontal="center" vertical="center"/>
    </xf>
    <xf numFmtId="0" fontId="4" fillId="0" borderId="2" xfId="41" applyFont="1" applyBorder="1" applyAlignment="1">
      <alignment horizontal="center" vertical="center" wrapText="1"/>
    </xf>
    <xf numFmtId="0" fontId="4" fillId="0" borderId="3" xfId="41" applyFont="1" applyBorder="1" applyAlignment="1">
      <alignment horizontal="center" vertical="center"/>
    </xf>
    <xf numFmtId="0" fontId="4" fillId="0" borderId="0" xfId="41" applyFont="1" applyBorder="1" applyAlignment="1">
      <alignment vertical="center" wrapText="1"/>
    </xf>
    <xf numFmtId="0" fontId="63" fillId="0" borderId="0" xfId="41" applyBorder="1" applyAlignment="1">
      <alignment vertical="center" wrapText="1"/>
    </xf>
    <xf numFmtId="0" fontId="63" fillId="0" borderId="0" xfId="41" applyAlignment="1">
      <alignment vertical="center" wrapText="1"/>
    </xf>
    <xf numFmtId="0" fontId="4" fillId="0" borderId="0" xfId="41" applyFont="1" applyBorder="1" applyAlignment="1">
      <alignment horizontal="left" vertical="center" wrapText="1"/>
    </xf>
    <xf numFmtId="0" fontId="63" fillId="0" borderId="13" xfId="41" applyBorder="1" applyAlignment="1">
      <alignment horizontal="center" vertical="center"/>
    </xf>
    <xf numFmtId="0" fontId="4" fillId="0" borderId="1" xfId="41" applyFont="1" applyBorder="1" applyAlignment="1">
      <alignment horizontal="center" vertical="center"/>
    </xf>
    <xf numFmtId="0" fontId="63" fillId="0" borderId="1" xfId="41" applyBorder="1" applyAlignment="1">
      <alignment vertical="center"/>
    </xf>
    <xf numFmtId="0" fontId="63" fillId="0" borderId="13" xfId="41" applyBorder="1" applyAlignment="1">
      <alignment vertical="center"/>
    </xf>
    <xf numFmtId="0" fontId="63" fillId="0" borderId="12" xfId="41" applyBorder="1" applyAlignment="1">
      <alignment vertical="center"/>
    </xf>
    <xf numFmtId="0" fontId="63" fillId="0" borderId="7" xfId="41" applyBorder="1" applyAlignment="1">
      <alignment vertical="center"/>
    </xf>
    <xf numFmtId="0" fontId="4" fillId="0" borderId="4" xfId="41" applyFont="1" applyBorder="1" applyAlignment="1">
      <alignment horizontal="center" vertical="center"/>
    </xf>
    <xf numFmtId="0" fontId="4" fillId="0" borderId="10" xfId="41" applyFont="1" applyBorder="1" applyAlignment="1">
      <alignment horizontal="center" vertical="center" wrapText="1"/>
    </xf>
    <xf numFmtId="0" fontId="63" fillId="0" borderId="3" xfId="41" applyBorder="1" applyAlignment="1">
      <alignment horizontal="center" vertical="center" wrapText="1"/>
    </xf>
    <xf numFmtId="0" fontId="63" fillId="0" borderId="4" xfId="41" applyBorder="1" applyAlignment="1">
      <alignment horizontal="center" vertical="center" wrapText="1"/>
    </xf>
    <xf numFmtId="0" fontId="63" fillId="0" borderId="0" xfId="41" applyAlignment="1">
      <alignment horizontal="center" vertical="center"/>
    </xf>
    <xf numFmtId="0" fontId="63" fillId="0" borderId="9" xfId="41" applyBorder="1" applyAlignment="1">
      <alignment horizontal="center" vertical="center"/>
    </xf>
    <xf numFmtId="0" fontId="4" fillId="0" borderId="22" xfId="41" applyFont="1" applyBorder="1" applyAlignment="1">
      <alignment horizontal="right" vertical="center"/>
    </xf>
    <xf numFmtId="0" fontId="4" fillId="0" borderId="13" xfId="41" applyFont="1" applyBorder="1" applyAlignment="1">
      <alignment horizontal="right" vertical="center"/>
    </xf>
    <xf numFmtId="0" fontId="4" fillId="0" borderId="13" xfId="41" applyFont="1" applyBorder="1" applyAlignment="1">
      <alignment vertical="center"/>
    </xf>
    <xf numFmtId="0" fontId="63" fillId="0" borderId="1" xfId="41" applyBorder="1" applyAlignment="1">
      <alignment horizontal="center" vertical="center"/>
    </xf>
    <xf numFmtId="0" fontId="63" fillId="0" borderId="22" xfId="41" applyBorder="1" applyAlignment="1">
      <alignment horizontal="center" vertical="center"/>
    </xf>
    <xf numFmtId="0" fontId="63" fillId="0" borderId="22" xfId="41" applyBorder="1" applyAlignment="1">
      <alignment vertical="center"/>
    </xf>
    <xf numFmtId="0" fontId="4" fillId="0" borderId="1" xfId="41" applyFont="1" applyBorder="1" applyAlignment="1">
      <alignment horizontal="center" vertical="center" wrapText="1"/>
    </xf>
    <xf numFmtId="0" fontId="4" fillId="0" borderId="0" xfId="35" applyFont="1" applyBorder="1" applyAlignment="1">
      <alignment horizontal="left" wrapText="1"/>
    </xf>
    <xf numFmtId="0" fontId="4" fillId="0" borderId="0" xfId="35" applyFont="1" applyAlignment="1">
      <alignment horizontal="left"/>
    </xf>
    <xf numFmtId="0" fontId="4" fillId="0" borderId="0" xfId="35" applyFont="1" applyAlignment="1">
      <alignment horizontal="left" vertical="center"/>
    </xf>
    <xf numFmtId="49" fontId="4" fillId="0" borderId="9" xfId="35" applyNumberFormat="1" applyFont="1" applyBorder="1" applyAlignment="1">
      <alignment horizontal="left" vertical="center"/>
    </xf>
    <xf numFmtId="0" fontId="4" fillId="0" borderId="8" xfId="35" applyFont="1" applyBorder="1" applyAlignment="1">
      <alignment horizontal="center" vertical="center" wrapText="1"/>
    </xf>
    <xf numFmtId="0" fontId="4" fillId="0" borderId="0" xfId="35" applyFont="1" applyBorder="1" applyAlignment="1">
      <alignment horizontal="center" vertical="center" wrapText="1"/>
    </xf>
    <xf numFmtId="0" fontId="4" fillId="0" borderId="9" xfId="35" applyFont="1" applyBorder="1" applyAlignment="1">
      <alignment horizontal="center" vertical="center" wrapText="1"/>
    </xf>
    <xf numFmtId="0" fontId="4" fillId="0" borderId="22" xfId="35" applyFont="1" applyBorder="1" applyAlignment="1">
      <alignment horizontal="center" vertical="center"/>
    </xf>
    <xf numFmtId="0" fontId="4" fillId="0" borderId="13" xfId="35" applyFont="1" applyBorder="1" applyAlignment="1">
      <alignment horizontal="center" vertical="center"/>
    </xf>
    <xf numFmtId="0" fontId="4" fillId="0" borderId="10" xfId="35" applyFont="1" applyBorder="1" applyAlignment="1" applyProtection="1">
      <alignment horizontal="center" vertical="center" wrapText="1"/>
      <protection locked="0"/>
    </xf>
    <xf numFmtId="0" fontId="4" fillId="0" borderId="7" xfId="35" applyFont="1" applyBorder="1" applyAlignment="1" applyProtection="1">
      <alignment horizontal="center" vertical="center" wrapText="1"/>
      <protection locked="0"/>
    </xf>
    <xf numFmtId="0" fontId="4" fillId="0" borderId="2" xfId="35" applyFont="1" applyBorder="1" applyAlignment="1">
      <alignment horizontal="center" vertical="center" wrapText="1"/>
    </xf>
    <xf numFmtId="0" fontId="4" fillId="0" borderId="4" xfId="35" applyFont="1" applyBorder="1" applyAlignment="1">
      <alignment horizontal="center" vertical="center" wrapText="1"/>
    </xf>
    <xf numFmtId="0" fontId="4" fillId="0" borderId="21" xfId="35" applyFont="1" applyBorder="1" applyAlignment="1">
      <alignment horizontal="center" vertical="center"/>
    </xf>
    <xf numFmtId="0" fontId="4" fillId="0" borderId="11" xfId="35" applyFont="1" applyBorder="1" applyAlignment="1">
      <alignment horizontal="center" vertical="center" wrapText="1"/>
    </xf>
    <xf numFmtId="0" fontId="4" fillId="0" borderId="6" xfId="35" applyFont="1" applyBorder="1" applyAlignment="1">
      <alignment horizontal="center" vertical="center" wrapText="1"/>
    </xf>
    <xf numFmtId="0" fontId="4" fillId="0" borderId="0" xfId="35" applyFont="1" applyBorder="1" applyAlignment="1">
      <alignment horizontal="center"/>
    </xf>
    <xf numFmtId="0" fontId="4" fillId="0" borderId="0" xfId="35" applyFont="1" applyAlignment="1">
      <alignment horizontal="center"/>
    </xf>
    <xf numFmtId="0" fontId="4" fillId="0" borderId="8" xfId="35" applyFont="1" applyBorder="1" applyAlignment="1">
      <alignment horizontal="left"/>
    </xf>
    <xf numFmtId="0" fontId="4" fillId="0" borderId="0" xfId="35" applyFont="1" applyBorder="1" applyAlignment="1">
      <alignment horizontal="left"/>
    </xf>
    <xf numFmtId="0" fontId="4" fillId="0" borderId="8" xfId="35" applyFont="1" applyBorder="1" applyAlignment="1">
      <alignment horizontal="center"/>
    </xf>
    <xf numFmtId="0" fontId="4" fillId="0" borderId="2" xfId="35" applyFont="1" applyBorder="1" applyAlignment="1" applyProtection="1">
      <alignment horizontal="center" vertical="center" wrapText="1"/>
      <protection locked="0"/>
    </xf>
    <xf numFmtId="0" fontId="4" fillId="0" borderId="4" xfId="35" applyFont="1" applyBorder="1" applyAlignment="1" applyProtection="1">
      <alignment horizontal="center" vertical="center" wrapText="1"/>
      <protection locked="0"/>
    </xf>
    <xf numFmtId="0" fontId="4" fillId="0" borderId="0" xfId="35" applyFont="1" applyAlignment="1">
      <alignment horizontal="left" wrapText="1"/>
    </xf>
    <xf numFmtId="49" fontId="4" fillId="0" borderId="0" xfId="35" applyNumberFormat="1" applyFont="1" applyAlignment="1">
      <alignment horizontal="left" wrapText="1"/>
    </xf>
    <xf numFmtId="49" fontId="4" fillId="0" borderId="0" xfId="35" applyNumberFormat="1" applyFont="1" applyBorder="1" applyAlignment="1">
      <alignment horizontal="left" wrapText="1"/>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left" vertical="center"/>
    </xf>
    <xf numFmtId="49" fontId="4" fillId="0" borderId="0" xfId="35" applyNumberFormat="1" applyFont="1" applyAlignment="1">
      <alignment horizontal="left"/>
    </xf>
    <xf numFmtId="49" fontId="4" fillId="0" borderId="0" xfId="35" applyNumberFormat="1" applyFont="1" applyBorder="1" applyAlignment="1">
      <alignment horizontal="left"/>
    </xf>
    <xf numFmtId="0" fontId="4" fillId="0" borderId="8" xfId="35" applyFont="1" applyBorder="1" applyAlignment="1">
      <alignment horizontal="center" vertical="center"/>
    </xf>
    <xf numFmtId="49" fontId="4" fillId="0" borderId="0" xfId="35" applyNumberFormat="1" applyFont="1" applyAlignment="1">
      <alignment horizontal="left" vertical="center"/>
    </xf>
    <xf numFmtId="0" fontId="4" fillId="0" borderId="9" xfId="35" applyFont="1" applyBorder="1" applyAlignment="1">
      <alignment horizontal="left" vertical="center"/>
    </xf>
    <xf numFmtId="0" fontId="4" fillId="0" borderId="0" xfId="35" applyFont="1" applyAlignment="1">
      <alignment horizontal="left" vertical="center" wrapText="1"/>
    </xf>
    <xf numFmtId="49" fontId="4" fillId="0" borderId="0" xfId="35"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2" fontId="23" fillId="0" borderId="8" xfId="0" applyNumberFormat="1" applyFont="1" applyBorder="1" applyAlignment="1" applyProtection="1">
      <alignment horizontal="center" vertical="center" wrapText="1"/>
    </xf>
    <xf numFmtId="212" fontId="23" fillId="0" borderId="10" xfId="0" applyNumberFormat="1" applyFont="1" applyBorder="1" applyAlignment="1" applyProtection="1">
      <alignment horizontal="center" vertical="center" wrapText="1"/>
    </xf>
    <xf numFmtId="212" fontId="23" fillId="0" borderId="0" xfId="0" applyNumberFormat="1" applyFont="1" applyBorder="1" applyAlignment="1" applyProtection="1">
      <alignment horizontal="center" vertical="center" wrapText="1"/>
    </xf>
    <xf numFmtId="212" fontId="23" fillId="0" borderId="12" xfId="0" applyNumberFormat="1" applyFont="1" applyBorder="1" applyAlignment="1" applyProtection="1">
      <alignment horizontal="center" vertical="center" wrapText="1"/>
    </xf>
    <xf numFmtId="212" fontId="23" fillId="0" borderId="9" xfId="0" applyNumberFormat="1" applyFont="1" applyBorder="1" applyAlignment="1" applyProtection="1">
      <alignment horizontal="center" vertical="center" wrapText="1"/>
    </xf>
    <xf numFmtId="212"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5" fontId="25" fillId="0" borderId="8" xfId="32" applyNumberFormat="1" applyFont="1" applyBorder="1" applyAlignment="1">
      <alignment horizontal="left"/>
    </xf>
    <xf numFmtId="0" fontId="25" fillId="0" borderId="8" xfId="32" applyFont="1" applyBorder="1" applyAlignment="1">
      <alignment horizontal="left"/>
    </xf>
    <xf numFmtId="225" fontId="4" fillId="0" borderId="2" xfId="32" applyNumberFormat="1" applyFont="1" applyBorder="1" applyAlignment="1">
      <alignment horizontal="center" vertical="center"/>
    </xf>
    <xf numFmtId="225" fontId="4" fillId="0" borderId="4" xfId="32" applyNumberFormat="1" applyFont="1" applyBorder="1" applyAlignment="1">
      <alignment horizontal="center" vertical="center"/>
    </xf>
    <xf numFmtId="225" fontId="4" fillId="0" borderId="3" xfId="32" applyNumberFormat="1" applyFont="1" applyBorder="1" applyAlignment="1">
      <alignment horizontal="center" vertical="center"/>
    </xf>
    <xf numFmtId="225" fontId="4" fillId="0" borderId="11" xfId="32" applyNumberFormat="1" applyFont="1" applyBorder="1" applyAlignment="1">
      <alignment horizontal="center" vertical="center"/>
    </xf>
    <xf numFmtId="225" fontId="4" fillId="0" borderId="10" xfId="32" applyNumberFormat="1" applyFont="1" applyBorder="1" applyAlignment="1">
      <alignment horizontal="center" vertical="center"/>
    </xf>
    <xf numFmtId="225" fontId="4" fillId="0" borderId="5" xfId="32" applyNumberFormat="1" applyFont="1" applyBorder="1" applyAlignment="1">
      <alignment horizontal="center" vertical="center"/>
    </xf>
    <xf numFmtId="225" fontId="4" fillId="0" borderId="12" xfId="32" applyNumberFormat="1" applyFont="1" applyBorder="1" applyAlignment="1">
      <alignment horizontal="center" vertical="center"/>
    </xf>
    <xf numFmtId="225" fontId="4" fillId="0" borderId="6" xfId="32" applyNumberFormat="1" applyFont="1" applyBorder="1" applyAlignment="1">
      <alignment horizontal="center" vertical="center"/>
    </xf>
    <xf numFmtId="225" fontId="4" fillId="0" borderId="7" xfId="32" applyNumberFormat="1" applyFont="1" applyBorder="1" applyAlignment="1">
      <alignment horizontal="center" vertical="center"/>
    </xf>
    <xf numFmtId="225" fontId="4" fillId="0" borderId="1" xfId="32" applyNumberFormat="1" applyFont="1" applyBorder="1" applyAlignment="1">
      <alignment horizontal="center" vertical="center"/>
    </xf>
    <xf numFmtId="225" fontId="4" fillId="0" borderId="22" xfId="32" applyNumberFormat="1" applyFont="1" applyBorder="1" applyAlignment="1">
      <alignment horizontal="center" vertical="center"/>
    </xf>
    <xf numFmtId="225" fontId="4" fillId="0" borderId="21" xfId="32" applyNumberFormat="1" applyFont="1" applyBorder="1" applyAlignment="1">
      <alignment horizontal="center" vertical="center"/>
    </xf>
    <xf numFmtId="225" fontId="4" fillId="0" borderId="13" xfId="32" applyNumberFormat="1" applyFont="1"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6" fontId="25" fillId="0" borderId="0" xfId="32" applyNumberFormat="1" applyFont="1" applyAlignment="1">
      <alignment horizontal="left" vertical="center"/>
    </xf>
    <xf numFmtId="0" fontId="25" fillId="0" borderId="0" xfId="32" applyFont="1" applyAlignment="1">
      <alignment horizontal="left" vertical="center"/>
    </xf>
    <xf numFmtId="0" fontId="57" fillId="0" borderId="13" xfId="32" applyBorder="1" applyAlignment="1">
      <alignment horizontal="center" vertical="center"/>
    </xf>
    <xf numFmtId="0" fontId="57" fillId="0" borderId="21" xfId="32" applyBorder="1" applyAlignment="1">
      <alignment horizontal="center" vertical="center"/>
    </xf>
    <xf numFmtId="225" fontId="4" fillId="0" borderId="11" xfId="32" applyNumberFormat="1" applyFont="1" applyBorder="1" applyAlignment="1">
      <alignment horizontal="center" vertical="center" wrapText="1"/>
    </xf>
    <xf numFmtId="0" fontId="57" fillId="0" borderId="5" xfId="32" applyBorder="1"/>
    <xf numFmtId="0" fontId="57" fillId="0" borderId="6" xfId="32" applyBorder="1"/>
    <xf numFmtId="225" fontId="25" fillId="0" borderId="0" xfId="32" applyNumberFormat="1" applyFont="1" applyAlignment="1">
      <alignment horizontal="left" vertical="center"/>
    </xf>
    <xf numFmtId="0" fontId="4" fillId="0" borderId="12" xfId="32" applyFont="1" applyBorder="1" applyAlignment="1">
      <alignment horizontal="center" vertical="center"/>
    </xf>
    <xf numFmtId="225" fontId="4" fillId="0" borderId="2" xfId="32" applyNumberFormat="1" applyFont="1" applyBorder="1" applyAlignment="1">
      <alignment horizontal="center" vertical="center" wrapText="1"/>
    </xf>
    <xf numFmtId="0" fontId="57" fillId="0" borderId="3" xfId="32" applyBorder="1" applyAlignment="1">
      <alignment horizontal="center"/>
    </xf>
    <xf numFmtId="0" fontId="57" fillId="0" borderId="4" xfId="32" applyBorder="1" applyAlignment="1">
      <alignment horizontal="center"/>
    </xf>
    <xf numFmtId="225" fontId="4" fillId="0" borderId="22" xfId="32" applyNumberFormat="1" applyFont="1" applyBorder="1" applyAlignment="1">
      <alignment horizontal="center" vertical="center" wrapText="1"/>
    </xf>
    <xf numFmtId="225" fontId="4" fillId="0" borderId="2" xfId="32" applyNumberFormat="1" applyFont="1" applyBorder="1" applyAlignment="1">
      <alignment vertical="center"/>
    </xf>
    <xf numFmtId="225" fontId="4" fillId="0" borderId="4" xfId="32" applyNumberFormat="1" applyFont="1" applyBorder="1" applyAlignment="1">
      <alignment vertical="center"/>
    </xf>
    <xf numFmtId="225" fontId="4" fillId="0" borderId="8" xfId="32" applyNumberFormat="1" applyFont="1" applyBorder="1" applyAlignment="1">
      <alignment horizontal="center" vertical="center"/>
    </xf>
    <xf numFmtId="225" fontId="4" fillId="0" borderId="9" xfId="32" applyNumberFormat="1" applyFont="1" applyBorder="1" applyAlignment="1">
      <alignment horizontal="center"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9" xfId="23" applyFont="1" applyBorder="1" applyAlignment="1">
      <alignment horizontal="left" vertic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11" xfId="19" applyFont="1" applyBorder="1" applyAlignment="1">
      <alignment horizontal="center" vertical="center" wrapText="1"/>
    </xf>
    <xf numFmtId="0" fontId="4" fillId="0" borderId="7" xfId="19" applyFont="1" applyBorder="1" applyAlignment="1">
      <alignment horizontal="center" vertical="center"/>
    </xf>
    <xf numFmtId="194" fontId="4" fillId="0" borderId="8" xfId="19" applyNumberFormat="1" applyFont="1" applyBorder="1" applyProtection="1"/>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194" fontId="4" fillId="0" borderId="0" xfId="19"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0" fontId="4" fillId="0" borderId="0" xfId="19" applyFont="1" applyAlignment="1">
      <alignment horizontal="right"/>
    </xf>
    <xf numFmtId="0" fontId="4" fillId="0" borderId="5" xfId="19" quotePrefix="1" applyFont="1" applyBorder="1" applyAlignment="1">
      <alignment horizontal="center" vertical="center"/>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20" xfId="19" applyFont="1" applyBorder="1" applyAlignment="1">
      <alignment horizontal="center" vertical="center" wrapText="1"/>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9" xfId="23" applyNumberFormat="1" applyFont="1" applyBorder="1" applyAlignment="1">
      <alignment horizontal="left" vertical="center"/>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179" fontId="54" fillId="0" borderId="0" xfId="0" applyNumberFormat="1" applyFont="1" applyBorder="1" applyAlignment="1">
      <alignment horizontal="right"/>
    </xf>
    <xf numFmtId="0" fontId="0" fillId="0" borderId="0" xfId="0" applyAlignment="1">
      <alignment horizontal="right"/>
    </xf>
    <xf numFmtId="179" fontId="4" fillId="0" borderId="0" xfId="0" applyNumberFormat="1" applyFont="1" applyBorder="1" applyAlignment="1">
      <alignment horizontal="right"/>
    </xf>
    <xf numFmtId="179" fontId="45" fillId="0" borderId="0" xfId="0" applyNumberFormat="1" applyFont="1" applyBorder="1" applyAlignment="1">
      <alignment horizontal="right"/>
    </xf>
    <xf numFmtId="179" fontId="50" fillId="0" borderId="0" xfId="0" applyNumberFormat="1" applyFont="1" applyBorder="1" applyAlignment="1">
      <alignment horizontal="right"/>
    </xf>
    <xf numFmtId="202" fontId="4" fillId="0" borderId="0" xfId="19" applyNumberFormat="1" applyFont="1" applyAlignment="1">
      <alignment vertical="center"/>
    </xf>
    <xf numFmtId="179" fontId="4" fillId="0" borderId="8" xfId="19" applyNumberFormat="1" applyFont="1" applyBorder="1" applyAlignment="1">
      <alignment horizontal="right" vertical="center"/>
    </xf>
    <xf numFmtId="203" fontId="4" fillId="0" borderId="0" xfId="19" applyNumberFormat="1" applyFont="1" applyAlignment="1">
      <alignment vertical="center"/>
    </xf>
    <xf numFmtId="179" fontId="4" fillId="0" borderId="8" xfId="19" applyNumberFormat="1" applyFont="1" applyBorder="1" applyAlignment="1">
      <alignment horizontal="center" vertical="center"/>
    </xf>
    <xf numFmtId="237" fontId="4" fillId="0" borderId="0" xfId="19" applyNumberFormat="1" applyFont="1" applyAlignment="1">
      <alignment vertical="center"/>
    </xf>
    <xf numFmtId="0" fontId="4" fillId="0" borderId="0" xfId="19" applyFont="1" applyAlignment="1">
      <alignment horizontal="left" vertical="center"/>
    </xf>
    <xf numFmtId="0" fontId="4" fillId="0" borderId="9" xfId="19" applyFont="1" applyBorder="1"/>
    <xf numFmtId="0" fontId="4" fillId="0" borderId="0" xfId="19" applyFont="1" applyAlignment="1">
      <alignment vertical="center"/>
    </xf>
    <xf numFmtId="0" fontId="4" fillId="0" borderId="21" xfId="19" applyFont="1" applyBorder="1" applyAlignment="1">
      <alignment horizontal="center" vertical="center"/>
    </xf>
    <xf numFmtId="0" fontId="1" fillId="0" borderId="8" xfId="19" applyBorder="1"/>
    <xf numFmtId="204" fontId="4" fillId="0" borderId="0" xfId="19" applyNumberFormat="1" applyFont="1" applyAlignment="1">
      <alignment vertical="center"/>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2">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1"/>
    <cellStyle name="Standard 11" xfId="32"/>
    <cellStyle name="Standard 12" xfId="33"/>
    <cellStyle name="Standard 13" xfId="34"/>
    <cellStyle name="Standard 14" xfId="35"/>
    <cellStyle name="Standard 15" xfId="41"/>
    <cellStyle name="Standard 2" xfId="17"/>
    <cellStyle name="Standard 2 2" xfId="30"/>
    <cellStyle name="Standard 3" xfId="19"/>
    <cellStyle name="Standard 4" xfId="20"/>
    <cellStyle name="Standard 5" xfId="21"/>
    <cellStyle name="Standard 6" xfId="25"/>
    <cellStyle name="Standard 7" xfId="27"/>
    <cellStyle name="Standard 8" xfId="28"/>
    <cellStyle name="Standard 9" xfId="29"/>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2" xfId="37"/>
    <cellStyle name="Standard_online_deckblatt_091" xfId="13"/>
    <cellStyle name="Standard_Tab.1.5.3 2" xfId="38"/>
    <cellStyle name="Standard_Tabelle1" xfId="14"/>
    <cellStyle name="Standard_Tabelle1_Mappe1" xfId="15"/>
    <cellStyle name="Standard_Tabelle1_Tabelle1_1_1" xfId="16"/>
    <cellStyle name="Standard_Tabelle421_Vo" xfId="36"/>
    <cellStyle name="Standard_teil3neu" xfId="23"/>
    <cellStyle name="Standard_VJ_VOE24MB 2" xfId="40"/>
    <cellStyle name="Standard_VJ_VOE25MB 2" xfId="3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pt idx="68">
                <c:v>14024</c:v>
              </c:pt>
              <c:pt idx="69">
                <c:v>13843</c:v>
              </c:pt>
              <c:pt idx="70">
                <c:v>13631</c:v>
              </c:pt>
              <c:pt idx="71">
                <c:v>13591</c:v>
              </c:pt>
              <c:pt idx="72">
                <c:v>15431</c:v>
              </c:pt>
            </c:numLit>
          </c:val>
          <c:smooth val="0"/>
        </c:ser>
        <c:dLbls>
          <c:showLegendKey val="0"/>
          <c:showVal val="0"/>
          <c:showCatName val="0"/>
          <c:showSerName val="0"/>
          <c:showPercent val="0"/>
          <c:showBubbleSize val="0"/>
        </c:dLbls>
        <c:marker val="1"/>
        <c:smooth val="0"/>
        <c:axId val="605801472"/>
        <c:axId val="56185920"/>
      </c:lineChart>
      <c:dateAx>
        <c:axId val="6058014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6185920"/>
        <c:crossesAt val="5000"/>
        <c:auto val="1"/>
        <c:lblOffset val="100"/>
        <c:baseTimeUnit val="months"/>
        <c:majorUnit val="12"/>
        <c:majorTimeUnit val="months"/>
        <c:minorUnit val="1"/>
        <c:minorTimeUnit val="months"/>
      </c:dateAx>
      <c:valAx>
        <c:axId val="56185920"/>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80147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pt idx="68">
                <c:v>16657</c:v>
              </c:pt>
              <c:pt idx="69">
                <c:v>21678</c:v>
              </c:pt>
              <c:pt idx="70">
                <c:v>17985</c:v>
              </c:pt>
              <c:pt idx="71">
                <c:v>19467</c:v>
              </c:pt>
              <c:pt idx="72">
                <c:v>19524</c:v>
              </c:pt>
            </c:numLit>
          </c:val>
          <c:smooth val="0"/>
        </c:ser>
        <c:dLbls>
          <c:showLegendKey val="0"/>
          <c:showVal val="0"/>
          <c:showCatName val="0"/>
          <c:showSerName val="0"/>
          <c:showPercent val="0"/>
          <c:showBubbleSize val="0"/>
        </c:dLbls>
        <c:marker val="1"/>
        <c:smooth val="0"/>
        <c:axId val="604832256"/>
        <c:axId val="56187648"/>
      </c:lineChart>
      <c:dateAx>
        <c:axId val="60483225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6187648"/>
        <c:crossesAt val="9000"/>
        <c:auto val="1"/>
        <c:lblOffset val="100"/>
        <c:baseTimeUnit val="months"/>
        <c:majorUnit val="12"/>
        <c:majorTimeUnit val="months"/>
        <c:minorUnit val="1"/>
        <c:minorTimeUnit val="months"/>
      </c:dateAx>
      <c:valAx>
        <c:axId val="5618764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483225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pt idx="68">
                <c:v>31710</c:v>
              </c:pt>
              <c:pt idx="69">
                <c:v>30972</c:v>
              </c:pt>
              <c:pt idx="70">
                <c:v>32369</c:v>
              </c:pt>
              <c:pt idx="71">
                <c:v>31343</c:v>
              </c:pt>
              <c:pt idx="72">
                <c:v>35580</c:v>
              </c:pt>
            </c:numLit>
          </c:val>
          <c:smooth val="0"/>
        </c:ser>
        <c:dLbls>
          <c:showLegendKey val="0"/>
          <c:showVal val="0"/>
          <c:showCatName val="0"/>
          <c:showSerName val="0"/>
          <c:showPercent val="0"/>
          <c:showBubbleSize val="0"/>
        </c:dLbls>
        <c:marker val="1"/>
        <c:smooth val="0"/>
        <c:axId val="610052096"/>
        <c:axId val="605110848"/>
      </c:lineChart>
      <c:dateAx>
        <c:axId val="61005209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10848"/>
        <c:crossesAt val="10000"/>
        <c:auto val="1"/>
        <c:lblOffset val="100"/>
        <c:baseTimeUnit val="months"/>
        <c:majorUnit val="12"/>
        <c:majorTimeUnit val="months"/>
        <c:minorUnit val="1"/>
        <c:minorTimeUnit val="months"/>
      </c:dateAx>
      <c:valAx>
        <c:axId val="605110848"/>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0520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pt idx="68">
                <c:v>8345.3739999999998</c:v>
              </c:pt>
              <c:pt idx="69">
                <c:v>8611.509</c:v>
              </c:pt>
              <c:pt idx="70">
                <c:v>8094.05</c:v>
              </c:pt>
              <c:pt idx="71">
                <c:v>8269.3960000000006</c:v>
              </c:pt>
              <c:pt idx="72">
                <c:v>9261.9179999999997</c:v>
              </c:pt>
            </c:numLit>
          </c:val>
          <c:smooth val="0"/>
        </c:ser>
        <c:dLbls>
          <c:showLegendKey val="0"/>
          <c:showVal val="0"/>
          <c:showCatName val="0"/>
          <c:showSerName val="0"/>
          <c:showPercent val="0"/>
          <c:showBubbleSize val="0"/>
        </c:dLbls>
        <c:marker val="1"/>
        <c:smooth val="0"/>
        <c:axId val="610620416"/>
        <c:axId val="605112576"/>
      </c:lineChart>
      <c:dateAx>
        <c:axId val="6106204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12576"/>
        <c:crossesAt val="3000"/>
        <c:auto val="1"/>
        <c:lblOffset val="100"/>
        <c:baseTimeUnit val="months"/>
        <c:majorUnit val="12"/>
        <c:majorTimeUnit val="months"/>
        <c:minorUnit val="1"/>
        <c:minorTimeUnit val="months"/>
      </c:dateAx>
      <c:valAx>
        <c:axId val="605112576"/>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62041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pt idx="68">
                <c:v>7798</c:v>
              </c:pt>
              <c:pt idx="69">
                <c:v>7788</c:v>
              </c:pt>
              <c:pt idx="70">
                <c:v>7777</c:v>
              </c:pt>
              <c:pt idx="71">
                <c:v>7773</c:v>
              </c:pt>
              <c:pt idx="72">
                <c:v>7754</c:v>
              </c:pt>
            </c:numLit>
          </c:val>
          <c:smooth val="0"/>
        </c:ser>
        <c:dLbls>
          <c:showLegendKey val="0"/>
          <c:showVal val="0"/>
          <c:showCatName val="0"/>
          <c:showSerName val="0"/>
          <c:showPercent val="0"/>
          <c:showBubbleSize val="0"/>
        </c:dLbls>
        <c:marker val="1"/>
        <c:smooth val="0"/>
        <c:axId val="605982208"/>
        <c:axId val="605114304"/>
      </c:lineChart>
      <c:dateAx>
        <c:axId val="6059822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14304"/>
        <c:crossesAt val="5000"/>
        <c:auto val="1"/>
        <c:lblOffset val="100"/>
        <c:baseTimeUnit val="months"/>
        <c:majorUnit val="12"/>
        <c:majorTimeUnit val="months"/>
        <c:minorUnit val="1"/>
        <c:minorTimeUnit val="months"/>
      </c:dateAx>
      <c:valAx>
        <c:axId val="605114304"/>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98220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pt idx="68">
                <c:v>425827</c:v>
              </c:pt>
              <c:pt idx="69">
                <c:v>427273</c:v>
              </c:pt>
              <c:pt idx="70">
                <c:v>426348</c:v>
              </c:pt>
              <c:pt idx="71">
                <c:v>425089</c:v>
              </c:pt>
              <c:pt idx="72">
                <c:v>418374</c:v>
              </c:pt>
            </c:numLit>
          </c:val>
          <c:smooth val="0"/>
        </c:ser>
        <c:dLbls>
          <c:showLegendKey val="0"/>
          <c:showVal val="0"/>
          <c:showCatName val="0"/>
          <c:showSerName val="0"/>
          <c:showPercent val="0"/>
          <c:showBubbleSize val="0"/>
        </c:dLbls>
        <c:marker val="1"/>
        <c:smooth val="0"/>
        <c:axId val="611673088"/>
        <c:axId val="605116032"/>
      </c:lineChart>
      <c:dateAx>
        <c:axId val="61167308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16032"/>
        <c:crossesAt val="300000"/>
        <c:auto val="1"/>
        <c:lblOffset val="100"/>
        <c:baseTimeUnit val="months"/>
        <c:majorUnit val="12"/>
        <c:majorTimeUnit val="months"/>
        <c:minorUnit val="1"/>
        <c:minorTimeUnit val="months"/>
      </c:dateAx>
      <c:valAx>
        <c:axId val="605116032"/>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6730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pt idx="68">
                <c:v>5600460</c:v>
              </c:pt>
              <c:pt idx="69">
                <c:v>5793677</c:v>
              </c:pt>
              <c:pt idx="70">
                <c:v>5583866</c:v>
              </c:pt>
              <c:pt idx="71">
                <c:v>5086699</c:v>
              </c:pt>
              <c:pt idx="72">
                <c:v>5299632</c:v>
              </c:pt>
            </c:numLit>
          </c:val>
          <c:smooth val="0"/>
        </c:ser>
        <c:dLbls>
          <c:showLegendKey val="0"/>
          <c:showVal val="0"/>
          <c:showCatName val="0"/>
          <c:showSerName val="0"/>
          <c:showPercent val="0"/>
          <c:showBubbleSize val="0"/>
        </c:dLbls>
        <c:marker val="1"/>
        <c:smooth val="0"/>
        <c:axId val="612143616"/>
        <c:axId val="605117760"/>
      </c:lineChart>
      <c:dateAx>
        <c:axId val="6121436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17760"/>
        <c:crosses val="autoZero"/>
        <c:auto val="1"/>
        <c:lblOffset val="100"/>
        <c:baseTimeUnit val="months"/>
        <c:majorUnit val="12"/>
        <c:majorTimeUnit val="months"/>
        <c:minorUnit val="1"/>
        <c:minorTimeUnit val="months"/>
      </c:dateAx>
      <c:valAx>
        <c:axId val="605117760"/>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1436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pt idx="68">
                <c:v>6612843</c:v>
              </c:pt>
              <c:pt idx="69">
                <c:v>7016997</c:v>
              </c:pt>
              <c:pt idx="70">
                <c:v>6757053</c:v>
              </c:pt>
              <c:pt idx="71">
                <c:v>7425481</c:v>
              </c:pt>
              <c:pt idx="72">
                <c:v>7670874</c:v>
              </c:pt>
            </c:numLit>
          </c:val>
          <c:smooth val="0"/>
        </c:ser>
        <c:dLbls>
          <c:showLegendKey val="0"/>
          <c:showVal val="0"/>
          <c:showCatName val="0"/>
          <c:showSerName val="0"/>
          <c:showPercent val="0"/>
          <c:showBubbleSize val="0"/>
        </c:dLbls>
        <c:marker val="1"/>
        <c:smooth val="0"/>
        <c:axId val="611799040"/>
        <c:axId val="612050048"/>
      </c:lineChart>
      <c:dateAx>
        <c:axId val="6117990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050048"/>
        <c:crossesAt val="1000000"/>
        <c:auto val="1"/>
        <c:lblOffset val="100"/>
        <c:baseTimeUnit val="months"/>
        <c:majorUnit val="12"/>
        <c:majorTimeUnit val="months"/>
        <c:minorUnit val="1"/>
        <c:minorTimeUnit val="months"/>
      </c:dateAx>
      <c:valAx>
        <c:axId val="612050048"/>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7990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pt idx="24">
                <c:v>349673</c:v>
              </c:pt>
            </c:numLit>
          </c:val>
          <c:smooth val="0"/>
        </c:ser>
        <c:dLbls>
          <c:showLegendKey val="0"/>
          <c:showVal val="0"/>
          <c:showCatName val="0"/>
          <c:showSerName val="0"/>
          <c:showPercent val="0"/>
          <c:showBubbleSize val="0"/>
        </c:dLbls>
        <c:marker val="1"/>
        <c:smooth val="0"/>
        <c:axId val="611973120"/>
        <c:axId val="612051776"/>
      </c:lineChart>
      <c:dateAx>
        <c:axId val="61197312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051776"/>
        <c:crossesAt val="200000"/>
        <c:auto val="1"/>
        <c:lblOffset val="100"/>
        <c:baseTimeUnit val="months"/>
        <c:majorUnit val="12"/>
        <c:majorTimeUnit val="months"/>
        <c:minorUnit val="3"/>
        <c:minorTimeUnit val="months"/>
      </c:dateAx>
      <c:valAx>
        <c:axId val="612051776"/>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9731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pt idx="24">
                <c:v>13551346</c:v>
              </c:pt>
            </c:numLit>
          </c:val>
          <c:smooth val="0"/>
        </c:ser>
        <c:dLbls>
          <c:showLegendKey val="0"/>
          <c:showVal val="0"/>
          <c:showCatName val="0"/>
          <c:showSerName val="0"/>
          <c:showPercent val="0"/>
          <c:showBubbleSize val="0"/>
        </c:dLbls>
        <c:marker val="1"/>
        <c:smooth val="0"/>
        <c:axId val="604771328"/>
        <c:axId val="612053504"/>
      </c:lineChart>
      <c:dateAx>
        <c:axId val="6047713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053504"/>
        <c:crossesAt val="3000000"/>
        <c:auto val="1"/>
        <c:lblOffset val="100"/>
        <c:baseTimeUnit val="months"/>
        <c:majorUnit val="12"/>
        <c:majorTimeUnit val="months"/>
        <c:minorUnit val="3"/>
        <c:minorTimeUnit val="months"/>
      </c:dateAx>
      <c:valAx>
        <c:axId val="612053504"/>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47713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2"/>
  <sheetViews>
    <sheetView showGridLines="0" tabSelected="1" workbookViewId="0">
      <selection activeCell="A10" sqref="A10"/>
    </sheetView>
  </sheetViews>
  <sheetFormatPr baseColWidth="10" defaultRowHeight="12.75"/>
  <cols>
    <col min="1" max="1" width="6.7109375" style="696" customWidth="1"/>
    <col min="2" max="6" width="11.42578125" style="696"/>
    <col min="7" max="7" width="9.85546875" style="696" customWidth="1"/>
    <col min="8" max="8" width="38" style="696" customWidth="1"/>
    <col min="9" max="16384" width="11.42578125" style="696"/>
  </cols>
  <sheetData>
    <row r="1" spans="1:9" ht="45.75" customHeight="1">
      <c r="A1" s="695"/>
      <c r="B1" s="1031" t="s">
        <v>47</v>
      </c>
      <c r="C1" s="1031"/>
      <c r="D1" s="1031"/>
      <c r="E1" s="1031"/>
      <c r="F1" s="1031"/>
      <c r="G1" s="1031"/>
      <c r="H1" s="1031"/>
    </row>
    <row r="2" spans="1:9" ht="14.25" customHeight="1"/>
    <row r="3" spans="1:9" ht="11.25" customHeight="1">
      <c r="H3" s="1032" t="s">
        <v>751</v>
      </c>
      <c r="I3" s="63"/>
    </row>
    <row r="4" spans="1:9">
      <c r="H4" s="1033"/>
    </row>
    <row r="10" spans="1:9" s="697" customFormat="1" ht="34.5">
      <c r="B10" s="64" t="s">
        <v>1012</v>
      </c>
      <c r="C10" s="64"/>
    </row>
    <row r="14" spans="1:9" s="697" customFormat="1" ht="27">
      <c r="B14" s="65"/>
      <c r="C14" s="66"/>
      <c r="D14" s="66"/>
      <c r="E14" s="67"/>
    </row>
    <row r="15" spans="1:9" s="697" customFormat="1" ht="27">
      <c r="B15" s="65"/>
      <c r="C15" s="66"/>
      <c r="D15" s="66"/>
      <c r="E15" s="67"/>
    </row>
    <row r="16" spans="1:9" s="697" customFormat="1" ht="27">
      <c r="B16" s="65"/>
      <c r="C16" s="66"/>
      <c r="D16" s="66"/>
      <c r="E16" s="67"/>
    </row>
    <row r="18" spans="2:6">
      <c r="B18" s="698"/>
      <c r="C18" s="698"/>
      <c r="D18" s="698"/>
      <c r="E18" s="698"/>
    </row>
    <row r="19" spans="2:6">
      <c r="B19" s="698"/>
      <c r="C19" s="698"/>
      <c r="D19" s="698"/>
      <c r="E19" s="698"/>
    </row>
    <row r="20" spans="2:6">
      <c r="B20" s="1034"/>
      <c r="C20" s="1034"/>
      <c r="D20" s="1034"/>
      <c r="E20" s="1034"/>
      <c r="F20" s="698"/>
    </row>
    <row r="21" spans="2:6">
      <c r="B21" s="1034"/>
      <c r="C21" s="1034"/>
      <c r="D21" s="1034"/>
      <c r="E21" s="1034"/>
      <c r="F21" s="698"/>
    </row>
    <row r="22" spans="2:6">
      <c r="B22" s="1034"/>
      <c r="C22" s="1034"/>
      <c r="D22" s="1034"/>
      <c r="E22" s="1034"/>
      <c r="F22" s="698"/>
    </row>
    <row r="23" spans="2:6">
      <c r="B23" s="1034"/>
      <c r="C23" s="1034"/>
      <c r="D23" s="1034"/>
      <c r="E23" s="1034"/>
      <c r="F23" s="698"/>
    </row>
    <row r="24" spans="2:6">
      <c r="B24" s="1034"/>
      <c r="C24" s="1034"/>
      <c r="D24" s="1034"/>
      <c r="E24" s="1034"/>
      <c r="F24" s="698"/>
    </row>
    <row r="25" spans="2:6">
      <c r="B25" s="1034"/>
      <c r="C25" s="1034"/>
      <c r="D25" s="1034"/>
      <c r="E25" s="1034"/>
      <c r="F25" s="698"/>
    </row>
    <row r="26" spans="2:6">
      <c r="B26" s="1034"/>
      <c r="C26" s="1034"/>
      <c r="D26" s="1034"/>
      <c r="E26" s="1034"/>
      <c r="F26" s="698"/>
    </row>
    <row r="27" spans="2:6">
      <c r="B27" s="1034"/>
      <c r="C27" s="1034"/>
      <c r="D27" s="1034"/>
      <c r="E27" s="1034"/>
      <c r="F27" s="698"/>
    </row>
    <row r="28" spans="2:6">
      <c r="B28" s="1034"/>
      <c r="C28" s="1034"/>
      <c r="D28" s="1034"/>
      <c r="E28" s="1034"/>
      <c r="F28" s="698"/>
    </row>
    <row r="29" spans="2:6">
      <c r="B29" s="1034"/>
      <c r="C29" s="1034"/>
      <c r="D29" s="1034"/>
      <c r="E29" s="1034"/>
      <c r="F29" s="698"/>
    </row>
    <row r="30" spans="2:6">
      <c r="B30" s="1034"/>
      <c r="C30" s="1034"/>
      <c r="D30" s="1034"/>
      <c r="E30" s="1034"/>
      <c r="F30" s="698"/>
    </row>
    <row r="31" spans="2:6">
      <c r="B31" s="1034"/>
      <c r="C31" s="1034"/>
      <c r="D31" s="1034"/>
      <c r="E31" s="1034"/>
      <c r="F31" s="698"/>
    </row>
    <row r="32" spans="2:6">
      <c r="B32" s="1034"/>
      <c r="C32" s="1034"/>
      <c r="D32" s="1034"/>
      <c r="E32" s="1034"/>
      <c r="F32" s="698"/>
    </row>
    <row r="33" spans="2:8">
      <c r="B33" s="1034"/>
      <c r="C33" s="1034"/>
      <c r="D33" s="1034"/>
      <c r="E33" s="1034"/>
      <c r="F33" s="698"/>
    </row>
    <row r="34" spans="2:8">
      <c r="B34" s="1034"/>
      <c r="C34" s="1034"/>
      <c r="D34" s="1034"/>
      <c r="E34" s="1034"/>
      <c r="F34" s="698"/>
    </row>
    <row r="35" spans="2:8">
      <c r="B35" s="1034"/>
      <c r="C35" s="1034"/>
      <c r="D35" s="1034"/>
      <c r="E35" s="1034"/>
      <c r="F35" s="698"/>
    </row>
    <row r="36" spans="2:8">
      <c r="B36" s="1034"/>
      <c r="C36" s="1034"/>
      <c r="D36" s="1034"/>
      <c r="E36" s="1034"/>
      <c r="F36" s="698"/>
    </row>
    <row r="37" spans="2:8">
      <c r="B37" s="1034"/>
      <c r="C37" s="1034"/>
      <c r="D37" s="1034"/>
      <c r="E37" s="1034"/>
      <c r="F37" s="698"/>
    </row>
    <row r="38" spans="2:8">
      <c r="B38" s="1034"/>
      <c r="C38" s="1034"/>
      <c r="D38" s="1034"/>
      <c r="E38" s="1034"/>
      <c r="F38" s="698"/>
    </row>
    <row r="39" spans="2:8">
      <c r="B39" s="698"/>
      <c r="C39" s="698"/>
      <c r="D39" s="698"/>
      <c r="E39" s="698"/>
      <c r="F39" s="698"/>
    </row>
    <row r="40" spans="2:8">
      <c r="B40" s="698"/>
      <c r="C40" s="698"/>
      <c r="D40" s="698"/>
      <c r="E40" s="698"/>
      <c r="F40" s="698"/>
    </row>
    <row r="48" spans="2:8" s="697" customFormat="1" ht="33">
      <c r="B48" s="68" t="s">
        <v>1833</v>
      </c>
      <c r="C48" s="699"/>
      <c r="D48" s="699"/>
      <c r="E48" s="699"/>
      <c r="F48" s="699"/>
      <c r="G48" s="699"/>
      <c r="H48" s="699"/>
    </row>
    <row r="49" spans="1:8">
      <c r="B49" s="700"/>
      <c r="C49" s="700"/>
      <c r="D49" s="700"/>
      <c r="E49" s="700"/>
      <c r="F49" s="700"/>
      <c r="G49" s="700"/>
      <c r="H49" s="700"/>
    </row>
    <row r="50" spans="1:8">
      <c r="B50" s="700"/>
      <c r="C50" s="700"/>
      <c r="D50" s="700"/>
      <c r="E50" s="700"/>
      <c r="F50" s="700"/>
      <c r="G50" s="700"/>
      <c r="H50" s="700"/>
    </row>
    <row r="51" spans="1:8">
      <c r="B51" s="700"/>
      <c r="C51" s="700"/>
      <c r="D51" s="700"/>
      <c r="E51" s="700"/>
      <c r="F51" s="700"/>
      <c r="G51" s="700"/>
      <c r="H51" s="700"/>
    </row>
    <row r="52" spans="1:8" s="697" customFormat="1">
      <c r="B52" s="248" t="s">
        <v>245</v>
      </c>
      <c r="C52" s="699"/>
      <c r="D52" s="699"/>
      <c r="E52" s="699"/>
      <c r="F52" s="699"/>
      <c r="G52" s="699"/>
      <c r="H52" s="699"/>
    </row>
    <row r="53" spans="1:8" s="697" customFormat="1">
      <c r="B53" s="248" t="s">
        <v>1832</v>
      </c>
      <c r="C53" s="699"/>
      <c r="D53" s="699"/>
      <c r="E53" s="699"/>
      <c r="F53" s="699"/>
      <c r="G53" s="699"/>
      <c r="H53" s="699"/>
    </row>
    <row r="54" spans="1:8" s="697" customFormat="1">
      <c r="B54" s="248" t="s">
        <v>1777</v>
      </c>
      <c r="C54" s="699"/>
      <c r="D54" s="699"/>
      <c r="E54" s="699"/>
      <c r="F54" s="699"/>
      <c r="G54" s="699"/>
      <c r="H54" s="699"/>
    </row>
    <row r="55" spans="1:8" ht="15" customHeight="1">
      <c r="B55" s="248"/>
      <c r="C55" s="700"/>
      <c r="D55" s="700"/>
      <c r="E55" s="700"/>
      <c r="F55" s="700"/>
      <c r="G55" s="700"/>
      <c r="H55" s="700"/>
    </row>
    <row r="56" spans="1:8" s="697" customFormat="1">
      <c r="A56" s="701"/>
      <c r="B56" s="702" t="s">
        <v>871</v>
      </c>
      <c r="C56" s="703"/>
      <c r="D56" s="703"/>
      <c r="E56" s="703"/>
      <c r="F56" s="703"/>
      <c r="G56" s="699"/>
      <c r="H56" s="699"/>
    </row>
    <row r="57" spans="1:8" s="697" customFormat="1">
      <c r="A57" s="701"/>
      <c r="B57" s="124" t="s">
        <v>246</v>
      </c>
      <c r="C57" s="699"/>
      <c r="D57" s="699"/>
      <c r="E57" s="248"/>
      <c r="G57" s="699"/>
      <c r="H57" s="248"/>
    </row>
    <row r="58" spans="1:8" s="697" customFormat="1">
      <c r="A58" s="701"/>
      <c r="B58" s="248" t="s">
        <v>872</v>
      </c>
      <c r="C58" s="704"/>
      <c r="D58" s="699"/>
      <c r="E58" s="248"/>
      <c r="G58" s="699"/>
      <c r="H58" s="248"/>
    </row>
    <row r="59" spans="1:8" ht="15" customHeight="1">
      <c r="B59" s="700"/>
      <c r="C59" s="700"/>
      <c r="D59" s="700"/>
      <c r="E59" s="700"/>
      <c r="F59" s="700"/>
      <c r="G59" s="700"/>
      <c r="H59" s="700"/>
    </row>
    <row r="60" spans="1:8" ht="18">
      <c r="B60" s="69" t="s">
        <v>1776</v>
      </c>
      <c r="C60" s="700"/>
      <c r="D60" s="700"/>
      <c r="E60" s="700"/>
      <c r="F60" s="700"/>
      <c r="G60" s="700"/>
      <c r="H60" s="700"/>
    </row>
    <row r="61" spans="1:8">
      <c r="B61" s="705" t="s">
        <v>770</v>
      </c>
      <c r="C61" s="700"/>
      <c r="D61" s="700"/>
      <c r="E61" s="700"/>
      <c r="F61" s="700"/>
      <c r="G61" s="700"/>
      <c r="H61" s="700"/>
    </row>
    <row r="62" spans="1:8">
      <c r="B62" s="700"/>
      <c r="C62" s="700"/>
      <c r="D62" s="700"/>
      <c r="E62" s="700"/>
      <c r="F62" s="700"/>
      <c r="G62" s="700"/>
      <c r="H62" s="700"/>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2" customWidth="1"/>
    <col min="2" max="2" width="6" style="262" customWidth="1"/>
    <col min="3" max="256" width="11.42578125" style="262"/>
    <col min="257" max="257" width="3.140625" style="262" customWidth="1"/>
    <col min="258" max="258" width="6" style="262" customWidth="1"/>
    <col min="259" max="512" width="11.42578125" style="262"/>
    <col min="513" max="513" width="3.140625" style="262" customWidth="1"/>
    <col min="514" max="514" width="6" style="262" customWidth="1"/>
    <col min="515" max="768" width="11.42578125" style="262"/>
    <col min="769" max="769" width="3.140625" style="262" customWidth="1"/>
    <col min="770" max="770" width="6" style="262" customWidth="1"/>
    <col min="771" max="1024" width="11.42578125" style="262"/>
    <col min="1025" max="1025" width="3.140625" style="262" customWidth="1"/>
    <col min="1026" max="1026" width="6" style="262" customWidth="1"/>
    <col min="1027" max="1280" width="11.42578125" style="262"/>
    <col min="1281" max="1281" width="3.140625" style="262" customWidth="1"/>
    <col min="1282" max="1282" width="6" style="262" customWidth="1"/>
    <col min="1283" max="1536" width="11.42578125" style="262"/>
    <col min="1537" max="1537" width="3.140625" style="262" customWidth="1"/>
    <col min="1538" max="1538" width="6" style="262" customWidth="1"/>
    <col min="1539" max="1792" width="11.42578125" style="262"/>
    <col min="1793" max="1793" width="3.140625" style="262" customWidth="1"/>
    <col min="1794" max="1794" width="6" style="262" customWidth="1"/>
    <col min="1795" max="2048" width="11.42578125" style="262"/>
    <col min="2049" max="2049" width="3.140625" style="262" customWidth="1"/>
    <col min="2050" max="2050" width="6" style="262" customWidth="1"/>
    <col min="2051" max="2304" width="11.42578125" style="262"/>
    <col min="2305" max="2305" width="3.140625" style="262" customWidth="1"/>
    <col min="2306" max="2306" width="6" style="262" customWidth="1"/>
    <col min="2307" max="2560" width="11.42578125" style="262"/>
    <col min="2561" max="2561" width="3.140625" style="262" customWidth="1"/>
    <col min="2562" max="2562" width="6" style="262" customWidth="1"/>
    <col min="2563" max="2816" width="11.42578125" style="262"/>
    <col min="2817" max="2817" width="3.140625" style="262" customWidth="1"/>
    <col min="2818" max="2818" width="6" style="262" customWidth="1"/>
    <col min="2819" max="3072" width="11.42578125" style="262"/>
    <col min="3073" max="3073" width="3.140625" style="262" customWidth="1"/>
    <col min="3074" max="3074" width="6" style="262" customWidth="1"/>
    <col min="3075" max="3328" width="11.42578125" style="262"/>
    <col min="3329" max="3329" width="3.140625" style="262" customWidth="1"/>
    <col min="3330" max="3330" width="6" style="262" customWidth="1"/>
    <col min="3331" max="3584" width="11.42578125" style="262"/>
    <col min="3585" max="3585" width="3.140625" style="262" customWidth="1"/>
    <col min="3586" max="3586" width="6" style="262" customWidth="1"/>
    <col min="3587" max="3840" width="11.42578125" style="262"/>
    <col min="3841" max="3841" width="3.140625" style="262" customWidth="1"/>
    <col min="3842" max="3842" width="6" style="262" customWidth="1"/>
    <col min="3843" max="4096" width="11.42578125" style="262"/>
    <col min="4097" max="4097" width="3.140625" style="262" customWidth="1"/>
    <col min="4098" max="4098" width="6" style="262" customWidth="1"/>
    <col min="4099" max="4352" width="11.42578125" style="262"/>
    <col min="4353" max="4353" width="3.140625" style="262" customWidth="1"/>
    <col min="4354" max="4354" width="6" style="262" customWidth="1"/>
    <col min="4355" max="4608" width="11.42578125" style="262"/>
    <col min="4609" max="4609" width="3.140625" style="262" customWidth="1"/>
    <col min="4610" max="4610" width="6" style="262" customWidth="1"/>
    <col min="4611" max="4864" width="11.42578125" style="262"/>
    <col min="4865" max="4865" width="3.140625" style="262" customWidth="1"/>
    <col min="4866" max="4866" width="6" style="262" customWidth="1"/>
    <col min="4867" max="5120" width="11.42578125" style="262"/>
    <col min="5121" max="5121" width="3.140625" style="262" customWidth="1"/>
    <col min="5122" max="5122" width="6" style="262" customWidth="1"/>
    <col min="5123" max="5376" width="11.42578125" style="262"/>
    <col min="5377" max="5377" width="3.140625" style="262" customWidth="1"/>
    <col min="5378" max="5378" width="6" style="262" customWidth="1"/>
    <col min="5379" max="5632" width="11.42578125" style="262"/>
    <col min="5633" max="5633" width="3.140625" style="262" customWidth="1"/>
    <col min="5634" max="5634" width="6" style="262" customWidth="1"/>
    <col min="5635" max="5888" width="11.42578125" style="262"/>
    <col min="5889" max="5889" width="3.140625" style="262" customWidth="1"/>
    <col min="5890" max="5890" width="6" style="262" customWidth="1"/>
    <col min="5891" max="6144" width="11.42578125" style="262"/>
    <col min="6145" max="6145" width="3.140625" style="262" customWidth="1"/>
    <col min="6146" max="6146" width="6" style="262" customWidth="1"/>
    <col min="6147" max="6400" width="11.42578125" style="262"/>
    <col min="6401" max="6401" width="3.140625" style="262" customWidth="1"/>
    <col min="6402" max="6402" width="6" style="262" customWidth="1"/>
    <col min="6403" max="6656" width="11.42578125" style="262"/>
    <col min="6657" max="6657" width="3.140625" style="262" customWidth="1"/>
    <col min="6658" max="6658" width="6" style="262" customWidth="1"/>
    <col min="6659" max="6912" width="11.42578125" style="262"/>
    <col min="6913" max="6913" width="3.140625" style="262" customWidth="1"/>
    <col min="6914" max="6914" width="6" style="262" customWidth="1"/>
    <col min="6915" max="7168" width="11.42578125" style="262"/>
    <col min="7169" max="7169" width="3.140625" style="262" customWidth="1"/>
    <col min="7170" max="7170" width="6" style="262" customWidth="1"/>
    <col min="7171" max="7424" width="11.42578125" style="262"/>
    <col min="7425" max="7425" width="3.140625" style="262" customWidth="1"/>
    <col min="7426" max="7426" width="6" style="262" customWidth="1"/>
    <col min="7427" max="7680" width="11.42578125" style="262"/>
    <col min="7681" max="7681" width="3.140625" style="262" customWidth="1"/>
    <col min="7682" max="7682" width="6" style="262" customWidth="1"/>
    <col min="7683" max="7936" width="11.42578125" style="262"/>
    <col min="7937" max="7937" width="3.140625" style="262" customWidth="1"/>
    <col min="7938" max="7938" width="6" style="262" customWidth="1"/>
    <col min="7939" max="8192" width="11.42578125" style="262"/>
    <col min="8193" max="8193" width="3.140625" style="262" customWidth="1"/>
    <col min="8194" max="8194" width="6" style="262" customWidth="1"/>
    <col min="8195" max="8448" width="11.42578125" style="262"/>
    <col min="8449" max="8449" width="3.140625" style="262" customWidth="1"/>
    <col min="8450" max="8450" width="6" style="262" customWidth="1"/>
    <col min="8451" max="8704" width="11.42578125" style="262"/>
    <col min="8705" max="8705" width="3.140625" style="262" customWidth="1"/>
    <col min="8706" max="8706" width="6" style="262" customWidth="1"/>
    <col min="8707" max="8960" width="11.42578125" style="262"/>
    <col min="8961" max="8961" width="3.140625" style="262" customWidth="1"/>
    <col min="8962" max="8962" width="6" style="262" customWidth="1"/>
    <col min="8963" max="9216" width="11.42578125" style="262"/>
    <col min="9217" max="9217" width="3.140625" style="262" customWidth="1"/>
    <col min="9218" max="9218" width="6" style="262" customWidth="1"/>
    <col min="9219" max="9472" width="11.42578125" style="262"/>
    <col min="9473" max="9473" width="3.140625" style="262" customWidth="1"/>
    <col min="9474" max="9474" width="6" style="262" customWidth="1"/>
    <col min="9475" max="9728" width="11.42578125" style="262"/>
    <col min="9729" max="9729" width="3.140625" style="262" customWidth="1"/>
    <col min="9730" max="9730" width="6" style="262" customWidth="1"/>
    <col min="9731" max="9984" width="11.42578125" style="262"/>
    <col min="9985" max="9985" width="3.140625" style="262" customWidth="1"/>
    <col min="9986" max="9986" width="6" style="262" customWidth="1"/>
    <col min="9987" max="10240" width="11.42578125" style="262"/>
    <col min="10241" max="10241" width="3.140625" style="262" customWidth="1"/>
    <col min="10242" max="10242" width="6" style="262" customWidth="1"/>
    <col min="10243" max="10496" width="11.42578125" style="262"/>
    <col min="10497" max="10497" width="3.140625" style="262" customWidth="1"/>
    <col min="10498" max="10498" width="6" style="262" customWidth="1"/>
    <col min="10499" max="10752" width="11.42578125" style="262"/>
    <col min="10753" max="10753" width="3.140625" style="262" customWidth="1"/>
    <col min="10754" max="10754" width="6" style="262" customWidth="1"/>
    <col min="10755" max="11008" width="11.42578125" style="262"/>
    <col min="11009" max="11009" width="3.140625" style="262" customWidth="1"/>
    <col min="11010" max="11010" width="6" style="262" customWidth="1"/>
    <col min="11011" max="11264" width="11.42578125" style="262"/>
    <col min="11265" max="11265" width="3.140625" style="262" customWidth="1"/>
    <col min="11266" max="11266" width="6" style="262" customWidth="1"/>
    <col min="11267" max="11520" width="11.42578125" style="262"/>
    <col min="11521" max="11521" width="3.140625" style="262" customWidth="1"/>
    <col min="11522" max="11522" width="6" style="262" customWidth="1"/>
    <col min="11523" max="11776" width="11.42578125" style="262"/>
    <col min="11777" max="11777" width="3.140625" style="262" customWidth="1"/>
    <col min="11778" max="11778" width="6" style="262" customWidth="1"/>
    <col min="11779" max="12032" width="11.42578125" style="262"/>
    <col min="12033" max="12033" width="3.140625" style="262" customWidth="1"/>
    <col min="12034" max="12034" width="6" style="262" customWidth="1"/>
    <col min="12035" max="12288" width="11.42578125" style="262"/>
    <col min="12289" max="12289" width="3.140625" style="262" customWidth="1"/>
    <col min="12290" max="12290" width="6" style="262" customWidth="1"/>
    <col min="12291" max="12544" width="11.42578125" style="262"/>
    <col min="12545" max="12545" width="3.140625" style="262" customWidth="1"/>
    <col min="12546" max="12546" width="6" style="262" customWidth="1"/>
    <col min="12547" max="12800" width="11.42578125" style="262"/>
    <col min="12801" max="12801" width="3.140625" style="262" customWidth="1"/>
    <col min="12802" max="12802" width="6" style="262" customWidth="1"/>
    <col min="12803" max="13056" width="11.42578125" style="262"/>
    <col min="13057" max="13057" width="3.140625" style="262" customWidth="1"/>
    <col min="13058" max="13058" width="6" style="262" customWidth="1"/>
    <col min="13059" max="13312" width="11.42578125" style="262"/>
    <col min="13313" max="13313" width="3.140625" style="262" customWidth="1"/>
    <col min="13314" max="13314" width="6" style="262" customWidth="1"/>
    <col min="13315" max="13568" width="11.42578125" style="262"/>
    <col min="13569" max="13569" width="3.140625" style="262" customWidth="1"/>
    <col min="13570" max="13570" width="6" style="262" customWidth="1"/>
    <col min="13571" max="13824" width="11.42578125" style="262"/>
    <col min="13825" max="13825" width="3.140625" style="262" customWidth="1"/>
    <col min="13826" max="13826" width="6" style="262" customWidth="1"/>
    <col min="13827" max="14080" width="11.42578125" style="262"/>
    <col min="14081" max="14081" width="3.140625" style="262" customWidth="1"/>
    <col min="14082" max="14082" width="6" style="262" customWidth="1"/>
    <col min="14083" max="14336" width="11.42578125" style="262"/>
    <col min="14337" max="14337" width="3.140625" style="262" customWidth="1"/>
    <col min="14338" max="14338" width="6" style="262" customWidth="1"/>
    <col min="14339" max="14592" width="11.42578125" style="262"/>
    <col min="14593" max="14593" width="3.140625" style="262" customWidth="1"/>
    <col min="14594" max="14594" width="6" style="262" customWidth="1"/>
    <col min="14595" max="14848" width="11.42578125" style="262"/>
    <col min="14849" max="14849" width="3.140625" style="262" customWidth="1"/>
    <col min="14850" max="14850" width="6" style="262" customWidth="1"/>
    <col min="14851" max="15104" width="11.42578125" style="262"/>
    <col min="15105" max="15105" width="3.140625" style="262" customWidth="1"/>
    <col min="15106" max="15106" width="6" style="262" customWidth="1"/>
    <col min="15107" max="15360" width="11.42578125" style="262"/>
    <col min="15361" max="15361" width="3.140625" style="262" customWidth="1"/>
    <col min="15362" max="15362" width="6" style="262" customWidth="1"/>
    <col min="15363" max="15616" width="11.42578125" style="262"/>
    <col min="15617" max="15617" width="3.140625" style="262" customWidth="1"/>
    <col min="15618" max="15618" width="6" style="262" customWidth="1"/>
    <col min="15619" max="15872" width="11.42578125" style="262"/>
    <col min="15873" max="15873" width="3.140625" style="262" customWidth="1"/>
    <col min="15874" max="15874" width="6" style="262" customWidth="1"/>
    <col min="15875" max="16128" width="11.42578125" style="262"/>
    <col min="16129" max="16129" width="3.140625" style="262" customWidth="1"/>
    <col min="16130" max="16130" width="6" style="262" customWidth="1"/>
    <col min="16131" max="16384" width="11.42578125" style="262"/>
  </cols>
  <sheetData>
    <row r="1" spans="1:3" ht="14.1" customHeight="1">
      <c r="A1" s="1" t="s">
        <v>764</v>
      </c>
    </row>
    <row r="2" spans="1:3" ht="14.1" customHeight="1">
      <c r="A2" s="3"/>
      <c r="B2" s="83" t="s">
        <v>389</v>
      </c>
      <c r="C2" s="3"/>
    </row>
    <row r="3" spans="1:3" ht="14.1" customHeight="1">
      <c r="A3" s="3"/>
      <c r="B3" s="83" t="s">
        <v>514</v>
      </c>
      <c r="C3" s="3"/>
    </row>
    <row r="4" spans="1:3" ht="14.1" customHeight="1">
      <c r="A4" s="3"/>
      <c r="B4" s="83" t="s">
        <v>390</v>
      </c>
      <c r="C4" s="3"/>
    </row>
    <row r="5" spans="1:3" ht="14.1" customHeight="1">
      <c r="A5" s="3"/>
      <c r="B5" s="83" t="s">
        <v>1084</v>
      </c>
      <c r="C5" s="3"/>
    </row>
    <row r="6" spans="1:3" ht="14.1" customHeight="1">
      <c r="A6" s="3"/>
      <c r="B6" s="83" t="s">
        <v>894</v>
      </c>
      <c r="C6" s="3"/>
    </row>
    <row r="7" spans="1:3" ht="14.1" customHeight="1">
      <c r="A7" s="3"/>
      <c r="B7" s="2"/>
      <c r="C7" s="3"/>
    </row>
    <row r="8" spans="1:3" ht="14.1" customHeight="1">
      <c r="A8" s="3"/>
      <c r="B8" s="4" t="s">
        <v>895</v>
      </c>
      <c r="C8" s="3"/>
    </row>
    <row r="9" spans="1:3" ht="14.1" customHeight="1">
      <c r="A9" s="3"/>
      <c r="B9" s="4" t="s">
        <v>896</v>
      </c>
      <c r="C9" s="3"/>
    </row>
    <row r="10" spans="1:3" ht="14.1" customHeight="1">
      <c r="A10" s="3"/>
      <c r="B10" s="5">
        <v>1</v>
      </c>
      <c r="C10" s="1" t="s">
        <v>780</v>
      </c>
    </row>
    <row r="11" spans="1:3" ht="14.1" customHeight="1">
      <c r="A11" s="3"/>
      <c r="B11" s="84" t="s">
        <v>870</v>
      </c>
      <c r="C11" s="85" t="s">
        <v>164</v>
      </c>
    </row>
    <row r="12" spans="1:3" ht="14.1" customHeight="1">
      <c r="A12" s="3"/>
      <c r="B12" s="84" t="s">
        <v>157</v>
      </c>
      <c r="C12" s="85" t="s">
        <v>268</v>
      </c>
    </row>
    <row r="13" spans="1:3" ht="14.1" customHeight="1">
      <c r="A13" s="3"/>
      <c r="B13" s="84" t="s">
        <v>851</v>
      </c>
      <c r="C13" s="85" t="s">
        <v>406</v>
      </c>
    </row>
    <row r="14" spans="1:3" ht="14.1" customHeight="1">
      <c r="A14" s="3"/>
      <c r="B14" s="84" t="s">
        <v>852</v>
      </c>
      <c r="C14" s="85" t="s">
        <v>407</v>
      </c>
    </row>
    <row r="15" spans="1:3" ht="14.1" customHeight="1">
      <c r="A15" s="3"/>
      <c r="B15" s="84" t="s">
        <v>853</v>
      </c>
      <c r="C15" s="85" t="s">
        <v>408</v>
      </c>
    </row>
    <row r="16" spans="1:3" ht="14.1" customHeight="1">
      <c r="A16" s="3"/>
      <c r="B16" s="84" t="s">
        <v>158</v>
      </c>
      <c r="C16" s="85" t="s">
        <v>159</v>
      </c>
    </row>
    <row r="17" spans="1:3" ht="14.1" customHeight="1">
      <c r="A17" s="3"/>
      <c r="B17" s="84" t="s">
        <v>409</v>
      </c>
      <c r="C17" s="85" t="s">
        <v>406</v>
      </c>
    </row>
    <row r="18" spans="1:3" ht="14.1" customHeight="1">
      <c r="A18" s="3"/>
      <c r="B18" s="84" t="s">
        <v>1147</v>
      </c>
      <c r="C18" s="85" t="s">
        <v>407</v>
      </c>
    </row>
    <row r="19" spans="1:3" ht="14.1" customHeight="1">
      <c r="A19" s="3"/>
      <c r="B19" s="84" t="s">
        <v>1148</v>
      </c>
      <c r="C19" s="85" t="s">
        <v>408</v>
      </c>
    </row>
    <row r="20" spans="1:3" ht="14.1" customHeight="1">
      <c r="A20" s="3"/>
      <c r="B20" s="84" t="s">
        <v>160</v>
      </c>
      <c r="C20" s="85" t="s">
        <v>552</v>
      </c>
    </row>
    <row r="21" spans="1:3" ht="14.1" customHeight="1">
      <c r="A21" s="3"/>
      <c r="B21" s="84" t="s">
        <v>1149</v>
      </c>
      <c r="C21" s="85" t="s">
        <v>406</v>
      </c>
    </row>
    <row r="22" spans="1:3" ht="14.1" customHeight="1">
      <c r="A22" s="3"/>
      <c r="B22" s="84" t="s">
        <v>1150</v>
      </c>
      <c r="C22" s="85" t="s">
        <v>407</v>
      </c>
    </row>
    <row r="23" spans="1:3" ht="14.1" customHeight="1">
      <c r="A23" s="3"/>
      <c r="B23" s="84" t="s">
        <v>1035</v>
      </c>
      <c r="C23" s="85" t="s">
        <v>408</v>
      </c>
    </row>
    <row r="24" spans="1:3" ht="14.1" customHeight="1">
      <c r="A24" s="3"/>
      <c r="B24" s="84" t="s">
        <v>161</v>
      </c>
      <c r="C24" s="85" t="s">
        <v>162</v>
      </c>
    </row>
    <row r="25" spans="1:3" ht="14.1" customHeight="1">
      <c r="A25" s="3"/>
      <c r="B25" s="84" t="s">
        <v>1036</v>
      </c>
      <c r="C25" s="85" t="s">
        <v>406</v>
      </c>
    </row>
    <row r="26" spans="1:3" ht="14.1" customHeight="1">
      <c r="A26" s="3"/>
      <c r="B26" s="84" t="s">
        <v>1037</v>
      </c>
      <c r="C26" s="85" t="s">
        <v>407</v>
      </c>
    </row>
    <row r="27" spans="1:3" ht="14.1" customHeight="1">
      <c r="A27" s="3"/>
      <c r="B27" s="84" t="s">
        <v>1038</v>
      </c>
      <c r="C27" s="85" t="s">
        <v>408</v>
      </c>
    </row>
    <row r="28" spans="1:3" ht="14.1" customHeight="1">
      <c r="A28" s="3"/>
      <c r="B28" s="84" t="s">
        <v>241</v>
      </c>
      <c r="C28" s="85" t="s">
        <v>850</v>
      </c>
    </row>
    <row r="29" spans="1:3" ht="14.1" customHeight="1">
      <c r="A29" s="3"/>
      <c r="B29" s="84" t="s">
        <v>946</v>
      </c>
      <c r="C29" s="85" t="s">
        <v>406</v>
      </c>
    </row>
    <row r="30" spans="1:3" ht="14.1" customHeight="1">
      <c r="A30" s="3"/>
      <c r="B30" s="84" t="s">
        <v>1015</v>
      </c>
      <c r="C30" s="85" t="s">
        <v>407</v>
      </c>
    </row>
    <row r="31" spans="1:3" ht="14.1" customHeight="1">
      <c r="A31" s="3"/>
      <c r="B31" s="84" t="s">
        <v>360</v>
      </c>
      <c r="C31" s="85" t="s">
        <v>408</v>
      </c>
    </row>
    <row r="32" spans="1:3" ht="14.1" customHeight="1">
      <c r="A32" s="3"/>
      <c r="B32" s="84" t="s">
        <v>163</v>
      </c>
      <c r="C32" s="85" t="s">
        <v>329</v>
      </c>
    </row>
    <row r="33" spans="1:3" ht="14.1" customHeight="1">
      <c r="A33" s="3"/>
      <c r="B33" s="84" t="s">
        <v>1139</v>
      </c>
      <c r="C33" s="85" t="s">
        <v>330</v>
      </c>
    </row>
    <row r="34" spans="1:3" ht="14.1" customHeight="1">
      <c r="A34" s="3"/>
      <c r="B34" s="84" t="s">
        <v>1039</v>
      </c>
      <c r="C34" s="85" t="s">
        <v>229</v>
      </c>
    </row>
    <row r="35" spans="1:3" ht="14.1" customHeight="1">
      <c r="B35" s="533" t="s">
        <v>1597</v>
      </c>
      <c r="C35" s="85" t="s">
        <v>1601</v>
      </c>
    </row>
    <row r="36" spans="1:3" ht="14.1" customHeight="1">
      <c r="B36" s="534" t="s">
        <v>1602</v>
      </c>
      <c r="C36" s="85" t="s">
        <v>1600</v>
      </c>
    </row>
    <row r="37" spans="1:3" ht="14.1" customHeight="1">
      <c r="A37" s="3"/>
      <c r="B37" s="84" t="s">
        <v>1040</v>
      </c>
      <c r="C37" s="85" t="s">
        <v>1593</v>
      </c>
    </row>
    <row r="38" spans="1:3" ht="14.1" customHeight="1">
      <c r="A38" s="3"/>
      <c r="B38" s="84" t="s">
        <v>28</v>
      </c>
      <c r="C38" s="85" t="s">
        <v>510</v>
      </c>
    </row>
    <row r="39" spans="1:3" ht="14.1" customHeight="1">
      <c r="A39" s="3"/>
      <c r="B39" s="84" t="s">
        <v>29</v>
      </c>
      <c r="C39" s="85" t="s">
        <v>637</v>
      </c>
    </row>
    <row r="40" spans="1:3" ht="14.1" customHeight="1">
      <c r="A40" s="3"/>
      <c r="B40" s="84"/>
      <c r="C40" s="85"/>
    </row>
    <row r="41" spans="1:3" ht="14.1" customHeight="1">
      <c r="A41" s="3"/>
      <c r="B41" s="5" t="s">
        <v>30</v>
      </c>
      <c r="C41" s="1" t="s">
        <v>638</v>
      </c>
    </row>
    <row r="42" spans="1:3" ht="14.1" customHeight="1">
      <c r="A42" s="3"/>
      <c r="B42" s="84" t="s">
        <v>31</v>
      </c>
      <c r="C42" s="85" t="s">
        <v>639</v>
      </c>
    </row>
    <row r="43" spans="1:3" ht="14.1" customHeight="1">
      <c r="A43" s="3"/>
      <c r="B43" s="84" t="s">
        <v>32</v>
      </c>
      <c r="C43" s="85" t="s">
        <v>197</v>
      </c>
    </row>
    <row r="44" spans="1:3" ht="14.1" customHeight="1">
      <c r="A44" s="3"/>
      <c r="B44" s="84" t="s">
        <v>33</v>
      </c>
      <c r="C44" s="85" t="s">
        <v>873</v>
      </c>
    </row>
    <row r="45" spans="1:3" ht="14.1" customHeight="1">
      <c r="A45" s="3"/>
      <c r="B45" s="84" t="s">
        <v>34</v>
      </c>
      <c r="C45" s="85" t="s">
        <v>545</v>
      </c>
    </row>
    <row r="46" spans="1:3" ht="14.1" customHeight="1">
      <c r="A46" s="3"/>
      <c r="B46" s="84" t="s">
        <v>1179</v>
      </c>
      <c r="C46" s="85" t="s">
        <v>336</v>
      </c>
    </row>
    <row r="47" spans="1:3" ht="14.1" customHeight="1">
      <c r="A47" s="3"/>
      <c r="B47" s="84" t="s">
        <v>153</v>
      </c>
      <c r="C47" s="85" t="s">
        <v>1141</v>
      </c>
    </row>
    <row r="48" spans="1:3" ht="14.1" customHeight="1">
      <c r="A48" s="3"/>
      <c r="B48" s="84" t="s">
        <v>1142</v>
      </c>
      <c r="C48" s="85" t="s">
        <v>1140</v>
      </c>
    </row>
    <row r="49" spans="1:3" ht="14.1" customHeight="1">
      <c r="A49" s="3"/>
    </row>
    <row r="50" spans="1:3" ht="14.1" customHeight="1">
      <c r="A50" s="3"/>
      <c r="B50" s="5" t="s">
        <v>813</v>
      </c>
      <c r="C50" s="3"/>
    </row>
    <row r="51" spans="1:3" ht="14.1" customHeight="1">
      <c r="A51" s="3"/>
      <c r="B51" s="5" t="s">
        <v>140</v>
      </c>
      <c r="C51" s="1" t="s">
        <v>164</v>
      </c>
    </row>
    <row r="52" spans="1:3" ht="14.1" customHeight="1">
      <c r="A52" s="3"/>
      <c r="B52" s="84" t="s">
        <v>793</v>
      </c>
      <c r="C52" s="85" t="s">
        <v>815</v>
      </c>
    </row>
    <row r="53" spans="1:3" ht="14.1" customHeight="1">
      <c r="A53" s="3"/>
      <c r="B53" s="84" t="s">
        <v>809</v>
      </c>
      <c r="C53" s="85" t="s">
        <v>546</v>
      </c>
    </row>
    <row r="54" spans="1:3" ht="14.1" customHeight="1">
      <c r="A54" s="3"/>
      <c r="B54" s="84" t="s">
        <v>810</v>
      </c>
      <c r="C54" s="85" t="s">
        <v>547</v>
      </c>
    </row>
    <row r="55" spans="1:3" ht="14.1" customHeight="1">
      <c r="A55" s="3"/>
      <c r="B55" s="84" t="s">
        <v>811</v>
      </c>
      <c r="C55" s="85" t="s">
        <v>81</v>
      </c>
    </row>
    <row r="56" spans="1:3" ht="14.1" customHeight="1">
      <c r="A56" s="3"/>
      <c r="B56" s="84" t="s">
        <v>812</v>
      </c>
      <c r="C56" s="85" t="s">
        <v>929</v>
      </c>
    </row>
    <row r="57" spans="1:3" ht="14.1" customHeight="1">
      <c r="A57" s="3"/>
      <c r="B57" s="84"/>
      <c r="C57" s="85"/>
    </row>
    <row r="58" spans="1:3" ht="14.1" customHeight="1">
      <c r="A58" s="3"/>
      <c r="B58" s="5" t="s">
        <v>814</v>
      </c>
      <c r="C58" s="1" t="s">
        <v>815</v>
      </c>
    </row>
    <row r="59" spans="1:3" ht="14.1" customHeight="1">
      <c r="A59" s="3"/>
      <c r="B59" s="84" t="s">
        <v>534</v>
      </c>
      <c r="C59" s="85" t="s">
        <v>411</v>
      </c>
    </row>
    <row r="60" spans="1:3" ht="14.1" customHeight="1">
      <c r="A60" s="3"/>
      <c r="B60" s="84" t="s">
        <v>535</v>
      </c>
      <c r="C60" s="85" t="s">
        <v>869</v>
      </c>
    </row>
    <row r="61" spans="1:3" ht="14.1" customHeight="1">
      <c r="A61" s="3"/>
      <c r="B61" s="84" t="s">
        <v>536</v>
      </c>
      <c r="C61" s="85" t="s">
        <v>1244</v>
      </c>
    </row>
    <row r="62" spans="1:3" ht="14.1" customHeight="1">
      <c r="A62" s="3"/>
      <c r="B62" s="6"/>
      <c r="C62" s="3"/>
    </row>
    <row r="63" spans="1:3" ht="14.1" customHeight="1">
      <c r="A63" s="3"/>
      <c r="B63" s="84" t="s">
        <v>537</v>
      </c>
      <c r="C63" s="85" t="s">
        <v>149</v>
      </c>
    </row>
    <row r="64" spans="1:3" ht="14.1" customHeight="1">
      <c r="A64" s="3"/>
      <c r="B64" s="6"/>
      <c r="C64" s="3"/>
    </row>
    <row r="65" spans="1:3" ht="14.1" customHeight="1">
      <c r="A65" s="3"/>
      <c r="B65" s="84" t="s">
        <v>538</v>
      </c>
      <c r="C65" s="85" t="s">
        <v>835</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361</v>
      </c>
      <c r="C71" s="85" t="s">
        <v>598</v>
      </c>
    </row>
    <row r="72" spans="1:3" ht="14.1" customHeight="1">
      <c r="A72" s="3"/>
      <c r="B72" s="84" t="s">
        <v>362</v>
      </c>
      <c r="C72" s="85" t="s">
        <v>570</v>
      </c>
    </row>
    <row r="73" spans="1:3" ht="14.1" customHeight="1">
      <c r="A73" s="3"/>
      <c r="B73" s="84" t="s">
        <v>228</v>
      </c>
      <c r="C73" s="85" t="s">
        <v>744</v>
      </c>
    </row>
    <row r="74" spans="1:3" ht="14.1" customHeight="1"/>
    <row r="75" spans="1:3" ht="14.1" customHeight="1">
      <c r="A75" s="3"/>
      <c r="B75" s="5" t="s">
        <v>571</v>
      </c>
      <c r="C75" s="1" t="s">
        <v>882</v>
      </c>
    </row>
    <row r="76" spans="1:3" ht="14.1" customHeight="1">
      <c r="A76" s="3"/>
      <c r="B76" s="84"/>
      <c r="C76" s="85" t="s">
        <v>883</v>
      </c>
    </row>
    <row r="77" spans="1:3" ht="14.1" customHeight="1"/>
    <row r="78" spans="1:3" ht="14.1" customHeight="1">
      <c r="A78" s="3"/>
      <c r="B78" s="5" t="s">
        <v>572</v>
      </c>
      <c r="C78" s="1" t="s">
        <v>1152</v>
      </c>
    </row>
    <row r="79" spans="1:3" ht="14.1" customHeight="1">
      <c r="A79" s="3"/>
      <c r="B79" s="84"/>
      <c r="C79" s="85" t="s">
        <v>198</v>
      </c>
    </row>
    <row r="80" spans="1:3" ht="14.1" customHeight="1"/>
    <row r="81" spans="1:3" ht="14.1" customHeight="1">
      <c r="A81" s="3"/>
      <c r="B81" s="5" t="s">
        <v>573</v>
      </c>
      <c r="C81" s="1" t="s">
        <v>1153</v>
      </c>
    </row>
    <row r="82" spans="1:3" ht="14.1" customHeight="1">
      <c r="A82" s="3"/>
      <c r="B82" s="84"/>
      <c r="C82" s="85" t="s">
        <v>186</v>
      </c>
    </row>
    <row r="83" spans="1:3" ht="14.1" customHeight="1"/>
    <row r="84" spans="1:3" ht="14.1" customHeight="1">
      <c r="A84" s="3"/>
      <c r="B84" s="5" t="s">
        <v>574</v>
      </c>
      <c r="C84" s="1" t="s">
        <v>931</v>
      </c>
    </row>
    <row r="85" spans="1:3" ht="14.1" customHeight="1">
      <c r="A85" s="3"/>
      <c r="B85" s="84" t="s">
        <v>575</v>
      </c>
      <c r="C85" s="85" t="s">
        <v>743</v>
      </c>
    </row>
    <row r="86" spans="1:3" ht="14.1" customHeight="1">
      <c r="A86" s="3"/>
      <c r="B86" s="84" t="s">
        <v>472</v>
      </c>
      <c r="C86" s="85" t="s">
        <v>613</v>
      </c>
    </row>
    <row r="87" spans="1:3" ht="14.1" customHeight="1">
      <c r="A87" s="3"/>
      <c r="B87" s="84" t="s">
        <v>473</v>
      </c>
      <c r="C87" s="85" t="s">
        <v>614</v>
      </c>
    </row>
    <row r="88" spans="1:3" ht="14.1" customHeight="1">
      <c r="A88" s="3"/>
      <c r="B88" s="84" t="s">
        <v>540</v>
      </c>
      <c r="C88" s="85" t="s">
        <v>615</v>
      </c>
    </row>
    <row r="89" spans="1:3" ht="14.1" customHeight="1">
      <c r="A89" s="3"/>
      <c r="B89" s="84" t="s">
        <v>474</v>
      </c>
      <c r="C89" s="85" t="s">
        <v>22</v>
      </c>
    </row>
    <row r="90" spans="1:3" ht="14.1" customHeight="1">
      <c r="A90" s="3"/>
      <c r="B90" s="84" t="s">
        <v>475</v>
      </c>
      <c r="C90" s="85" t="s">
        <v>73</v>
      </c>
    </row>
    <row r="91" spans="1:3" ht="14.1" customHeight="1"/>
    <row r="92" spans="1:3" ht="14.1" customHeight="1">
      <c r="A92" s="3"/>
      <c r="B92" s="5" t="s">
        <v>541</v>
      </c>
      <c r="C92" s="1" t="s">
        <v>932</v>
      </c>
    </row>
    <row r="93" spans="1:3" ht="14.1" customHeight="1">
      <c r="A93" s="3"/>
      <c r="B93" s="84" t="s">
        <v>542</v>
      </c>
      <c r="C93" s="85" t="s">
        <v>75</v>
      </c>
    </row>
    <row r="94" spans="1:3" ht="14.1" customHeight="1">
      <c r="A94" s="3"/>
      <c r="B94" s="6"/>
      <c r="C94" s="85" t="s">
        <v>74</v>
      </c>
    </row>
    <row r="95" spans="1:3" ht="14.1" customHeight="1">
      <c r="A95" s="3"/>
      <c r="B95" s="84" t="s">
        <v>543</v>
      </c>
      <c r="C95" s="85" t="s">
        <v>581</v>
      </c>
    </row>
    <row r="96" spans="1:3" ht="14.1" customHeight="1"/>
    <row r="97" spans="1:3" ht="14.1" customHeight="1">
      <c r="A97" s="3"/>
      <c r="B97" s="5" t="s">
        <v>342</v>
      </c>
      <c r="C97" s="1" t="s">
        <v>933</v>
      </c>
    </row>
    <row r="98" spans="1:3" ht="14.1" customHeight="1">
      <c r="A98" s="3"/>
      <c r="B98" s="84" t="s">
        <v>343</v>
      </c>
      <c r="C98" s="85" t="s">
        <v>67</v>
      </c>
    </row>
    <row r="99" spans="1:3" ht="14.1" customHeight="1">
      <c r="A99" s="3"/>
      <c r="B99" s="84" t="s">
        <v>344</v>
      </c>
      <c r="C99" s="85" t="s">
        <v>1020</v>
      </c>
    </row>
    <row r="100" spans="1:3" ht="14.1" customHeight="1"/>
    <row r="101" spans="1:3" ht="14.1" customHeight="1">
      <c r="A101" s="3"/>
      <c r="B101" s="5" t="s">
        <v>345</v>
      </c>
      <c r="C101" s="1" t="s">
        <v>693</v>
      </c>
    </row>
    <row r="102" spans="1:3" ht="14.1" customHeight="1">
      <c r="A102" s="3"/>
      <c r="B102" s="84" t="s">
        <v>366</v>
      </c>
      <c r="C102" s="85" t="s">
        <v>780</v>
      </c>
    </row>
    <row r="103" spans="1:3" ht="14.1" customHeight="1">
      <c r="A103" s="3"/>
      <c r="B103" s="84" t="s">
        <v>367</v>
      </c>
      <c r="C103" s="85" t="s">
        <v>694</v>
      </c>
    </row>
    <row r="104" spans="1:3" ht="14.1" customHeight="1">
      <c r="A104" s="3"/>
      <c r="B104" s="6"/>
      <c r="C104" s="3"/>
    </row>
    <row r="105" spans="1:3" ht="14.1" customHeight="1">
      <c r="A105" s="3"/>
      <c r="B105" s="5" t="s">
        <v>912</v>
      </c>
      <c r="C105" s="3"/>
    </row>
    <row r="106" spans="1:3" ht="14.1" customHeight="1">
      <c r="A106" s="3"/>
      <c r="B106" s="84" t="s">
        <v>913</v>
      </c>
      <c r="C106" s="85" t="s">
        <v>442</v>
      </c>
    </row>
    <row r="107" spans="1:3" ht="14.1" customHeight="1">
      <c r="A107" s="3"/>
      <c r="B107" s="84"/>
      <c r="C107" s="85" t="s">
        <v>945</v>
      </c>
    </row>
    <row r="108" spans="1:3" ht="14.1" customHeight="1">
      <c r="A108" s="3"/>
      <c r="B108" s="84" t="s">
        <v>30</v>
      </c>
      <c r="C108" s="85" t="s">
        <v>299</v>
      </c>
    </row>
    <row r="109" spans="1:3" ht="14.1" customHeight="1">
      <c r="A109" s="3"/>
      <c r="B109" s="84"/>
      <c r="C109" s="85" t="s">
        <v>1767</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ht="15" customHeight="1">
      <c r="A1" s="1030" t="s">
        <v>1830</v>
      </c>
    </row>
    <row r="2" spans="1:9" ht="45" customHeight="1">
      <c r="A2" s="113" t="s">
        <v>514</v>
      </c>
    </row>
    <row r="3" spans="1:9" s="107" customFormat="1" ht="15" customHeight="1"/>
    <row r="4" spans="1:9" s="101" customFormat="1" ht="15" customHeight="1">
      <c r="A4" s="102" t="s">
        <v>433</v>
      </c>
      <c r="B4" s="102"/>
      <c r="C4" s="102"/>
      <c r="D4" s="102"/>
      <c r="E4" s="102"/>
      <c r="F4" s="102"/>
      <c r="G4" s="102"/>
      <c r="H4" s="102"/>
      <c r="I4" s="102"/>
    </row>
    <row r="5" spans="1:9" s="101" customFormat="1" ht="15" customHeight="1">
      <c r="A5" s="102" t="s">
        <v>1125</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775</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1127</v>
      </c>
      <c r="C10" s="102" t="s">
        <v>277</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776</v>
      </c>
      <c r="B12" s="105" t="s">
        <v>1127</v>
      </c>
      <c r="C12" s="102" t="s">
        <v>278</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792</v>
      </c>
      <c r="B14" s="105" t="s">
        <v>1127</v>
      </c>
      <c r="C14" s="102" t="s">
        <v>279</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777</v>
      </c>
      <c r="B16" s="105" t="s">
        <v>1127</v>
      </c>
      <c r="C16" s="102" t="s">
        <v>964</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778</v>
      </c>
      <c r="B18" s="105" t="s">
        <v>1127</v>
      </c>
      <c r="C18" s="102" t="s">
        <v>965</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495</v>
      </c>
      <c r="B20" s="105" t="s">
        <v>1127</v>
      </c>
      <c r="C20" s="102" t="s">
        <v>478</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1127</v>
      </c>
      <c r="C22" s="102" t="s">
        <v>277</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479</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480</v>
      </c>
      <c r="B27" s="105" t="s">
        <v>1127</v>
      </c>
      <c r="C27" s="102" t="s">
        <v>1260</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481</v>
      </c>
      <c r="B29" s="105" t="s">
        <v>1127</v>
      </c>
      <c r="C29" s="102" t="s">
        <v>485</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1127</v>
      </c>
      <c r="C31" s="102" t="s">
        <v>486</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482</v>
      </c>
      <c r="B33" s="105" t="s">
        <v>1127</v>
      </c>
      <c r="C33" s="102" t="s">
        <v>710</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483</v>
      </c>
      <c r="B35" s="105" t="s">
        <v>1127</v>
      </c>
      <c r="C35" s="102" t="s">
        <v>711</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484</v>
      </c>
      <c r="B37" s="105" t="s">
        <v>1127</v>
      </c>
      <c r="C37" s="102" t="s">
        <v>712</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1126</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1127</v>
      </c>
      <c r="C42" s="104" t="s">
        <v>1128</v>
      </c>
      <c r="D42" s="102"/>
      <c r="E42" s="102"/>
      <c r="F42" s="102"/>
      <c r="G42" s="102"/>
      <c r="H42" s="102"/>
      <c r="I42" s="102"/>
    </row>
    <row r="43" spans="1:9" s="101" customFormat="1" ht="15" customHeight="1">
      <c r="A43" s="105"/>
      <c r="B43" s="105"/>
      <c r="C43" s="104" t="s">
        <v>708</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1170</v>
      </c>
      <c r="B45" s="105" t="s">
        <v>1127</v>
      </c>
      <c r="C45" s="104" t="s">
        <v>709</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532</v>
      </c>
      <c r="B47" s="105" t="s">
        <v>1127</v>
      </c>
      <c r="C47" s="104" t="s">
        <v>349</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713</v>
      </c>
      <c r="B49" s="105" t="s">
        <v>1127</v>
      </c>
      <c r="C49" s="104" t="s">
        <v>714</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715</v>
      </c>
      <c r="B51" s="105" t="s">
        <v>1127</v>
      </c>
      <c r="C51" s="104" t="s">
        <v>705</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706</v>
      </c>
      <c r="B53" s="105" t="s">
        <v>1127</v>
      </c>
      <c r="C53" s="104" t="s">
        <v>707</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950</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35" t="s">
        <v>951</v>
      </c>
      <c r="B58" s="1035"/>
      <c r="C58" s="1035"/>
      <c r="D58" s="1035"/>
      <c r="E58" s="1035"/>
      <c r="F58" s="1035"/>
      <c r="G58" s="1035"/>
      <c r="H58" s="1035"/>
      <c r="I58" s="107"/>
    </row>
    <row r="59" spans="1:9" ht="15" customHeight="1">
      <c r="A59" s="110" t="s">
        <v>952</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1" t="s">
        <v>1778</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94" customFormat="1" ht="15" customHeight="1">
      <c r="A1" s="1030" t="s">
        <v>1830</v>
      </c>
    </row>
    <row r="2" spans="1:2" ht="63.75" customHeight="1">
      <c r="A2" s="1038" t="s">
        <v>390</v>
      </c>
      <c r="B2" s="1038"/>
    </row>
    <row r="3" spans="1:2" ht="18" customHeight="1">
      <c r="A3" s="1039"/>
      <c r="B3" s="1039"/>
    </row>
    <row r="4" spans="1:2" ht="18" customHeight="1">
      <c r="A4" s="1039"/>
      <c r="B4" s="1039"/>
    </row>
    <row r="5" spans="1:2" ht="18" customHeight="1">
      <c r="A5" s="1039"/>
      <c r="B5" s="1039"/>
    </row>
    <row r="6" spans="1:2" ht="18" customHeight="1">
      <c r="A6" s="1036" t="s">
        <v>195</v>
      </c>
      <c r="B6" s="1036"/>
    </row>
    <row r="7" spans="1:2" ht="18" customHeight="1">
      <c r="A7" s="1036" t="s">
        <v>674</v>
      </c>
      <c r="B7" s="1036"/>
    </row>
    <row r="8" spans="1:2" ht="18" customHeight="1">
      <c r="A8" s="1036" t="s">
        <v>1143</v>
      </c>
      <c r="B8" s="1036"/>
    </row>
    <row r="9" spans="1:2" ht="18" customHeight="1">
      <c r="A9" s="1036" t="s">
        <v>187</v>
      </c>
      <c r="B9" s="1036"/>
    </row>
    <row r="10" spans="1:2" ht="18" customHeight="1">
      <c r="A10" s="1036" t="s">
        <v>603</v>
      </c>
      <c r="B10" s="1036"/>
    </row>
    <row r="11" spans="1:2" ht="18" customHeight="1">
      <c r="A11" s="1036"/>
      <c r="B11" s="1036"/>
    </row>
    <row r="12" spans="1:2" ht="18" customHeight="1">
      <c r="A12" s="1036"/>
      <c r="B12" s="1036"/>
    </row>
    <row r="13" spans="1:2" ht="18" customHeight="1">
      <c r="A13" s="1036" t="s">
        <v>701</v>
      </c>
      <c r="B13" s="1036"/>
    </row>
    <row r="14" spans="1:2" ht="18" customHeight="1">
      <c r="A14" s="1036" t="s">
        <v>858</v>
      </c>
      <c r="B14" s="1036"/>
    </row>
    <row r="15" spans="1:2" ht="18" customHeight="1">
      <c r="A15" s="1036" t="s">
        <v>859</v>
      </c>
      <c r="B15" s="1036"/>
    </row>
    <row r="16" spans="1:2" ht="18" customHeight="1">
      <c r="A16" s="1036" t="s">
        <v>1026</v>
      </c>
      <c r="B16" s="1036"/>
    </row>
    <row r="17" spans="1:2" ht="18" customHeight="1">
      <c r="A17" s="1036" t="s">
        <v>589</v>
      </c>
      <c r="B17" s="1036"/>
    </row>
    <row r="18" spans="1:2" ht="18" customHeight="1">
      <c r="A18" s="1036" t="s">
        <v>1161</v>
      </c>
      <c r="B18" s="1036"/>
    </row>
    <row r="19" spans="1:2" ht="18" customHeight="1">
      <c r="A19" s="1036" t="s">
        <v>72</v>
      </c>
      <c r="B19" s="1036"/>
    </row>
    <row r="20" spans="1:2" ht="18" customHeight="1">
      <c r="A20" s="1036"/>
      <c r="B20" s="1036"/>
    </row>
    <row r="21" spans="1:2" ht="18" customHeight="1">
      <c r="A21" s="1036"/>
      <c r="B21" s="1036"/>
    </row>
    <row r="22" spans="1:2" ht="18" customHeight="1">
      <c r="A22" s="1036" t="s">
        <v>173</v>
      </c>
      <c r="B22" s="1036"/>
    </row>
    <row r="23" spans="1:2" ht="18" customHeight="1">
      <c r="A23" s="1036" t="s">
        <v>975</v>
      </c>
      <c r="B23" s="1036"/>
    </row>
    <row r="24" spans="1:2" ht="18" customHeight="1">
      <c r="A24" s="1036" t="s">
        <v>259</v>
      </c>
      <c r="B24" s="1036"/>
    </row>
    <row r="25" spans="1:2" ht="18" customHeight="1">
      <c r="A25" s="1036"/>
      <c r="B25" s="1036"/>
    </row>
    <row r="26" spans="1:2" ht="18" customHeight="1">
      <c r="A26" s="1036"/>
      <c r="B26" s="1036"/>
    </row>
    <row r="27" spans="1:2" ht="18" customHeight="1">
      <c r="A27" s="1036" t="s">
        <v>1000</v>
      </c>
      <c r="B27" s="1036"/>
    </row>
    <row r="28" spans="1:2" ht="18" customHeight="1">
      <c r="A28" s="1036" t="s">
        <v>1157</v>
      </c>
      <c r="B28" s="1036"/>
    </row>
    <row r="29" spans="1:2" ht="18" customHeight="1">
      <c r="A29" s="1036" t="s">
        <v>726</v>
      </c>
      <c r="B29" s="1036"/>
    </row>
    <row r="30" spans="1:2" ht="18" customHeight="1">
      <c r="A30" s="1036"/>
      <c r="B30" s="1036"/>
    </row>
    <row r="31" spans="1:2" ht="18" customHeight="1">
      <c r="A31" s="1036"/>
      <c r="B31" s="1036"/>
    </row>
    <row r="32" spans="1:2" ht="18" customHeight="1">
      <c r="A32" s="1036"/>
      <c r="B32" s="1036"/>
    </row>
    <row r="33" spans="1:2" ht="18" customHeight="1">
      <c r="A33" s="1036"/>
      <c r="B33" s="1036"/>
    </row>
    <row r="34" spans="1:2" ht="18" customHeight="1">
      <c r="A34" s="1036"/>
      <c r="B34" s="1036"/>
    </row>
    <row r="35" spans="1:2" ht="18" customHeight="1">
      <c r="A35" s="1036"/>
      <c r="B35" s="1036"/>
    </row>
    <row r="36" spans="1:2" ht="18" customHeight="1">
      <c r="A36" s="1036"/>
      <c r="B36" s="1036"/>
    </row>
    <row r="37" spans="1:2" ht="18" customHeight="1">
      <c r="A37" s="1036"/>
      <c r="B37" s="1036"/>
    </row>
    <row r="38" spans="1:2" ht="18" customHeight="1">
      <c r="A38" s="1036"/>
      <c r="B38" s="1036"/>
    </row>
    <row r="39" spans="1:2" ht="18" customHeight="1">
      <c r="A39" s="1036"/>
      <c r="B39" s="1036"/>
    </row>
    <row r="40" spans="1:2" ht="18" customHeight="1">
      <c r="A40" s="1037" t="s">
        <v>1778</v>
      </c>
      <c r="B40" s="1037"/>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94" customFormat="1" ht="15" customHeight="1">
      <c r="A1" s="1030" t="s">
        <v>1830</v>
      </c>
    </row>
    <row r="2" spans="1:2" ht="14.85" customHeight="1">
      <c r="A2" s="1045" t="s">
        <v>84</v>
      </c>
      <c r="B2" s="1045"/>
    </row>
    <row r="3" spans="1:2" ht="14.85" customHeight="1">
      <c r="A3" s="1045"/>
      <c r="B3" s="1041"/>
    </row>
    <row r="4" spans="1:2" ht="14.85" customHeight="1">
      <c r="A4" s="1045" t="s">
        <v>896</v>
      </c>
      <c r="B4" s="1041"/>
    </row>
    <row r="5" spans="1:2" ht="14.85" customHeight="1">
      <c r="A5" s="1041"/>
      <c r="B5" s="1041"/>
    </row>
    <row r="6" spans="1:2" ht="14.85" customHeight="1">
      <c r="A6" s="1043" t="s">
        <v>1538</v>
      </c>
      <c r="B6" s="1043"/>
    </row>
    <row r="7" spans="1:2" ht="14.85" customHeight="1">
      <c r="A7" s="1043" t="s">
        <v>1539</v>
      </c>
      <c r="B7" s="1043"/>
    </row>
    <row r="8" spans="1:2" ht="14.85" customHeight="1">
      <c r="A8" s="1043" t="s">
        <v>240</v>
      </c>
      <c r="B8" s="1043"/>
    </row>
    <row r="9" spans="1:2" ht="14.85" customHeight="1">
      <c r="A9" s="1043"/>
      <c r="B9" s="1043"/>
    </row>
    <row r="10" spans="1:2" ht="14.85" customHeight="1">
      <c r="A10" s="1043" t="s">
        <v>199</v>
      </c>
      <c r="B10" s="1043"/>
    </row>
    <row r="11" spans="1:2" ht="14.85" customHeight="1">
      <c r="A11" s="1043" t="s">
        <v>737</v>
      </c>
      <c r="B11" s="1043"/>
    </row>
    <row r="12" spans="1:2" ht="14.85" customHeight="1">
      <c r="A12" s="1043"/>
      <c r="B12" s="1043"/>
    </row>
    <row r="13" spans="1:2" ht="14.85" customHeight="1">
      <c r="A13" s="1043" t="s">
        <v>323</v>
      </c>
      <c r="B13" s="1043"/>
    </row>
    <row r="14" spans="1:2" ht="14.85" customHeight="1">
      <c r="A14" s="1043" t="s">
        <v>182</v>
      </c>
      <c r="B14" s="1043"/>
    </row>
    <row r="15" spans="1:2" ht="14.85" customHeight="1">
      <c r="A15" s="1043" t="s">
        <v>233</v>
      </c>
      <c r="B15" s="1043"/>
    </row>
    <row r="16" spans="1:2" ht="14.85" customHeight="1">
      <c r="A16" s="1043" t="s">
        <v>1256</v>
      </c>
      <c r="B16" s="1043"/>
    </row>
    <row r="17" spans="1:2" ht="14.85" customHeight="1">
      <c r="A17" s="1043" t="s">
        <v>745</v>
      </c>
      <c r="B17" s="1043"/>
    </row>
    <row r="18" spans="1:2" ht="14.85" customHeight="1">
      <c r="A18" s="1043"/>
      <c r="B18" s="1043"/>
    </row>
    <row r="19" spans="1:2" ht="14.85" customHeight="1">
      <c r="A19" s="1043" t="s">
        <v>832</v>
      </c>
      <c r="B19" s="1043"/>
    </row>
    <row r="20" spans="1:2" ht="14.85" customHeight="1">
      <c r="A20" s="1043" t="s">
        <v>905</v>
      </c>
      <c r="B20" s="1043"/>
    </row>
    <row r="21" spans="1:2" ht="14.85" customHeight="1">
      <c r="A21" s="1043"/>
      <c r="B21" s="1043"/>
    </row>
    <row r="22" spans="1:2" ht="14.85" customHeight="1">
      <c r="A22" s="1043" t="s">
        <v>382</v>
      </c>
      <c r="B22" s="1043"/>
    </row>
    <row r="23" spans="1:2" ht="14.85" customHeight="1">
      <c r="A23" s="1043" t="s">
        <v>244</v>
      </c>
      <c r="B23" s="1043"/>
    </row>
    <row r="24" spans="1:2" ht="14.85" customHeight="1">
      <c r="A24" s="1043" t="s">
        <v>356</v>
      </c>
      <c r="B24" s="1043"/>
    </row>
    <row r="25" spans="1:2" ht="14.85" customHeight="1">
      <c r="A25" s="1043" t="s">
        <v>357</v>
      </c>
      <c r="B25" s="1043"/>
    </row>
    <row r="26" spans="1:2" ht="14.85" customHeight="1">
      <c r="A26" s="1043" t="s">
        <v>1168</v>
      </c>
      <c r="B26" s="1043"/>
    </row>
    <row r="27" spans="1:2" ht="14.85" customHeight="1">
      <c r="A27" s="1043" t="s">
        <v>63</v>
      </c>
      <c r="B27" s="1043"/>
    </row>
    <row r="28" spans="1:2" ht="14.85" customHeight="1">
      <c r="A28" s="1043"/>
      <c r="B28" s="1043"/>
    </row>
    <row r="29" spans="1:2" ht="14.85" customHeight="1">
      <c r="A29" s="1043" t="s">
        <v>35</v>
      </c>
      <c r="B29" s="1043"/>
    </row>
    <row r="30" spans="1:2" ht="14.85" customHeight="1">
      <c r="A30" s="1043" t="s">
        <v>1158</v>
      </c>
      <c r="B30" s="1043"/>
    </row>
    <row r="31" spans="1:2" ht="14.85" customHeight="1">
      <c r="A31" s="1043" t="s">
        <v>925</v>
      </c>
      <c r="B31" s="1043"/>
    </row>
    <row r="32" spans="1:2" ht="14.85" customHeight="1">
      <c r="A32" s="1043" t="s">
        <v>1755</v>
      </c>
      <c r="B32" s="1043"/>
    </row>
    <row r="33" spans="1:2" ht="14.85" customHeight="1">
      <c r="A33" s="1043"/>
      <c r="B33" s="1043"/>
    </row>
    <row r="34" spans="1:2" ht="14.85" customHeight="1">
      <c r="A34" s="1043" t="s">
        <v>384</v>
      </c>
      <c r="B34" s="1043"/>
    </row>
    <row r="35" spans="1:2" ht="14.85" customHeight="1">
      <c r="A35" s="1043" t="s">
        <v>819</v>
      </c>
      <c r="B35" s="1043"/>
    </row>
    <row r="36" spans="1:2" ht="14.85" customHeight="1">
      <c r="A36" s="1043"/>
      <c r="B36" s="1043"/>
    </row>
    <row r="37" spans="1:2" ht="14.85" customHeight="1">
      <c r="A37" s="1043" t="s">
        <v>317</v>
      </c>
      <c r="B37" s="1043"/>
    </row>
    <row r="38" spans="1:2" ht="14.85" customHeight="1">
      <c r="A38" s="1043" t="s">
        <v>1587</v>
      </c>
      <c r="B38" s="1043"/>
    </row>
    <row r="39" spans="1:2" ht="14.85" customHeight="1">
      <c r="A39" s="1043" t="s">
        <v>1588</v>
      </c>
      <c r="B39" s="1043"/>
    </row>
    <row r="40" spans="1:2" ht="14.85" customHeight="1">
      <c r="A40" s="1043" t="s">
        <v>211</v>
      </c>
      <c r="B40" s="1043"/>
    </row>
    <row r="41" spans="1:2" ht="14.85" customHeight="1">
      <c r="A41" s="1043" t="s">
        <v>188</v>
      </c>
      <c r="B41" s="1043"/>
    </row>
    <row r="42" spans="1:2" ht="14.85" customHeight="1">
      <c r="A42" s="1043" t="s">
        <v>805</v>
      </c>
      <c r="B42" s="1043"/>
    </row>
    <row r="43" spans="1:2" ht="14.85" customHeight="1">
      <c r="A43" s="1043" t="s">
        <v>1164</v>
      </c>
      <c r="B43" s="1043"/>
    </row>
    <row r="44" spans="1:2" ht="14.85" customHeight="1">
      <c r="A44" s="1043" t="s">
        <v>1055</v>
      </c>
      <c r="B44" s="1043"/>
    </row>
    <row r="45" spans="1:2" ht="14.85" customHeight="1">
      <c r="A45" s="1043"/>
      <c r="B45" s="1043"/>
    </row>
    <row r="46" spans="1:2" ht="14.85" customHeight="1">
      <c r="A46" s="1043" t="s">
        <v>1088</v>
      </c>
      <c r="B46" s="1043"/>
    </row>
    <row r="47" spans="1:2" ht="14.85" customHeight="1">
      <c r="A47" s="1043" t="s">
        <v>866</v>
      </c>
      <c r="B47" s="1043"/>
    </row>
    <row r="48" spans="1:2" ht="14.85" customHeight="1">
      <c r="A48" s="1043"/>
      <c r="B48" s="1043"/>
    </row>
    <row r="49" spans="1:2" ht="14.85" customHeight="1">
      <c r="A49" s="1043" t="s">
        <v>391</v>
      </c>
      <c r="B49" s="1043"/>
    </row>
    <row r="50" spans="1:2" ht="14.85" customHeight="1">
      <c r="A50" s="1043" t="s">
        <v>1045</v>
      </c>
      <c r="B50" s="1043"/>
    </row>
    <row r="51" spans="1:2" ht="14.85" customHeight="1">
      <c r="A51" s="7"/>
      <c r="B51" s="7"/>
    </row>
    <row r="52" spans="1:2" ht="14.85" customHeight="1">
      <c r="A52" s="1043" t="s">
        <v>509</v>
      </c>
      <c r="B52" s="1043"/>
    </row>
    <row r="53" spans="1:2" ht="14.85" customHeight="1">
      <c r="A53" s="1043" t="s">
        <v>1096</v>
      </c>
      <c r="B53" s="1043"/>
    </row>
    <row r="54" spans="1:2" ht="14.85" customHeight="1">
      <c r="A54" s="1043" t="s">
        <v>616</v>
      </c>
      <c r="B54" s="1043"/>
    </row>
    <row r="55" spans="1:2" ht="14.85" customHeight="1">
      <c r="A55" s="1043" t="s">
        <v>648</v>
      </c>
      <c r="B55" s="1043"/>
    </row>
    <row r="56" spans="1:2" ht="14.85" customHeight="1">
      <c r="A56" s="1044" t="s">
        <v>528</v>
      </c>
      <c r="B56" s="1044"/>
    </row>
    <row r="57" spans="1:2" ht="14.85" customHeight="1">
      <c r="A57" s="1041"/>
      <c r="B57" s="1041"/>
    </row>
    <row r="58" spans="1:2" ht="14.85" customHeight="1">
      <c r="A58" s="1042" t="s">
        <v>1540</v>
      </c>
      <c r="B58" s="1042"/>
    </row>
    <row r="59" spans="1:2" ht="14.85" customHeight="1">
      <c r="A59" s="1042" t="s">
        <v>1541</v>
      </c>
      <c r="B59" s="1042"/>
    </row>
    <row r="60" spans="1:2" ht="15" customHeight="1">
      <c r="A60" s="1040" t="s">
        <v>1778</v>
      </c>
      <c r="B60" s="1040"/>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94" customFormat="1" ht="15" customHeight="1">
      <c r="A1" s="1030" t="s">
        <v>1830</v>
      </c>
    </row>
    <row r="2" spans="1:2" ht="14.85" customHeight="1">
      <c r="A2" s="1043" t="s">
        <v>1192</v>
      </c>
      <c r="B2" s="1043"/>
    </row>
    <row r="3" spans="1:2" ht="14.85" customHeight="1">
      <c r="A3" s="1043" t="s">
        <v>668</v>
      </c>
      <c r="B3" s="1043"/>
    </row>
    <row r="4" spans="1:2" ht="14.85" customHeight="1">
      <c r="A4" s="1047"/>
      <c r="B4" s="1047"/>
    </row>
    <row r="5" spans="1:2" ht="14.85" customHeight="1">
      <c r="A5" s="1046" t="s">
        <v>1590</v>
      </c>
      <c r="B5" s="1046"/>
    </row>
    <row r="6" spans="1:2" ht="14.85" customHeight="1">
      <c r="A6" s="1046" t="s">
        <v>1589</v>
      </c>
      <c r="B6" s="1046"/>
    </row>
    <row r="7" spans="1:2" ht="14.85" customHeight="1">
      <c r="A7" s="1046"/>
      <c r="B7" s="1046"/>
    </row>
    <row r="8" spans="1:2" ht="14.85" customHeight="1">
      <c r="A8" s="531" t="s">
        <v>476</v>
      </c>
      <c r="B8" s="531"/>
    </row>
    <row r="9" spans="1:2" ht="14.85" customHeight="1">
      <c r="A9" s="531" t="s">
        <v>477</v>
      </c>
      <c r="B9" s="531"/>
    </row>
    <row r="10" spans="1:2" ht="14.85" customHeight="1">
      <c r="A10" s="1048"/>
      <c r="B10" s="1048"/>
    </row>
    <row r="11" spans="1:2" ht="14.85" customHeight="1">
      <c r="A11" s="1043"/>
      <c r="B11" s="1043"/>
    </row>
    <row r="12" spans="1:2" ht="14.85" customHeight="1">
      <c r="A12" s="531" t="s">
        <v>293</v>
      </c>
      <c r="B12" s="531"/>
    </row>
    <row r="13" spans="1:2" ht="14.85" customHeight="1">
      <c r="A13" s="531" t="s">
        <v>1592</v>
      </c>
      <c r="B13" s="531"/>
    </row>
    <row r="14" spans="1:2" ht="14.85" customHeight="1">
      <c r="A14" s="531" t="s">
        <v>1089</v>
      </c>
      <c r="B14" s="531"/>
    </row>
    <row r="15" spans="1:2" ht="14.85" customHeight="1">
      <c r="A15" s="531"/>
      <c r="B15" s="531"/>
    </row>
    <row r="16" spans="1:2" ht="14.85" customHeight="1">
      <c r="A16" s="531" t="s">
        <v>1591</v>
      </c>
      <c r="B16" s="531"/>
    </row>
    <row r="17" spans="1:2" ht="14.85" customHeight="1">
      <c r="A17" s="1043" t="s">
        <v>899</v>
      </c>
      <c r="B17" s="1043"/>
    </row>
    <row r="18" spans="1:2" ht="14.85" customHeight="1">
      <c r="A18" s="1043" t="s">
        <v>898</v>
      </c>
      <c r="B18" s="1043"/>
    </row>
    <row r="19" spans="1:2" ht="14.85" customHeight="1"/>
    <row r="20" spans="1:2" ht="14.85" customHeight="1"/>
    <row r="21" spans="1:2" ht="14.85" customHeight="1">
      <c r="A21" s="1043"/>
      <c r="B21" s="1043"/>
    </row>
    <row r="22" spans="1:2" ht="14.85" customHeight="1">
      <c r="A22" s="1046" t="s">
        <v>288</v>
      </c>
      <c r="B22" s="1049"/>
    </row>
    <row r="23" spans="1:2" ht="14.85" customHeight="1">
      <c r="A23" s="1043"/>
      <c r="B23" s="1043"/>
    </row>
    <row r="24" spans="1:2" ht="14.85" customHeight="1">
      <c r="A24" s="1046" t="s">
        <v>289</v>
      </c>
      <c r="B24" s="1043"/>
    </row>
    <row r="25" spans="1:2" ht="14.85" customHeight="1">
      <c r="A25" s="1043"/>
      <c r="B25" s="1043"/>
    </row>
    <row r="26" spans="1:2" ht="14.85" customHeight="1">
      <c r="A26" s="1043" t="s">
        <v>947</v>
      </c>
      <c r="B26" s="1043"/>
    </row>
    <row r="27" spans="1:2" ht="14.85" customHeight="1">
      <c r="A27" s="1043" t="s">
        <v>3</v>
      </c>
      <c r="B27" s="1043"/>
    </row>
    <row r="28" spans="1:2" ht="14.85" customHeight="1">
      <c r="A28" s="1043" t="s">
        <v>4</v>
      </c>
      <c r="B28" s="1043"/>
    </row>
    <row r="29" spans="1:2" ht="14.85" customHeight="1">
      <c r="A29" s="1043" t="s">
        <v>165</v>
      </c>
      <c r="B29" s="1043"/>
    </row>
    <row r="30" spans="1:2" ht="14.85" customHeight="1">
      <c r="A30" s="1043" t="s">
        <v>136</v>
      </c>
      <c r="B30" s="1043"/>
    </row>
    <row r="31" spans="1:2" ht="14.85" customHeight="1">
      <c r="A31" s="1043" t="s">
        <v>673</v>
      </c>
      <c r="B31" s="1043"/>
    </row>
    <row r="32" spans="1:2" ht="14.85" customHeight="1">
      <c r="A32" s="1043" t="s">
        <v>772</v>
      </c>
      <c r="B32" s="1043"/>
    </row>
    <row r="33" spans="1:2" ht="14.85" customHeight="1">
      <c r="A33" s="1043"/>
      <c r="B33" s="1043"/>
    </row>
    <row r="34" spans="1:2" ht="14.85" customHeight="1">
      <c r="A34" s="1046" t="s">
        <v>351</v>
      </c>
      <c r="B34" s="1046"/>
    </row>
    <row r="35" spans="1:2" ht="14.85" customHeight="1">
      <c r="A35" s="1043"/>
      <c r="B35" s="1043"/>
    </row>
    <row r="36" spans="1:2" ht="14.85" customHeight="1">
      <c r="A36" s="1043" t="s">
        <v>267</v>
      </c>
      <c r="B36" s="1043"/>
    </row>
    <row r="37" spans="1:2" ht="14.85" customHeight="1">
      <c r="A37" s="1043" t="s">
        <v>79</v>
      </c>
      <c r="B37" s="1043"/>
    </row>
    <row r="38" spans="1:2" ht="14.85" customHeight="1">
      <c r="A38" s="1043" t="s">
        <v>734</v>
      </c>
      <c r="B38" s="1043"/>
    </row>
    <row r="39" spans="1:2" ht="14.85" customHeight="1">
      <c r="A39" s="1043" t="s">
        <v>735</v>
      </c>
      <c r="B39" s="1043"/>
    </row>
    <row r="40" spans="1:2" ht="14.85" customHeight="1">
      <c r="A40" s="1043" t="s">
        <v>988</v>
      </c>
      <c r="B40" s="1043"/>
    </row>
    <row r="41" spans="1:2" ht="14.85" customHeight="1">
      <c r="A41" s="1043" t="s">
        <v>989</v>
      </c>
      <c r="B41" s="1043"/>
    </row>
    <row r="42" spans="1:2" ht="14.85" customHeight="1">
      <c r="A42" s="1043"/>
      <c r="B42" s="1043"/>
    </row>
    <row r="43" spans="1:2" ht="14.85" customHeight="1">
      <c r="A43" s="1046" t="s">
        <v>159</v>
      </c>
      <c r="B43" s="1043"/>
    </row>
    <row r="44" spans="1:2" ht="14.85" customHeight="1">
      <c r="A44" s="1043"/>
      <c r="B44" s="1043"/>
    </row>
    <row r="45" spans="1:2" ht="14.85" customHeight="1">
      <c r="A45" s="1043" t="s">
        <v>619</v>
      </c>
      <c r="B45" s="1043"/>
    </row>
    <row r="46" spans="1:2" ht="14.85" customHeight="1">
      <c r="A46" s="1043" t="s">
        <v>1289</v>
      </c>
      <c r="B46" s="1043"/>
    </row>
    <row r="47" spans="1:2" ht="14.85" customHeight="1">
      <c r="A47" s="1043"/>
      <c r="B47" s="1043"/>
    </row>
    <row r="48" spans="1:2" ht="14.85" customHeight="1">
      <c r="A48" s="1046" t="s">
        <v>46</v>
      </c>
      <c r="B48" s="1043"/>
    </row>
    <row r="49" spans="1:2" ht="14.85" customHeight="1">
      <c r="A49" s="1046"/>
      <c r="B49" s="1043"/>
    </row>
    <row r="50" spans="1:2" ht="14.85" customHeight="1">
      <c r="A50" s="1043" t="s">
        <v>1286</v>
      </c>
      <c r="B50" s="1043"/>
    </row>
    <row r="51" spans="1:2" ht="14.85" customHeight="1">
      <c r="A51" s="1043" t="s">
        <v>533</v>
      </c>
      <c r="B51" s="1043"/>
    </row>
    <row r="52" spans="1:2" ht="14.85" customHeight="1">
      <c r="A52" s="1043" t="s">
        <v>771</v>
      </c>
      <c r="B52" s="1043"/>
    </row>
    <row r="53" spans="1:2" ht="14.85" customHeight="1">
      <c r="A53" s="1043" t="s">
        <v>468</v>
      </c>
      <c r="B53" s="1043"/>
    </row>
    <row r="54" spans="1:2" ht="14.85" customHeight="1">
      <c r="A54" s="1043" t="s">
        <v>1542</v>
      </c>
      <c r="B54" s="1043"/>
    </row>
    <row r="55" spans="1:2" ht="14.85" customHeight="1">
      <c r="A55" s="1043" t="s">
        <v>222</v>
      </c>
      <c r="B55" s="1043"/>
    </row>
    <row r="56" spans="1:2" ht="14.85" customHeight="1">
      <c r="A56" s="1043" t="s">
        <v>106</v>
      </c>
      <c r="B56" s="1043"/>
    </row>
    <row r="57" spans="1:2" ht="14.85" customHeight="1">
      <c r="A57" s="1043" t="s">
        <v>724</v>
      </c>
      <c r="B57" s="1043"/>
    </row>
    <row r="58" spans="1:2" ht="14.85" customHeight="1">
      <c r="A58" s="1043" t="s">
        <v>1288</v>
      </c>
      <c r="B58" s="1043"/>
    </row>
    <row r="59" spans="1:2" ht="14.85" customHeight="1">
      <c r="A59" s="1050" t="s">
        <v>1557</v>
      </c>
      <c r="B59" s="1050"/>
    </row>
    <row r="60" spans="1:2" ht="14.85" customHeight="1">
      <c r="A60" s="1040" t="s">
        <v>1778</v>
      </c>
      <c r="B60" s="1040"/>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94" customFormat="1" ht="15" customHeight="1">
      <c r="A1" s="1030" t="s">
        <v>1830</v>
      </c>
    </row>
    <row r="2" spans="1:7" ht="14.85" customHeight="1">
      <c r="A2" s="1046" t="s">
        <v>999</v>
      </c>
      <c r="B2" s="1046"/>
      <c r="C2" s="1046"/>
      <c r="D2" s="1046"/>
      <c r="E2" s="1046"/>
      <c r="F2" s="1046"/>
      <c r="G2" s="1046"/>
    </row>
    <row r="3" spans="1:7" ht="14.85" customHeight="1">
      <c r="A3" s="1051"/>
      <c r="B3" s="1051"/>
      <c r="C3" s="1051"/>
      <c r="D3" s="1051"/>
      <c r="E3" s="1051"/>
      <c r="F3" s="1051"/>
      <c r="G3" s="1051"/>
    </row>
    <row r="4" spans="1:7" ht="14.85" customHeight="1">
      <c r="A4" s="1043" t="s">
        <v>790</v>
      </c>
      <c r="B4" s="1043"/>
      <c r="C4" s="1043"/>
      <c r="D4" s="1043"/>
      <c r="E4" s="1043"/>
      <c r="F4" s="1043"/>
      <c r="G4" s="1043"/>
    </row>
    <row r="5" spans="1:7" ht="14.85" customHeight="1">
      <c r="A5" s="1043" t="s">
        <v>0</v>
      </c>
      <c r="B5" s="1043"/>
      <c r="C5" s="1043"/>
      <c r="D5" s="1043"/>
      <c r="E5" s="1043"/>
      <c r="F5" s="1043"/>
      <c r="G5" s="1043"/>
    </row>
    <row r="6" spans="1:7" ht="14.85" customHeight="1">
      <c r="A6" s="1043" t="s">
        <v>781</v>
      </c>
      <c r="B6" s="1043"/>
      <c r="C6" s="1043"/>
      <c r="D6" s="1043"/>
      <c r="E6" s="1043"/>
      <c r="F6" s="1043"/>
      <c r="G6" s="1043"/>
    </row>
    <row r="7" spans="1:7" ht="14.85" customHeight="1">
      <c r="A7" s="1043" t="s">
        <v>1290</v>
      </c>
      <c r="B7" s="1043"/>
      <c r="C7" s="1043"/>
      <c r="D7" s="1043"/>
      <c r="E7" s="1043"/>
      <c r="F7" s="1043"/>
      <c r="G7" s="1043"/>
    </row>
    <row r="8" spans="1:7" ht="14.85" customHeight="1">
      <c r="A8" s="1043" t="s">
        <v>588</v>
      </c>
      <c r="B8" s="1043"/>
      <c r="C8" s="1043"/>
      <c r="D8" s="1043"/>
      <c r="E8" s="1043"/>
      <c r="F8" s="1043"/>
      <c r="G8" s="1043"/>
    </row>
    <row r="9" spans="1:7" ht="14.85" customHeight="1">
      <c r="A9" s="1043" t="s">
        <v>2</v>
      </c>
      <c r="B9" s="1043"/>
      <c r="C9" s="1043"/>
      <c r="D9" s="1043"/>
      <c r="E9" s="1043"/>
      <c r="F9" s="1043"/>
      <c r="G9" s="1043"/>
    </row>
    <row r="10" spans="1:7" ht="14.85" customHeight="1">
      <c r="A10" s="1043" t="s">
        <v>635</v>
      </c>
      <c r="B10" s="1043"/>
      <c r="C10" s="1043"/>
      <c r="D10" s="1043"/>
      <c r="E10" s="1043"/>
      <c r="F10" s="1043"/>
      <c r="G10" s="1043"/>
    </row>
    <row r="11" spans="1:7" ht="14.85" customHeight="1">
      <c r="A11" s="1043"/>
      <c r="B11" s="1043"/>
      <c r="C11" s="1043"/>
      <c r="D11" s="1043"/>
      <c r="E11" s="1043"/>
      <c r="F11" s="1043"/>
      <c r="G11" s="1043"/>
    </row>
    <row r="12" spans="1:7" ht="14.85" customHeight="1">
      <c r="A12" s="1051"/>
      <c r="B12" s="1051"/>
      <c r="C12" s="1051"/>
      <c r="D12" s="1051"/>
      <c r="E12" s="1051"/>
      <c r="F12" s="1051"/>
      <c r="G12" s="1051"/>
    </row>
    <row r="13" spans="1:7" ht="14.85" customHeight="1">
      <c r="A13" s="1046" t="s">
        <v>1274</v>
      </c>
      <c r="B13" s="1046"/>
      <c r="C13" s="1046"/>
      <c r="D13" s="1046"/>
      <c r="E13" s="1046"/>
      <c r="F13" s="1046"/>
      <c r="G13" s="1046"/>
    </row>
    <row r="14" spans="1:7" ht="14.85" customHeight="1">
      <c r="A14" s="1051"/>
      <c r="B14" s="1051"/>
      <c r="C14" s="1051"/>
      <c r="D14" s="1051"/>
      <c r="E14" s="1051"/>
      <c r="F14" s="1051"/>
      <c r="G14" s="1051"/>
    </row>
    <row r="15" spans="1:7" ht="14.85" customHeight="1">
      <c r="A15" s="1043" t="s">
        <v>808</v>
      </c>
      <c r="B15" s="1043"/>
      <c r="C15" s="1043"/>
      <c r="D15" s="1043"/>
      <c r="E15" s="1043"/>
      <c r="F15" s="1043"/>
      <c r="G15" s="1043"/>
    </row>
    <row r="16" spans="1:7" ht="14.85" customHeight="1">
      <c r="A16" s="1043" t="s">
        <v>379</v>
      </c>
      <c r="B16" s="1043"/>
      <c r="C16" s="1043"/>
      <c r="D16" s="1043"/>
      <c r="E16" s="1043"/>
      <c r="F16" s="1043"/>
      <c r="G16" s="1043"/>
    </row>
    <row r="17" spans="1:7" ht="14.85" customHeight="1">
      <c r="A17" s="1043" t="s">
        <v>695</v>
      </c>
      <c r="B17" s="1043"/>
      <c r="C17" s="1043"/>
      <c r="D17" s="1043"/>
      <c r="E17" s="1043"/>
      <c r="F17" s="1043"/>
      <c r="G17" s="1043"/>
    </row>
    <row r="18" spans="1:7" ht="14.85" customHeight="1">
      <c r="A18" s="1043" t="s">
        <v>856</v>
      </c>
      <c r="B18" s="1043"/>
      <c r="C18" s="1043"/>
      <c r="D18" s="1043"/>
      <c r="E18" s="1043"/>
      <c r="F18" s="1043"/>
      <c r="G18" s="1043"/>
    </row>
    <row r="19" spans="1:7" ht="14.85" customHeight="1">
      <c r="A19" s="1051"/>
      <c r="B19" s="1051"/>
      <c r="C19" s="1051"/>
      <c r="D19" s="1051"/>
      <c r="E19" s="1051"/>
      <c r="F19" s="1051"/>
      <c r="G19" s="1051"/>
    </row>
    <row r="20" spans="1:7" ht="14.85" customHeight="1">
      <c r="A20" s="1046" t="s">
        <v>766</v>
      </c>
      <c r="B20" s="1046"/>
      <c r="C20" s="1046"/>
      <c r="D20" s="1046"/>
      <c r="E20" s="1046"/>
      <c r="F20" s="1046"/>
      <c r="G20" s="1046"/>
    </row>
    <row r="21" spans="1:7" ht="14.85" customHeight="1">
      <c r="A21" s="1043" t="s">
        <v>998</v>
      </c>
      <c r="B21" s="1043"/>
      <c r="C21" s="1043"/>
      <c r="D21" s="1043"/>
      <c r="E21" s="1043"/>
      <c r="F21" s="1043"/>
      <c r="G21" s="1043"/>
    </row>
    <row r="22" spans="1:7" ht="14.85" customHeight="1">
      <c r="A22" s="1043" t="s">
        <v>194</v>
      </c>
      <c r="B22" s="1043"/>
      <c r="C22" s="1043"/>
      <c r="D22" s="1043"/>
      <c r="E22" s="1043"/>
      <c r="F22" s="1043"/>
      <c r="G22" s="1043"/>
    </row>
    <row r="23" spans="1:7" ht="14.85" customHeight="1">
      <c r="A23" s="1051"/>
      <c r="B23" s="1051"/>
      <c r="C23" s="1051"/>
      <c r="D23" s="1051"/>
      <c r="E23" s="1051"/>
      <c r="F23" s="1051"/>
      <c r="G23" s="1051"/>
    </row>
    <row r="24" spans="1:7" ht="14.85" customHeight="1">
      <c r="A24" s="1055" t="s">
        <v>767</v>
      </c>
      <c r="B24" s="1055"/>
      <c r="C24" s="1055"/>
      <c r="D24" s="1055"/>
      <c r="E24" s="1055"/>
      <c r="F24" s="1055"/>
      <c r="G24" s="1055"/>
    </row>
    <row r="25" spans="1:7" ht="14.85" customHeight="1">
      <c r="A25" s="1047" t="s">
        <v>1058</v>
      </c>
      <c r="B25" s="1047"/>
      <c r="C25" s="1047"/>
      <c r="D25" s="1047"/>
      <c r="E25" s="1047"/>
      <c r="F25" s="1047"/>
      <c r="G25" s="1047"/>
    </row>
    <row r="26" spans="1:7" ht="14.85" customHeight="1">
      <c r="A26" s="1054" t="s">
        <v>1059</v>
      </c>
      <c r="B26" s="1054"/>
      <c r="C26" s="9"/>
      <c r="D26" s="9"/>
      <c r="E26" s="1054" t="s">
        <v>1060</v>
      </c>
      <c r="F26" s="1054"/>
      <c r="G26" s="9"/>
    </row>
    <row r="27" spans="1:7" ht="14.85" customHeight="1">
      <c r="A27" s="7"/>
      <c r="B27" s="7"/>
      <c r="C27" s="9"/>
      <c r="D27" s="9"/>
      <c r="E27" s="9"/>
      <c r="F27" s="9"/>
      <c r="G27" s="9"/>
    </row>
    <row r="28" spans="1:7" ht="14.85" customHeight="1">
      <c r="A28" s="10" t="s">
        <v>1061</v>
      </c>
      <c r="B28" s="1052" t="s">
        <v>1062</v>
      </c>
      <c r="C28" s="1053"/>
      <c r="D28" s="9"/>
      <c r="E28" s="1052" t="s">
        <v>1062</v>
      </c>
      <c r="F28" s="1053"/>
      <c r="G28" s="10" t="s">
        <v>1061</v>
      </c>
    </row>
    <row r="29" spans="1:7" ht="14.85" customHeight="1">
      <c r="A29" s="11"/>
      <c r="B29" s="1056" t="s">
        <v>1098</v>
      </c>
      <c r="C29" s="1064" t="s">
        <v>1099</v>
      </c>
      <c r="D29" s="9"/>
      <c r="E29" s="12"/>
      <c r="F29" s="1064" t="s">
        <v>1547</v>
      </c>
      <c r="G29" s="1056" t="s">
        <v>383</v>
      </c>
    </row>
    <row r="30" spans="1:7" ht="14.85" customHeight="1">
      <c r="A30" s="13" t="s">
        <v>1553</v>
      </c>
      <c r="B30" s="1067"/>
      <c r="C30" s="1065"/>
      <c r="D30" s="9"/>
      <c r="E30" s="14" t="s">
        <v>1196</v>
      </c>
      <c r="F30" s="1065"/>
      <c r="G30" s="1057"/>
    </row>
    <row r="31" spans="1:7" ht="14.85" customHeight="1">
      <c r="A31" s="15"/>
      <c r="B31" s="1057"/>
      <c r="C31" s="1066"/>
      <c r="D31" s="9"/>
      <c r="E31" s="14" t="s">
        <v>1197</v>
      </c>
      <c r="F31" s="1065"/>
      <c r="G31" s="1056" t="s">
        <v>1198</v>
      </c>
    </row>
    <row r="32" spans="1:7" ht="14.85" customHeight="1">
      <c r="A32" s="16"/>
      <c r="B32" s="1058" t="s">
        <v>1543</v>
      </c>
      <c r="C32" s="1059"/>
      <c r="D32" s="9"/>
      <c r="E32" s="14"/>
      <c r="F32" s="1066"/>
      <c r="G32" s="1057"/>
    </row>
    <row r="33" spans="1:7" ht="14.85" customHeight="1">
      <c r="A33" s="16"/>
      <c r="B33" s="1060"/>
      <c r="C33" s="1061"/>
      <c r="D33" s="9"/>
      <c r="E33" s="17"/>
      <c r="F33" s="1064" t="s">
        <v>634</v>
      </c>
      <c r="G33" s="1056" t="s">
        <v>383</v>
      </c>
    </row>
    <row r="34" spans="1:7" ht="14.85" customHeight="1">
      <c r="A34" s="16"/>
      <c r="B34" s="1062"/>
      <c r="C34" s="1063"/>
      <c r="D34" s="9"/>
      <c r="E34" s="14" t="s">
        <v>189</v>
      </c>
      <c r="F34" s="1065"/>
      <c r="G34" s="1067"/>
    </row>
    <row r="35" spans="1:7" ht="14.85" customHeight="1">
      <c r="A35" s="16"/>
      <c r="B35" s="1058" t="s">
        <v>1544</v>
      </c>
      <c r="C35" s="1059"/>
      <c r="D35" s="9"/>
      <c r="E35" s="14" t="s">
        <v>1197</v>
      </c>
      <c r="F35" s="1065"/>
      <c r="G35" s="1067"/>
    </row>
    <row r="36" spans="1:7" ht="14.85" customHeight="1">
      <c r="A36" s="16"/>
      <c r="B36" s="1060"/>
      <c r="C36" s="1061"/>
      <c r="D36" s="9"/>
      <c r="E36" s="18"/>
      <c r="F36" s="1065"/>
      <c r="G36" s="1067"/>
    </row>
    <row r="37" spans="1:7" ht="14.85" customHeight="1">
      <c r="A37" s="16"/>
      <c r="B37" s="1060"/>
      <c r="C37" s="1061"/>
      <c r="D37" s="9"/>
      <c r="E37" s="18"/>
      <c r="F37" s="1065"/>
      <c r="G37" s="1067"/>
    </row>
    <row r="38" spans="1:7" ht="14.85" customHeight="1">
      <c r="A38" s="15"/>
      <c r="B38" s="1062"/>
      <c r="C38" s="1063"/>
      <c r="D38" s="9"/>
      <c r="E38" s="18"/>
      <c r="F38" s="1066"/>
      <c r="G38" s="1057"/>
    </row>
    <row r="39" spans="1:7" ht="14.85" customHeight="1">
      <c r="A39" s="16"/>
      <c r="B39" s="1058" t="s">
        <v>1545</v>
      </c>
      <c r="C39" s="1059"/>
      <c r="D39" s="9"/>
      <c r="E39" s="18"/>
      <c r="F39" s="1064" t="s">
        <v>1123</v>
      </c>
      <c r="G39" s="1056" t="s">
        <v>383</v>
      </c>
    </row>
    <row r="40" spans="1:7" ht="14.85" customHeight="1">
      <c r="A40" s="16"/>
      <c r="B40" s="1060"/>
      <c r="C40" s="1061"/>
      <c r="D40" s="9"/>
      <c r="E40" s="18"/>
      <c r="F40" s="1065"/>
      <c r="G40" s="1067"/>
    </row>
    <row r="41" spans="1:7" ht="14.85" customHeight="1">
      <c r="A41" s="19"/>
      <c r="B41" s="1062"/>
      <c r="C41" s="1063"/>
      <c r="D41" s="9"/>
      <c r="E41" s="18"/>
      <c r="F41" s="1065"/>
      <c r="G41" s="1067"/>
    </row>
    <row r="42" spans="1:7" ht="14.85" customHeight="1">
      <c r="A42" s="20"/>
      <c r="B42" s="1056" t="s">
        <v>1063</v>
      </c>
      <c r="C42" s="1064" t="s">
        <v>1099</v>
      </c>
      <c r="D42" s="9"/>
      <c r="E42" s="18"/>
      <c r="F42" s="1065"/>
      <c r="G42" s="1067"/>
    </row>
    <row r="43" spans="1:7" ht="14.85" customHeight="1">
      <c r="A43" s="13" t="s">
        <v>1554</v>
      </c>
      <c r="B43" s="1067"/>
      <c r="C43" s="1065"/>
      <c r="D43" s="9"/>
      <c r="E43" s="18"/>
      <c r="F43" s="1066"/>
      <c r="G43" s="1057"/>
    </row>
    <row r="44" spans="1:7" ht="14.85" customHeight="1">
      <c r="A44" s="16"/>
      <c r="B44" s="1057"/>
      <c r="C44" s="1066"/>
      <c r="D44" s="9"/>
      <c r="E44" s="18"/>
      <c r="F44" s="1064" t="s">
        <v>643</v>
      </c>
      <c r="G44" s="1056" t="s">
        <v>1198</v>
      </c>
    </row>
    <row r="45" spans="1:7" ht="14.85" customHeight="1">
      <c r="A45" s="21"/>
      <c r="B45" s="1064" t="s">
        <v>697</v>
      </c>
      <c r="C45" s="1064" t="s">
        <v>181</v>
      </c>
      <c r="D45" s="9"/>
      <c r="E45" s="18"/>
      <c r="F45" s="1065"/>
      <c r="G45" s="1067"/>
    </row>
    <row r="46" spans="1:7" ht="14.85" customHeight="1">
      <c r="A46" s="21"/>
      <c r="B46" s="1065"/>
      <c r="C46" s="1065"/>
      <c r="D46" s="9"/>
      <c r="E46" s="18"/>
      <c r="F46" s="1065"/>
      <c r="G46" s="1067"/>
    </row>
    <row r="47" spans="1:7" ht="14.85" customHeight="1">
      <c r="A47" s="21"/>
      <c r="B47" s="1065"/>
      <c r="C47" s="1065"/>
      <c r="D47" s="22"/>
      <c r="E47" s="23"/>
      <c r="F47" s="1065"/>
      <c r="G47" s="1067"/>
    </row>
    <row r="48" spans="1:7" ht="14.85" customHeight="1">
      <c r="A48" s="21"/>
      <c r="B48" s="1065"/>
      <c r="C48" s="1066"/>
      <c r="D48" s="22"/>
      <c r="E48" s="24"/>
      <c r="F48" s="1066"/>
      <c r="G48" s="1057"/>
    </row>
    <row r="49" spans="1:7" ht="14.85" customHeight="1">
      <c r="A49" s="21"/>
      <c r="B49" s="1065"/>
      <c r="C49" s="1064" t="s">
        <v>1546</v>
      </c>
      <c r="D49" s="22"/>
      <c r="E49" s="12"/>
      <c r="F49" s="1068" t="s">
        <v>1129</v>
      </c>
      <c r="G49" s="1064" t="s">
        <v>1130</v>
      </c>
    </row>
    <row r="50" spans="1:7" ht="14.85" customHeight="1">
      <c r="A50" s="25"/>
      <c r="B50" s="1065"/>
      <c r="C50" s="1065"/>
      <c r="D50" s="22"/>
      <c r="E50" s="14" t="s">
        <v>1131</v>
      </c>
      <c r="F50" s="1069"/>
      <c r="G50" s="1065"/>
    </row>
    <row r="51" spans="1:7" ht="14.85" customHeight="1">
      <c r="A51" s="21"/>
      <c r="B51" s="1065"/>
      <c r="C51" s="1065"/>
      <c r="D51" s="22"/>
      <c r="E51" s="14" t="s">
        <v>1132</v>
      </c>
      <c r="F51" s="1070"/>
      <c r="G51" s="1066"/>
    </row>
    <row r="52" spans="1:7" ht="14.85" customHeight="1">
      <c r="A52" s="21"/>
      <c r="B52" s="1065"/>
      <c r="C52" s="1065"/>
      <c r="D52" s="22"/>
      <c r="E52" s="14" t="s">
        <v>1133</v>
      </c>
      <c r="F52" s="1068" t="s">
        <v>1129</v>
      </c>
      <c r="G52" s="1064" t="s">
        <v>1134</v>
      </c>
    </row>
    <row r="53" spans="1:7" ht="14.85" customHeight="1">
      <c r="A53" s="21"/>
      <c r="B53" s="1065"/>
      <c r="C53" s="1065"/>
      <c r="D53" s="22"/>
      <c r="E53" s="14" t="s">
        <v>1087</v>
      </c>
      <c r="F53" s="1069"/>
      <c r="G53" s="1065"/>
    </row>
    <row r="54" spans="1:7" ht="14.85" customHeight="1">
      <c r="A54" s="21"/>
      <c r="B54" s="1065"/>
      <c r="C54" s="1065"/>
      <c r="D54" s="22"/>
      <c r="E54" s="14"/>
      <c r="F54" s="1069"/>
      <c r="G54" s="1065"/>
    </row>
    <row r="55" spans="1:7" ht="14.85" customHeight="1">
      <c r="A55" s="26"/>
      <c r="B55" s="1066"/>
      <c r="C55" s="1066"/>
      <c r="D55" s="22"/>
      <c r="E55" s="27"/>
      <c r="F55" s="1070"/>
      <c r="G55" s="1066"/>
    </row>
    <row r="56" spans="1:7" ht="14.85" customHeight="1">
      <c r="A56" s="491" t="s">
        <v>1548</v>
      </c>
      <c r="B56" s="7"/>
      <c r="E56" s="491" t="s">
        <v>1551</v>
      </c>
    </row>
    <row r="57" spans="1:7" ht="14.85" customHeight="1">
      <c r="A57" s="492" t="s">
        <v>1549</v>
      </c>
      <c r="B57" s="7"/>
      <c r="E57" s="491" t="s">
        <v>1552</v>
      </c>
    </row>
    <row r="58" spans="1:7" ht="14.85" customHeight="1">
      <c r="A58" s="491" t="s">
        <v>1550</v>
      </c>
      <c r="B58" s="7"/>
    </row>
    <row r="59" spans="1:7" ht="14.85" customHeight="1">
      <c r="B59" s="8"/>
    </row>
    <row r="60" spans="1:7" ht="14.85" customHeight="1">
      <c r="A60" s="1040" t="s">
        <v>1778</v>
      </c>
      <c r="B60" s="1040"/>
      <c r="C60" s="1040"/>
      <c r="D60" s="1040"/>
      <c r="E60" s="1040"/>
      <c r="F60" s="1040"/>
      <c r="G60" s="1040"/>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94" customFormat="1" ht="15" customHeight="1">
      <c r="A1" s="1030" t="s">
        <v>1830</v>
      </c>
    </row>
    <row r="2" spans="1:2" ht="14.85" customHeight="1">
      <c r="A2" s="1046" t="s">
        <v>813</v>
      </c>
      <c r="B2" s="1046"/>
    </row>
    <row r="3" spans="1:2" ht="14.85" customHeight="1">
      <c r="A3" s="1043" t="s">
        <v>1091</v>
      </c>
      <c r="B3" s="1043"/>
    </row>
    <row r="4" spans="1:2" ht="14.85" customHeight="1">
      <c r="A4" s="1043" t="s">
        <v>196</v>
      </c>
      <c r="B4" s="1043"/>
    </row>
    <row r="5" spans="1:2" ht="14.85" customHeight="1">
      <c r="A5" s="1043" t="s">
        <v>1100</v>
      </c>
      <c r="B5" s="1043"/>
    </row>
    <row r="6" spans="1:2" ht="14.85" customHeight="1">
      <c r="A6" s="1043" t="s">
        <v>804</v>
      </c>
      <c r="B6" s="1043"/>
    </row>
    <row r="7" spans="1:2" ht="14.85" customHeight="1">
      <c r="A7" s="1043" t="s">
        <v>180</v>
      </c>
      <c r="B7" s="1043"/>
    </row>
    <row r="8" spans="1:2" ht="14.85" customHeight="1">
      <c r="A8" s="1043" t="s">
        <v>430</v>
      </c>
      <c r="B8" s="1043"/>
    </row>
    <row r="9" spans="1:2" ht="14.85" customHeight="1">
      <c r="A9" s="1046" t="s">
        <v>288</v>
      </c>
      <c r="B9" s="1046"/>
    </row>
    <row r="10" spans="1:2" ht="14.85" customHeight="1">
      <c r="A10" s="1046" t="s">
        <v>431</v>
      </c>
      <c r="B10" s="1046"/>
    </row>
    <row r="11" spans="1:2" ht="14.85" customHeight="1">
      <c r="A11" s="1043" t="s">
        <v>865</v>
      </c>
      <c r="B11" s="1043"/>
    </row>
    <row r="12" spans="1:2" ht="14.85" customHeight="1">
      <c r="A12" s="1043" t="s">
        <v>636</v>
      </c>
      <c r="B12" s="1043"/>
    </row>
    <row r="13" spans="1:2" ht="14.85" customHeight="1">
      <c r="A13" s="1043" t="s">
        <v>88</v>
      </c>
      <c r="B13" s="1043"/>
    </row>
    <row r="14" spans="1:2" ht="14.85" customHeight="1">
      <c r="A14" s="1043" t="s">
        <v>979</v>
      </c>
      <c r="B14" s="1043"/>
    </row>
    <row r="15" spans="1:2" ht="14.85" customHeight="1">
      <c r="A15" s="1043" t="s">
        <v>170</v>
      </c>
      <c r="B15" s="1043"/>
    </row>
    <row r="16" spans="1:2" ht="14.85" customHeight="1">
      <c r="A16" s="1046" t="s">
        <v>171</v>
      </c>
      <c r="B16" s="1046"/>
    </row>
    <row r="17" spans="1:2" ht="14.85" customHeight="1">
      <c r="A17" s="1043" t="s">
        <v>1017</v>
      </c>
      <c r="B17" s="1043"/>
    </row>
    <row r="18" spans="1:2" ht="14.85" customHeight="1">
      <c r="A18" s="1043" t="s">
        <v>1018</v>
      </c>
      <c r="B18" s="1043"/>
    </row>
    <row r="19" spans="1:2" ht="14.85" customHeight="1">
      <c r="A19" s="1046" t="s">
        <v>1019</v>
      </c>
      <c r="B19" s="1046"/>
    </row>
    <row r="20" spans="1:2" ht="14.85" customHeight="1">
      <c r="A20" s="1043" t="s">
        <v>855</v>
      </c>
      <c r="B20" s="1043"/>
    </row>
    <row r="21" spans="1:2" ht="14.85" customHeight="1">
      <c r="A21" s="1043" t="s">
        <v>553</v>
      </c>
      <c r="B21" s="1043"/>
    </row>
    <row r="22" spans="1:2" ht="14.85" customHeight="1">
      <c r="A22" s="1043" t="s">
        <v>334</v>
      </c>
      <c r="B22" s="1043"/>
    </row>
    <row r="23" spans="1:2" ht="14.85" customHeight="1">
      <c r="A23" s="1046" t="s">
        <v>335</v>
      </c>
      <c r="B23" s="1046"/>
    </row>
    <row r="24" spans="1:2" ht="14.85" customHeight="1">
      <c r="A24" s="1043" t="s">
        <v>1425</v>
      </c>
      <c r="B24" s="1043"/>
    </row>
    <row r="25" spans="1:2" ht="14.85" customHeight="1">
      <c r="A25" s="1043" t="s">
        <v>1426</v>
      </c>
      <c r="B25" s="1043"/>
    </row>
    <row r="26" spans="1:2" ht="14.85" customHeight="1">
      <c r="A26" s="1046" t="s">
        <v>242</v>
      </c>
      <c r="B26" s="1046"/>
    </row>
    <row r="27" spans="1:2" ht="14.85" customHeight="1">
      <c r="A27" s="1043" t="s">
        <v>867</v>
      </c>
      <c r="B27" s="1043"/>
    </row>
    <row r="28" spans="1:2" ht="14.85" customHeight="1">
      <c r="A28" s="1043" t="s">
        <v>243</v>
      </c>
      <c r="B28" s="1043"/>
    </row>
    <row r="29" spans="1:2" ht="14.85" customHeight="1">
      <c r="A29" s="1043" t="s">
        <v>399</v>
      </c>
      <c r="B29" s="1043"/>
    </row>
    <row r="30" spans="1:2" ht="14.85" customHeight="1">
      <c r="A30" s="1046" t="s">
        <v>1071</v>
      </c>
      <c r="B30" s="1046"/>
    </row>
    <row r="31" spans="1:2" ht="14.85" customHeight="1">
      <c r="A31" s="1043" t="s">
        <v>611</v>
      </c>
      <c r="B31" s="1043"/>
    </row>
    <row r="32" spans="1:2" ht="14.85" customHeight="1">
      <c r="A32" s="1043" t="s">
        <v>754</v>
      </c>
      <c r="B32" s="1043"/>
    </row>
    <row r="33" spans="1:2" ht="14.85" customHeight="1">
      <c r="A33" s="1043" t="s">
        <v>1159</v>
      </c>
      <c r="B33" s="1043"/>
    </row>
    <row r="34" spans="1:2" ht="14.85" customHeight="1">
      <c r="A34" s="1046" t="s">
        <v>547</v>
      </c>
      <c r="B34" s="1046"/>
    </row>
    <row r="35" spans="1:2" ht="14.85" customHeight="1">
      <c r="A35" s="1043" t="s">
        <v>1215</v>
      </c>
      <c r="B35" s="1043"/>
    </row>
    <row r="36" spans="1:2" ht="14.85" customHeight="1">
      <c r="A36" s="1043" t="s">
        <v>675</v>
      </c>
      <c r="B36" s="1043"/>
    </row>
    <row r="37" spans="1:2" ht="14.85" customHeight="1">
      <c r="A37" s="1046" t="s">
        <v>676</v>
      </c>
      <c r="B37" s="1046"/>
    </row>
    <row r="38" spans="1:2" ht="14.85" customHeight="1">
      <c r="A38" s="1043" t="s">
        <v>885</v>
      </c>
      <c r="B38" s="1043"/>
    </row>
    <row r="39" spans="1:2" ht="14.85" customHeight="1">
      <c r="A39" s="1043" t="s">
        <v>916</v>
      </c>
      <c r="B39" s="1043"/>
    </row>
    <row r="40" spans="1:2" ht="14.85" customHeight="1">
      <c r="A40" s="1046" t="s">
        <v>1257</v>
      </c>
      <c r="B40" s="1046"/>
    </row>
    <row r="41" spans="1:2" ht="14.85" customHeight="1">
      <c r="A41" s="1043" t="s">
        <v>539</v>
      </c>
      <c r="B41" s="1043"/>
    </row>
    <row r="42" spans="1:2" ht="14.85" customHeight="1">
      <c r="A42" s="1043" t="s">
        <v>886</v>
      </c>
      <c r="B42" s="1043"/>
    </row>
    <row r="43" spans="1:2" ht="14.85" customHeight="1">
      <c r="A43" s="1043" t="s">
        <v>887</v>
      </c>
      <c r="B43" s="1043"/>
    </row>
    <row r="44" spans="1:2" ht="14.85" customHeight="1">
      <c r="A44" s="1046" t="s">
        <v>640</v>
      </c>
      <c r="B44" s="1046"/>
    </row>
    <row r="45" spans="1:2" ht="14.85" customHeight="1">
      <c r="A45" s="1043" t="s">
        <v>1</v>
      </c>
      <c r="B45" s="1043"/>
    </row>
    <row r="46" spans="1:2" ht="14.85" customHeight="1">
      <c r="A46" s="1043" t="s">
        <v>966</v>
      </c>
      <c r="B46" s="1043"/>
    </row>
    <row r="47" spans="1:2" ht="14.85" customHeight="1">
      <c r="A47" s="1046" t="s">
        <v>967</v>
      </c>
      <c r="B47" s="1043"/>
    </row>
    <row r="48" spans="1:2" ht="14.85" customHeight="1">
      <c r="A48" s="1043" t="s">
        <v>376</v>
      </c>
      <c r="B48" s="1043"/>
    </row>
    <row r="49" spans="1:2" ht="14.85" customHeight="1">
      <c r="A49" s="1043" t="s">
        <v>551</v>
      </c>
      <c r="B49" s="1043"/>
    </row>
    <row r="50" spans="1:2" ht="14.85" customHeight="1">
      <c r="A50" s="1043" t="s">
        <v>302</v>
      </c>
      <c r="B50" s="1043"/>
    </row>
    <row r="51" spans="1:2" ht="14.85" customHeight="1">
      <c r="A51" s="1043" t="s">
        <v>303</v>
      </c>
      <c r="B51" s="1043"/>
    </row>
    <row r="52" spans="1:2" ht="14.85" customHeight="1">
      <c r="A52" s="1046" t="s">
        <v>769</v>
      </c>
      <c r="B52" s="1046"/>
    </row>
    <row r="53" spans="1:2" ht="14.85" customHeight="1">
      <c r="A53" s="1043" t="s">
        <v>854</v>
      </c>
      <c r="B53" s="1043"/>
    </row>
    <row r="54" spans="1:2" ht="14.85" customHeight="1">
      <c r="A54" s="1043" t="s">
        <v>377</v>
      </c>
      <c r="B54" s="1043"/>
    </row>
    <row r="55" spans="1:2" ht="14.85" customHeight="1">
      <c r="A55" s="1043" t="s">
        <v>20</v>
      </c>
      <c r="B55" s="1043"/>
    </row>
    <row r="56" spans="1:2" ht="14.85" customHeight="1">
      <c r="A56" s="1040"/>
      <c r="B56" s="1040"/>
    </row>
    <row r="60" spans="1:2" ht="15">
      <c r="A60" s="1040" t="s">
        <v>1778</v>
      </c>
      <c r="B60" s="1040"/>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94" customFormat="1" ht="15" customHeight="1">
      <c r="A1" s="1030" t="s">
        <v>1830</v>
      </c>
    </row>
    <row r="2" spans="1:2" ht="14.85" customHeight="1">
      <c r="A2" s="1046" t="s">
        <v>1555</v>
      </c>
      <c r="B2" s="1046"/>
    </row>
    <row r="3" spans="1:2" ht="14.85" customHeight="1">
      <c r="A3" s="1043" t="s">
        <v>21</v>
      </c>
      <c r="B3" s="1043"/>
    </row>
    <row r="4" spans="1:2" ht="14.85" customHeight="1">
      <c r="A4" s="1043"/>
      <c r="B4" s="1043"/>
    </row>
    <row r="5" spans="1:2" ht="14.85" customHeight="1">
      <c r="A5" s="1043" t="s">
        <v>579</v>
      </c>
      <c r="B5" s="1043"/>
    </row>
    <row r="6" spans="1:2" ht="14.85" customHeight="1">
      <c r="A6" s="1043" t="s">
        <v>400</v>
      </c>
      <c r="B6" s="1043"/>
    </row>
    <row r="7" spans="1:2" ht="14.85" customHeight="1">
      <c r="A7" s="1043" t="s">
        <v>350</v>
      </c>
      <c r="B7" s="1043"/>
    </row>
    <row r="8" spans="1:2" ht="14.85" customHeight="1">
      <c r="A8" s="1043" t="s">
        <v>494</v>
      </c>
      <c r="B8" s="1043"/>
    </row>
    <row r="9" spans="1:2" ht="14.85" customHeight="1">
      <c r="A9" s="1043" t="s">
        <v>127</v>
      </c>
      <c r="B9" s="1043"/>
    </row>
    <row r="10" spans="1:2" ht="14.85" customHeight="1">
      <c r="A10" s="1046"/>
      <c r="B10" s="1046"/>
    </row>
    <row r="11" spans="1:2" ht="14.85" customHeight="1">
      <c r="A11" s="1046" t="s">
        <v>1090</v>
      </c>
      <c r="B11" s="1046"/>
    </row>
    <row r="12" spans="1:2" ht="14.85" customHeight="1">
      <c r="A12" s="1051"/>
      <c r="B12" s="1051"/>
    </row>
    <row r="13" spans="1:2" ht="14.85" customHeight="1">
      <c r="A13" s="1048" t="s">
        <v>977</v>
      </c>
      <c r="B13" s="1048"/>
    </row>
    <row r="14" spans="1:2" ht="14.85" customHeight="1">
      <c r="A14" s="1043" t="s">
        <v>897</v>
      </c>
      <c r="B14" s="1043"/>
    </row>
    <row r="15" spans="1:2" ht="14.85" customHeight="1">
      <c r="A15" s="1043" t="s">
        <v>45</v>
      </c>
      <c r="B15" s="1043"/>
    </row>
    <row r="16" spans="1:2" ht="14.85" customHeight="1">
      <c r="A16" s="1048"/>
      <c r="B16" s="1048"/>
    </row>
    <row r="17" spans="1:2" ht="14.85" customHeight="1">
      <c r="A17" s="1048" t="s">
        <v>83</v>
      </c>
      <c r="B17" s="1048"/>
    </row>
    <row r="18" spans="1:2" ht="14.85" customHeight="1">
      <c r="A18" s="1043" t="s">
        <v>752</v>
      </c>
      <c r="B18" s="1043"/>
    </row>
    <row r="19" spans="1:2" ht="14.85" customHeight="1">
      <c r="A19" s="1048"/>
      <c r="B19" s="1048"/>
    </row>
    <row r="20" spans="1:2" ht="14.85" customHeight="1">
      <c r="A20" s="1048" t="s">
        <v>753</v>
      </c>
      <c r="B20" s="1048"/>
    </row>
    <row r="21" spans="1:2" ht="14.85" customHeight="1">
      <c r="A21" s="1043" t="s">
        <v>59</v>
      </c>
      <c r="B21" s="1043"/>
    </row>
    <row r="22" spans="1:2" ht="14.85" customHeight="1">
      <c r="A22" s="1051"/>
      <c r="B22" s="1051"/>
    </row>
    <row r="23" spans="1:2" ht="14.85" customHeight="1">
      <c r="A23" s="1046" t="s">
        <v>37</v>
      </c>
      <c r="B23" s="1046"/>
    </row>
    <row r="24" spans="1:2" ht="14.85" customHeight="1">
      <c r="A24" s="1043" t="s">
        <v>38</v>
      </c>
      <c r="B24" s="1043"/>
    </row>
    <row r="25" spans="1:2" ht="14.85" customHeight="1">
      <c r="A25" s="1043" t="s">
        <v>930</v>
      </c>
      <c r="B25" s="1043"/>
    </row>
    <row r="26" spans="1:2" ht="14.85" customHeight="1">
      <c r="A26" s="1051"/>
      <c r="B26" s="1051"/>
    </row>
    <row r="27" spans="1:2" ht="14.85" customHeight="1">
      <c r="A27" s="1046" t="s">
        <v>129</v>
      </c>
      <c r="B27" s="1046"/>
    </row>
    <row r="28" spans="1:2" ht="14.85" customHeight="1">
      <c r="A28" s="1043" t="s">
        <v>427</v>
      </c>
      <c r="B28" s="1043"/>
    </row>
    <row r="29" spans="1:2" ht="14.85" customHeight="1">
      <c r="A29" s="1043" t="s">
        <v>428</v>
      </c>
      <c r="B29" s="1043"/>
    </row>
    <row r="30" spans="1:2" ht="14.85" customHeight="1">
      <c r="A30" s="1051"/>
      <c r="B30" s="1051"/>
    </row>
    <row r="31" spans="1:2" ht="14.85" customHeight="1">
      <c r="A31" s="1046" t="s">
        <v>429</v>
      </c>
      <c r="B31" s="1046"/>
    </row>
    <row r="32" spans="1:2" ht="14.85" customHeight="1">
      <c r="A32" s="1043" t="s">
        <v>492</v>
      </c>
      <c r="B32" s="1043"/>
    </row>
    <row r="33" spans="1:2" ht="14.85" customHeight="1">
      <c r="A33" s="1043" t="s">
        <v>89</v>
      </c>
      <c r="B33" s="1043"/>
    </row>
    <row r="34" spans="1:2" ht="14.85" customHeight="1">
      <c r="A34" s="1043" t="s">
        <v>667</v>
      </c>
      <c r="B34" s="1043"/>
    </row>
    <row r="35" spans="1:2" ht="14.85" customHeight="1">
      <c r="A35" s="1071" t="s">
        <v>1199</v>
      </c>
      <c r="B35" s="1071"/>
    </row>
    <row r="36" spans="1:2" ht="14.85" customHeight="1">
      <c r="A36" s="1051"/>
      <c r="B36" s="1051"/>
    </row>
    <row r="37" spans="1:2" ht="14.85" customHeight="1">
      <c r="A37" s="1046" t="s">
        <v>597</v>
      </c>
      <c r="B37" s="1046"/>
    </row>
    <row r="38" spans="1:2" ht="14.85" customHeight="1">
      <c r="A38" s="1048"/>
      <c r="B38" s="1048"/>
    </row>
    <row r="39" spans="1:2" ht="14.85" customHeight="1">
      <c r="A39" s="1048" t="s">
        <v>463</v>
      </c>
      <c r="B39" s="1048"/>
    </row>
    <row r="40" spans="1:2" ht="14.85" customHeight="1">
      <c r="A40" s="1043" t="s">
        <v>1281</v>
      </c>
      <c r="B40" s="1043"/>
    </row>
    <row r="41" spans="1:2" ht="14.85" customHeight="1">
      <c r="A41" s="1043" t="s">
        <v>1282</v>
      </c>
      <c r="B41" s="1043"/>
    </row>
    <row r="42" spans="1:2" ht="14.85" customHeight="1">
      <c r="A42" s="1043" t="s">
        <v>1291</v>
      </c>
      <c r="B42" s="1043"/>
    </row>
    <row r="43" spans="1:2" ht="14.85" customHeight="1">
      <c r="A43" s="1048"/>
      <c r="B43" s="1048"/>
    </row>
    <row r="44" spans="1:2" ht="14.85" customHeight="1">
      <c r="A44" s="1048" t="s">
        <v>464</v>
      </c>
      <c r="B44" s="1048"/>
    </row>
    <row r="45" spans="1:2" ht="14.85" customHeight="1">
      <c r="A45" s="1043" t="s">
        <v>727</v>
      </c>
      <c r="B45" s="1043"/>
    </row>
    <row r="46" spans="1:2" ht="14.85" customHeight="1">
      <c r="A46" s="1043" t="s">
        <v>57</v>
      </c>
      <c r="B46" s="1043"/>
    </row>
    <row r="47" spans="1:2" ht="14.85" customHeight="1">
      <c r="A47" s="1043" t="s">
        <v>660</v>
      </c>
      <c r="B47" s="1043"/>
    </row>
    <row r="48" spans="1:2" ht="14.85" customHeight="1">
      <c r="A48" s="1043" t="s">
        <v>1044</v>
      </c>
      <c r="B48" s="1043"/>
    </row>
    <row r="49" spans="1:2" ht="14.85" customHeight="1">
      <c r="A49" s="1048"/>
      <c r="B49" s="1048"/>
    </row>
    <row r="50" spans="1:2" ht="14.85" customHeight="1">
      <c r="A50" s="1048" t="s">
        <v>138</v>
      </c>
      <c r="B50" s="1048"/>
    </row>
    <row r="51" spans="1:2" ht="14.85" customHeight="1">
      <c r="A51" s="1043" t="s">
        <v>868</v>
      </c>
      <c r="B51" s="1043"/>
    </row>
    <row r="52" spans="1:2" ht="14.85" customHeight="1">
      <c r="A52" s="1043" t="s">
        <v>595</v>
      </c>
      <c r="B52" s="1043"/>
    </row>
    <row r="53" spans="1:2" ht="14.85" customHeight="1">
      <c r="A53" s="7" t="s">
        <v>1094</v>
      </c>
      <c r="B53" s="7"/>
    </row>
    <row r="54" spans="1:2" ht="14.85" customHeight="1">
      <c r="A54" s="1048"/>
      <c r="B54" s="1048"/>
    </row>
    <row r="55" spans="1:2" ht="14.85" customHeight="1">
      <c r="A55" s="1048" t="s">
        <v>139</v>
      </c>
      <c r="B55" s="1048"/>
    </row>
    <row r="56" spans="1:2" ht="14.85" customHeight="1">
      <c r="A56" s="1043" t="s">
        <v>974</v>
      </c>
      <c r="B56" s="1043"/>
    </row>
    <row r="57" spans="1:2" ht="14.85" customHeight="1">
      <c r="A57" s="1043" t="s">
        <v>1041</v>
      </c>
      <c r="B57" s="1043"/>
    </row>
    <row r="58" spans="1:2" ht="14.85" customHeight="1">
      <c r="A58" s="1043" t="s">
        <v>426</v>
      </c>
      <c r="B58" s="1043"/>
    </row>
    <row r="59" spans="1:2" ht="14.85" customHeight="1">
      <c r="A59" s="1050" t="s">
        <v>1556</v>
      </c>
      <c r="B59" s="1050"/>
    </row>
    <row r="60" spans="1:2" ht="14.85" customHeight="1">
      <c r="A60" s="1040" t="s">
        <v>1778</v>
      </c>
      <c r="B60" s="1040"/>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94" customFormat="1" ht="15" customHeight="1">
      <c r="A1" s="1030" t="s">
        <v>1830</v>
      </c>
    </row>
    <row r="2" spans="1:2" ht="15" customHeight="1">
      <c r="A2" s="1046" t="s">
        <v>86</v>
      </c>
      <c r="B2" s="1046"/>
    </row>
    <row r="3" spans="1:2" ht="15" customHeight="1">
      <c r="A3" s="1048"/>
      <c r="B3" s="1048"/>
    </row>
    <row r="4" spans="1:2" ht="15" customHeight="1">
      <c r="A4" s="1048" t="s">
        <v>87</v>
      </c>
      <c r="B4" s="1048"/>
    </row>
    <row r="5" spans="1:2" ht="15" customHeight="1">
      <c r="A5" s="1043" t="s">
        <v>1193</v>
      </c>
      <c r="B5" s="1043"/>
    </row>
    <row r="6" spans="1:2" ht="15" customHeight="1">
      <c r="A6" s="1043" t="s">
        <v>339</v>
      </c>
      <c r="B6" s="1043"/>
    </row>
    <row r="7" spans="1:2" ht="15" customHeight="1">
      <c r="A7" s="1043" t="s">
        <v>250</v>
      </c>
      <c r="B7" s="1043"/>
    </row>
    <row r="8" spans="1:2" ht="15" customHeight="1">
      <c r="A8" s="1043" t="s">
        <v>260</v>
      </c>
      <c r="B8" s="1043"/>
    </row>
    <row r="9" spans="1:2" ht="15" customHeight="1">
      <c r="A9" s="1043" t="s">
        <v>460</v>
      </c>
      <c r="B9" s="1043"/>
    </row>
    <row r="10" spans="1:2" ht="15" customHeight="1">
      <c r="A10" s="1048"/>
      <c r="B10" s="1048"/>
    </row>
    <row r="11" spans="1:2" ht="15" customHeight="1">
      <c r="A11" s="1048" t="s">
        <v>881</v>
      </c>
      <c r="B11" s="1048"/>
    </row>
    <row r="12" spans="1:2" ht="15" customHeight="1">
      <c r="A12" s="1043" t="s">
        <v>661</v>
      </c>
      <c r="B12" s="1043"/>
    </row>
    <row r="13" spans="1:2" ht="15" customHeight="1">
      <c r="A13" s="1043" t="s">
        <v>449</v>
      </c>
      <c r="B13" s="1043"/>
    </row>
    <row r="14" spans="1:2" ht="15" customHeight="1">
      <c r="A14" s="1043" t="s">
        <v>369</v>
      </c>
      <c r="B14" s="1043"/>
    </row>
    <row r="15" spans="1:2" ht="15" customHeight="1">
      <c r="A15" s="1043" t="s">
        <v>450</v>
      </c>
      <c r="B15" s="1043"/>
    </row>
    <row r="16" spans="1:2" ht="15" customHeight="1">
      <c r="A16" s="1043" t="s">
        <v>647</v>
      </c>
      <c r="B16" s="1043"/>
    </row>
    <row r="17" spans="1:2" ht="15" customHeight="1">
      <c r="A17" s="1043" t="s">
        <v>878</v>
      </c>
      <c r="B17" s="1043"/>
    </row>
    <row r="18" spans="1:2" ht="15" customHeight="1">
      <c r="A18" s="1051"/>
      <c r="B18" s="1051"/>
    </row>
    <row r="19" spans="1:2" ht="15" customHeight="1">
      <c r="A19" s="1046" t="s">
        <v>294</v>
      </c>
      <c r="B19" s="1046"/>
    </row>
    <row r="20" spans="1:2" ht="15" customHeight="1">
      <c r="A20" s="1048"/>
      <c r="B20" s="1048"/>
    </row>
    <row r="21" spans="1:2" ht="15" customHeight="1">
      <c r="A21" s="1048" t="s">
        <v>295</v>
      </c>
      <c r="B21" s="1048"/>
    </row>
    <row r="22" spans="1:2" ht="15" customHeight="1">
      <c r="A22" s="1043" t="s">
        <v>44</v>
      </c>
      <c r="B22" s="1043"/>
    </row>
    <row r="23" spans="1:2" ht="15" customHeight="1">
      <c r="A23" s="1043" t="s">
        <v>911</v>
      </c>
      <c r="B23" s="1043"/>
    </row>
    <row r="24" spans="1:2" ht="15" customHeight="1">
      <c r="A24" s="1043" t="s">
        <v>942</v>
      </c>
      <c r="B24" s="1043"/>
    </row>
    <row r="25" spans="1:2" ht="15" customHeight="1">
      <c r="A25" s="1043"/>
      <c r="B25" s="1043"/>
    </row>
    <row r="26" spans="1:2" ht="15" customHeight="1">
      <c r="A26" s="1048" t="s">
        <v>296</v>
      </c>
      <c r="B26" s="1048"/>
    </row>
    <row r="27" spans="1:2" ht="15" customHeight="1">
      <c r="A27" s="1043" t="s">
        <v>236</v>
      </c>
      <c r="B27" s="1043"/>
    </row>
    <row r="28" spans="1:2" ht="15" customHeight="1">
      <c r="A28" s="1043" t="s">
        <v>39</v>
      </c>
      <c r="B28" s="1043"/>
    </row>
    <row r="29" spans="1:2" ht="15" customHeight="1">
      <c r="A29" s="1043"/>
      <c r="B29" s="1043"/>
    </row>
    <row r="30" spans="1:2" ht="15" customHeight="1">
      <c r="A30" s="1046" t="s">
        <v>368</v>
      </c>
      <c r="B30" s="1046"/>
    </row>
    <row r="31" spans="1:2" ht="15" customHeight="1">
      <c r="A31" s="1048"/>
      <c r="B31" s="1048"/>
    </row>
    <row r="32" spans="1:2" ht="15" customHeight="1">
      <c r="A32" s="1048" t="s">
        <v>1204</v>
      </c>
      <c r="B32" s="1048"/>
    </row>
    <row r="33" spans="1:2" ht="15" customHeight="1">
      <c r="A33" s="1043"/>
      <c r="B33" s="1043"/>
    </row>
    <row r="34" spans="1:2" ht="15" customHeight="1">
      <c r="A34" s="1048" t="s">
        <v>1191</v>
      </c>
      <c r="B34" s="1048"/>
    </row>
    <row r="35" spans="1:2" ht="15" customHeight="1">
      <c r="A35" s="1051"/>
      <c r="B35" s="1051"/>
    </row>
    <row r="36" spans="1:2" ht="15" customHeight="1">
      <c r="A36" s="1046" t="s">
        <v>912</v>
      </c>
      <c r="B36" s="1046"/>
    </row>
    <row r="37" spans="1:2" ht="15" customHeight="1">
      <c r="A37" s="1043" t="s">
        <v>1195</v>
      </c>
      <c r="B37" s="1043"/>
    </row>
    <row r="38" spans="1:2" ht="15" customHeight="1">
      <c r="A38" s="1043" t="s">
        <v>1241</v>
      </c>
      <c r="B38" s="1043"/>
    </row>
    <row r="39" spans="1:2" ht="15" customHeight="1">
      <c r="A39" s="1043" t="s">
        <v>387</v>
      </c>
      <c r="B39" s="1043"/>
    </row>
    <row r="40" spans="1:2" ht="15" customHeight="1">
      <c r="A40" s="1043" t="s">
        <v>388</v>
      </c>
      <c r="B40" s="1043"/>
    </row>
    <row r="41" spans="1:2" ht="15" customHeight="1">
      <c r="A41" s="1046"/>
      <c r="B41" s="1046"/>
    </row>
    <row r="42" spans="1:2" ht="15" customHeight="1">
      <c r="A42" s="1048"/>
      <c r="B42" s="1048"/>
    </row>
    <row r="43" spans="1:2" ht="15" customHeight="1">
      <c r="A43" s="1048"/>
      <c r="B43" s="1048"/>
    </row>
    <row r="44" spans="1:2" ht="15" customHeight="1">
      <c r="A44" s="1051"/>
      <c r="B44" s="1051"/>
    </row>
    <row r="45" spans="1:2" ht="15" customHeight="1">
      <c r="A45" s="1051"/>
      <c r="B45" s="1051"/>
    </row>
    <row r="46" spans="1:2" ht="15" customHeight="1">
      <c r="A46" s="1051"/>
      <c r="B46" s="1051"/>
    </row>
    <row r="47" spans="1:2" ht="15" customHeight="1">
      <c r="A47" s="1051"/>
      <c r="B47" s="1051"/>
    </row>
    <row r="48" spans="1:2" ht="15" customHeight="1">
      <c r="A48" s="1051"/>
      <c r="B48" s="1051"/>
    </row>
    <row r="49" spans="1:2" ht="15" customHeight="1">
      <c r="A49" s="1051"/>
      <c r="B49" s="1051"/>
    </row>
    <row r="50" spans="1:2" ht="15" customHeight="1">
      <c r="A50" s="1048"/>
      <c r="B50" s="1048"/>
    </row>
    <row r="51" spans="1:2" ht="15" customHeight="1">
      <c r="A51" s="1043"/>
      <c r="B51" s="1043"/>
    </row>
    <row r="52" spans="1:2" ht="15" customHeight="1">
      <c r="A52" s="1043"/>
      <c r="B52" s="1043"/>
    </row>
    <row r="53" spans="1:2" ht="15" customHeight="1">
      <c r="A53" s="1043"/>
      <c r="B53" s="1043"/>
    </row>
    <row r="54" spans="1:2" ht="15" customHeight="1">
      <c r="A54" s="1048"/>
      <c r="B54" s="1048"/>
    </row>
    <row r="55" spans="1:2" ht="15" customHeight="1">
      <c r="A55" s="1043"/>
      <c r="B55" s="1043"/>
    </row>
    <row r="56" spans="1:2" ht="15" customHeight="1">
      <c r="A56" s="1043"/>
      <c r="B56" s="1043"/>
    </row>
    <row r="57" spans="1:2" ht="15" customHeight="1">
      <c r="A57" s="1043"/>
      <c r="B57" s="1043"/>
    </row>
    <row r="58" spans="1:2" ht="15" customHeight="1">
      <c r="A58" s="1043"/>
      <c r="B58" s="1043"/>
    </row>
    <row r="59" spans="1:2" ht="15" customHeight="1">
      <c r="A59" s="1040" t="s">
        <v>1778</v>
      </c>
      <c r="B59" s="1040"/>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ustomHeight="1">
      <c r="A1" s="1030" t="s">
        <v>1830</v>
      </c>
    </row>
    <row r="2" spans="1:6" ht="15.95" customHeight="1">
      <c r="A2" s="87" t="s">
        <v>894</v>
      </c>
      <c r="B2" s="52"/>
      <c r="C2" s="52"/>
      <c r="D2" s="52"/>
      <c r="E2" s="52"/>
      <c r="F2" s="52"/>
    </row>
    <row r="3" spans="1:6" ht="18" customHeight="1">
      <c r="A3" s="52" t="s">
        <v>206</v>
      </c>
      <c r="B3" s="52"/>
      <c r="C3" s="52"/>
      <c r="D3" s="52"/>
      <c r="E3" s="52"/>
      <c r="F3" s="52"/>
    </row>
    <row r="4" spans="1:6" ht="18" customHeight="1">
      <c r="A4" s="52" t="s">
        <v>406</v>
      </c>
      <c r="B4" s="52"/>
      <c r="C4" s="52"/>
      <c r="D4" s="52"/>
      <c r="E4" s="52"/>
      <c r="F4" s="52"/>
    </row>
    <row r="5" spans="1:6" ht="12.95" customHeight="1">
      <c r="A5" s="52"/>
      <c r="B5" s="52"/>
      <c r="C5" s="52"/>
      <c r="D5" s="52"/>
      <c r="E5" s="52"/>
      <c r="F5" s="52"/>
    </row>
    <row r="6" spans="1:6" ht="75" customHeight="1">
      <c r="A6" s="1072" t="s">
        <v>1819</v>
      </c>
      <c r="B6" s="88"/>
      <c r="C6" s="1072" t="s">
        <v>1820</v>
      </c>
      <c r="D6" s="1072"/>
      <c r="E6" s="1072"/>
      <c r="F6" s="1072"/>
    </row>
    <row r="7" spans="1:6" ht="80.099999999999994" customHeight="1">
      <c r="A7" s="1073"/>
      <c r="B7" s="89"/>
      <c r="C7" s="1072" t="s">
        <v>1821</v>
      </c>
      <c r="D7" s="1072"/>
      <c r="E7" s="1072"/>
      <c r="F7" s="1072"/>
    </row>
    <row r="8" spans="1:6" ht="50.1" customHeight="1">
      <c r="A8" s="88" t="s">
        <v>1822</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074" t="s">
        <v>207</v>
      </c>
      <c r="B11" s="1077"/>
      <c r="C11" s="1080" t="s">
        <v>452</v>
      </c>
      <c r="D11" s="1083" t="s">
        <v>1823</v>
      </c>
      <c r="E11" s="1084"/>
      <c r="F11" s="1085" t="s">
        <v>736</v>
      </c>
    </row>
    <row r="12" spans="1:6" ht="24.95" customHeight="1">
      <c r="A12" s="1075"/>
      <c r="B12" s="1078"/>
      <c r="C12" s="1081"/>
      <c r="D12" s="974">
        <v>2015</v>
      </c>
      <c r="E12" s="91">
        <v>2016</v>
      </c>
      <c r="F12" s="1085"/>
    </row>
    <row r="13" spans="1:6" ht="24.95" customHeight="1">
      <c r="A13" s="1076"/>
      <c r="B13" s="1079"/>
      <c r="C13" s="1082"/>
      <c r="D13" s="1086" t="s">
        <v>208</v>
      </c>
      <c r="E13" s="1084"/>
      <c r="F13" s="975" t="s">
        <v>792</v>
      </c>
    </row>
    <row r="14" spans="1:6" ht="21.95" customHeight="1">
      <c r="A14" s="972"/>
      <c r="B14" s="973"/>
      <c r="C14" s="972"/>
      <c r="D14" s="973"/>
      <c r="E14" s="973"/>
      <c r="F14" s="972"/>
    </row>
    <row r="15" spans="1:6">
      <c r="A15" s="52" t="s">
        <v>209</v>
      </c>
      <c r="B15" s="52"/>
      <c r="C15" s="52"/>
      <c r="D15" s="52"/>
      <c r="E15" s="52"/>
      <c r="F15" s="52"/>
    </row>
    <row r="16" spans="1:6">
      <c r="A16" s="52" t="s">
        <v>183</v>
      </c>
      <c r="B16" s="52"/>
      <c r="C16" s="92" t="s">
        <v>212</v>
      </c>
      <c r="D16" s="93">
        <v>308687</v>
      </c>
      <c r="E16" s="93">
        <v>375589</v>
      </c>
      <c r="F16" s="94">
        <v>21.7</v>
      </c>
    </row>
    <row r="17" spans="1:6">
      <c r="A17" s="52"/>
      <c r="B17" s="52"/>
      <c r="C17" s="52"/>
      <c r="D17" s="52"/>
      <c r="E17" s="52"/>
      <c r="F17" s="52"/>
    </row>
    <row r="18" spans="1:6">
      <c r="A18" s="52" t="s">
        <v>671</v>
      </c>
      <c r="B18" s="52"/>
      <c r="C18" s="92" t="s">
        <v>212</v>
      </c>
      <c r="D18" s="93">
        <v>268083</v>
      </c>
      <c r="E18" s="93">
        <v>323311</v>
      </c>
      <c r="F18" s="94">
        <v>20.6</v>
      </c>
    </row>
    <row r="19" spans="1:6">
      <c r="A19" s="52"/>
      <c r="B19" s="52"/>
      <c r="C19" s="52"/>
      <c r="D19" s="52"/>
      <c r="E19" s="52"/>
      <c r="F19" s="52"/>
    </row>
    <row r="20" spans="1:6">
      <c r="A20" s="52" t="s">
        <v>1643</v>
      </c>
      <c r="B20" s="52"/>
      <c r="C20" s="92"/>
      <c r="D20" s="95"/>
      <c r="E20" s="95"/>
      <c r="F20" s="94"/>
    </row>
    <row r="21" spans="1:6" ht="8.1" customHeight="1">
      <c r="A21" s="52"/>
      <c r="B21" s="52"/>
      <c r="C21" s="92"/>
      <c r="D21" s="52"/>
      <c r="E21" s="52"/>
      <c r="F21" s="96"/>
    </row>
    <row r="22" spans="1:6">
      <c r="A22" s="52" t="s">
        <v>672</v>
      </c>
      <c r="B22" s="52"/>
      <c r="C22" s="92" t="s">
        <v>212</v>
      </c>
      <c r="D22" s="93">
        <v>95287</v>
      </c>
      <c r="E22" s="93">
        <v>95551</v>
      </c>
      <c r="F22" s="94">
        <v>0.3</v>
      </c>
    </row>
    <row r="23" spans="1:6">
      <c r="A23" s="52" t="s">
        <v>817</v>
      </c>
      <c r="B23" s="52"/>
      <c r="C23" s="92" t="s">
        <v>212</v>
      </c>
      <c r="D23" s="93">
        <v>20170</v>
      </c>
      <c r="E23" s="93">
        <v>22848</v>
      </c>
      <c r="F23" s="94">
        <v>13.3</v>
      </c>
    </row>
    <row r="24" spans="1:6">
      <c r="A24" s="52" t="s">
        <v>1144</v>
      </c>
      <c r="B24" s="52"/>
      <c r="C24" s="92" t="s">
        <v>212</v>
      </c>
      <c r="D24" s="93">
        <v>136961</v>
      </c>
      <c r="E24" s="93">
        <v>173465</v>
      </c>
      <c r="F24" s="94">
        <v>26.7</v>
      </c>
    </row>
    <row r="25" spans="1:6">
      <c r="A25" s="52"/>
      <c r="B25" s="52"/>
      <c r="C25" s="52"/>
      <c r="D25" s="52"/>
      <c r="E25" s="52"/>
      <c r="F25" s="52"/>
    </row>
    <row r="26" spans="1:6" ht="13.5">
      <c r="A26" s="52" t="s">
        <v>1145</v>
      </c>
      <c r="B26" s="52"/>
      <c r="C26" s="92" t="s">
        <v>179</v>
      </c>
      <c r="D26" s="93">
        <v>338985</v>
      </c>
      <c r="E26" s="93">
        <v>384818</v>
      </c>
      <c r="F26" s="94">
        <v>13.5</v>
      </c>
    </row>
    <row r="27" spans="1:6">
      <c r="A27" s="52" t="s">
        <v>807</v>
      </c>
      <c r="B27" s="52"/>
      <c r="C27" s="92" t="s">
        <v>372</v>
      </c>
      <c r="D27" s="97">
        <v>68507</v>
      </c>
      <c r="E27" s="97">
        <v>81657.3</v>
      </c>
      <c r="F27" s="94">
        <v>19.2</v>
      </c>
    </row>
    <row r="28" spans="1:6">
      <c r="A28" s="52"/>
      <c r="B28" s="52"/>
      <c r="C28" s="92"/>
      <c r="D28" s="52"/>
      <c r="E28" s="52"/>
      <c r="F28" s="94"/>
    </row>
    <row r="29" spans="1:6" ht="13.5">
      <c r="A29" s="52" t="s">
        <v>1427</v>
      </c>
      <c r="B29" s="52"/>
      <c r="C29" s="92" t="s">
        <v>179</v>
      </c>
      <c r="D29" s="93">
        <v>150135</v>
      </c>
      <c r="E29" s="93">
        <v>168381</v>
      </c>
      <c r="F29" s="94">
        <v>12.2</v>
      </c>
    </row>
    <row r="30" spans="1:6">
      <c r="A30" s="52"/>
      <c r="B30" s="52"/>
      <c r="C30" s="92" t="s">
        <v>372</v>
      </c>
      <c r="D30" s="97">
        <v>43659.3</v>
      </c>
      <c r="E30" s="97">
        <v>50943.3</v>
      </c>
      <c r="F30" s="94">
        <v>16.7</v>
      </c>
    </row>
    <row r="31" spans="1:6">
      <c r="A31" s="52"/>
      <c r="B31" s="52"/>
      <c r="C31" s="52"/>
      <c r="D31" s="52"/>
      <c r="E31" s="52"/>
      <c r="F31" s="52"/>
    </row>
    <row r="32" spans="1:6" ht="13.5">
      <c r="A32" s="52" t="s">
        <v>1432</v>
      </c>
      <c r="B32" s="52"/>
      <c r="C32" s="92" t="s">
        <v>179</v>
      </c>
      <c r="D32" s="93">
        <v>188850</v>
      </c>
      <c r="E32" s="93">
        <v>216437</v>
      </c>
      <c r="F32" s="94">
        <v>14.6</v>
      </c>
    </row>
    <row r="33" spans="1:6">
      <c r="A33" s="52"/>
      <c r="B33" s="52"/>
      <c r="C33" s="92" t="s">
        <v>372</v>
      </c>
      <c r="D33" s="97">
        <v>24847.7</v>
      </c>
      <c r="E33" s="97">
        <v>30714</v>
      </c>
      <c r="F33" s="94">
        <v>23.6</v>
      </c>
    </row>
    <row r="34" spans="1:6">
      <c r="A34" s="52"/>
      <c r="B34" s="52"/>
      <c r="C34" s="92"/>
      <c r="D34" s="52"/>
      <c r="E34" s="52"/>
      <c r="F34" s="94"/>
    </row>
    <row r="35" spans="1:6" ht="13.5">
      <c r="A35" s="52" t="s">
        <v>1644</v>
      </c>
      <c r="B35" s="52"/>
      <c r="C35" s="92" t="s">
        <v>179</v>
      </c>
      <c r="D35" s="93">
        <v>15655</v>
      </c>
      <c r="E35" s="93">
        <v>20309</v>
      </c>
      <c r="F35" s="94">
        <v>29.7</v>
      </c>
    </row>
    <row r="36" spans="1:6">
      <c r="A36" s="52" t="s">
        <v>1428</v>
      </c>
      <c r="B36" s="52"/>
      <c r="C36" s="92" t="s">
        <v>372</v>
      </c>
      <c r="D36" s="97">
        <v>5470.2</v>
      </c>
      <c r="E36" s="97">
        <v>6964.3</v>
      </c>
      <c r="F36" s="94">
        <v>27.3</v>
      </c>
    </row>
    <row r="37" spans="1:6">
      <c r="A37" s="52"/>
      <c r="B37" s="52"/>
      <c r="C37" s="92"/>
      <c r="D37" s="52"/>
      <c r="E37" s="52"/>
      <c r="F37" s="94"/>
    </row>
    <row r="38" spans="1:6" ht="13.5">
      <c r="A38" s="52" t="s">
        <v>1645</v>
      </c>
      <c r="B38" s="52"/>
      <c r="C38" s="92" t="s">
        <v>179</v>
      </c>
      <c r="D38" s="93">
        <v>173196</v>
      </c>
      <c r="E38" s="93">
        <v>196127</v>
      </c>
      <c r="F38" s="94">
        <v>13.2</v>
      </c>
    </row>
    <row r="39" spans="1:6">
      <c r="A39" s="52" t="s">
        <v>1429</v>
      </c>
      <c r="B39" s="52"/>
      <c r="C39" s="92" t="s">
        <v>372</v>
      </c>
      <c r="D39" s="97">
        <v>19377.400000000001</v>
      </c>
      <c r="E39" s="97">
        <v>23749.7</v>
      </c>
      <c r="F39" s="94">
        <v>22.6</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1778</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59" customWidth="1"/>
    <col min="2" max="2" width="12.7109375" style="759" customWidth="1"/>
    <col min="3" max="4" width="12.140625" style="759" customWidth="1"/>
    <col min="5" max="5" width="12.5703125" style="759" customWidth="1"/>
    <col min="6" max="6" width="12.28515625" style="759" customWidth="1"/>
    <col min="7" max="7" width="12.7109375" style="759" hidden="1" customWidth="1"/>
    <col min="8" max="8" width="11.7109375" style="759" customWidth="1"/>
    <col min="9" max="10" width="11.5703125" style="759" customWidth="1"/>
    <col min="11" max="16384" width="11.42578125" style="759"/>
  </cols>
  <sheetData>
    <row r="1" spans="1:12" s="995" customFormat="1" ht="15" customHeight="1">
      <c r="A1" s="1030" t="s">
        <v>1830</v>
      </c>
    </row>
    <row r="2" spans="1:12" ht="18.95" customHeight="1">
      <c r="A2" s="926" t="s">
        <v>894</v>
      </c>
      <c r="B2" s="924"/>
      <c r="C2" s="924"/>
      <c r="D2" s="924"/>
      <c r="E2" s="924"/>
      <c r="F2" s="924"/>
      <c r="G2" s="924"/>
      <c r="H2" s="924"/>
      <c r="I2" s="924"/>
      <c r="J2" s="924"/>
    </row>
    <row r="3" spans="1:12" ht="18.95" customHeight="1">
      <c r="A3" s="1087" t="s">
        <v>406</v>
      </c>
      <c r="B3" s="1087"/>
      <c r="C3" s="1087"/>
      <c r="D3" s="1087"/>
      <c r="E3" s="1087"/>
      <c r="F3" s="1087"/>
      <c r="G3" s="1087"/>
      <c r="H3" s="1087"/>
      <c r="I3" s="1087"/>
      <c r="J3" s="1087"/>
    </row>
    <row r="4" spans="1:12" ht="18.95" customHeight="1">
      <c r="A4" s="924" t="s">
        <v>1558</v>
      </c>
      <c r="B4" s="924"/>
      <c r="C4" s="924"/>
      <c r="D4" s="924"/>
      <c r="E4" s="924"/>
      <c r="F4" s="924"/>
      <c r="G4" s="924"/>
      <c r="H4" s="924"/>
      <c r="I4" s="924"/>
      <c r="J4" s="924"/>
    </row>
    <row r="5" spans="1:12" ht="18.95" customHeight="1">
      <c r="A5" s="577"/>
      <c r="B5" s="577"/>
      <c r="C5" s="577"/>
      <c r="D5" s="577"/>
      <c r="E5" s="577"/>
      <c r="F5" s="577"/>
      <c r="G5" s="577"/>
      <c r="H5" s="577"/>
      <c r="I5" s="577"/>
      <c r="J5" s="577"/>
    </row>
    <row r="6" spans="1:12" ht="19.5" customHeight="1">
      <c r="A6" s="1089" t="s">
        <v>451</v>
      </c>
      <c r="B6" s="1092" t="s">
        <v>452</v>
      </c>
      <c r="C6" s="1092" t="s">
        <v>1799</v>
      </c>
      <c r="D6" s="1092" t="s">
        <v>1773</v>
      </c>
      <c r="E6" s="1092" t="s">
        <v>1800</v>
      </c>
      <c r="F6" s="1092" t="s">
        <v>1801</v>
      </c>
      <c r="G6" s="125"/>
      <c r="H6" s="1097" t="s">
        <v>1799</v>
      </c>
      <c r="I6" s="1089"/>
      <c r="J6" s="927" t="s">
        <v>453</v>
      </c>
    </row>
    <row r="7" spans="1:12" ht="19.5" customHeight="1">
      <c r="A7" s="1090"/>
      <c r="B7" s="1093"/>
      <c r="C7" s="1095"/>
      <c r="D7" s="1095"/>
      <c r="E7" s="1095"/>
      <c r="F7" s="1095"/>
      <c r="G7" s="125"/>
      <c r="H7" s="1098"/>
      <c r="I7" s="1090"/>
      <c r="J7" s="928" t="s">
        <v>794</v>
      </c>
      <c r="K7" s="928"/>
    </row>
    <row r="8" spans="1:12" ht="19.5" customHeight="1">
      <c r="A8" s="1090"/>
      <c r="B8" s="1093"/>
      <c r="C8" s="1095"/>
      <c r="D8" s="1095"/>
      <c r="E8" s="1095"/>
      <c r="F8" s="1095"/>
      <c r="G8" s="927" t="s">
        <v>453</v>
      </c>
      <c r="H8" s="1099"/>
      <c r="I8" s="1091"/>
      <c r="J8" s="943" t="s">
        <v>1617</v>
      </c>
      <c r="K8" s="578"/>
      <c r="L8" s="127"/>
    </row>
    <row r="9" spans="1:12" ht="19.5" customHeight="1">
      <c r="A9" s="1090"/>
      <c r="B9" s="1093"/>
      <c r="C9" s="1095"/>
      <c r="D9" s="1095"/>
      <c r="E9" s="1095"/>
      <c r="F9" s="1095"/>
      <c r="G9" s="944" t="s">
        <v>794</v>
      </c>
      <c r="H9" s="945" t="s">
        <v>796</v>
      </c>
      <c r="I9" s="946"/>
      <c r="J9" s="947"/>
      <c r="K9" s="928"/>
      <c r="L9" s="127"/>
    </row>
    <row r="10" spans="1:12" ht="19.5" customHeight="1">
      <c r="A10" s="1090"/>
      <c r="B10" s="1093"/>
      <c r="C10" s="1095"/>
      <c r="D10" s="1095"/>
      <c r="E10" s="1095"/>
      <c r="F10" s="1095"/>
      <c r="G10" s="927">
        <v>2016</v>
      </c>
      <c r="H10" s="1092" t="s">
        <v>1773</v>
      </c>
      <c r="I10" s="1092" t="s">
        <v>1800</v>
      </c>
      <c r="J10" s="53" t="s">
        <v>453</v>
      </c>
      <c r="K10" s="928"/>
    </row>
    <row r="11" spans="1:12" ht="19.5" customHeight="1">
      <c r="A11" s="1090"/>
      <c r="B11" s="1093"/>
      <c r="C11" s="1095"/>
      <c r="D11" s="1095"/>
      <c r="E11" s="1095"/>
      <c r="F11" s="1095"/>
      <c r="G11" s="927"/>
      <c r="H11" s="1095"/>
      <c r="I11" s="1095"/>
      <c r="J11" s="927" t="s">
        <v>794</v>
      </c>
      <c r="K11" s="928"/>
    </row>
    <row r="12" spans="1:12" ht="19.5" customHeight="1">
      <c r="A12" s="1091"/>
      <c r="B12" s="1094"/>
      <c r="C12" s="1096"/>
      <c r="D12" s="1096"/>
      <c r="E12" s="1096"/>
      <c r="F12" s="1096"/>
      <c r="G12" s="948"/>
      <c r="H12" s="1096"/>
      <c r="I12" s="1096"/>
      <c r="J12" s="949" t="s">
        <v>1430</v>
      </c>
      <c r="L12" s="950"/>
    </row>
    <row r="13" spans="1:12" ht="18.95" customHeight="1">
      <c r="H13" s="950"/>
      <c r="I13" s="950"/>
      <c r="J13" s="950"/>
    </row>
    <row r="14" spans="1:12" ht="18.95" customHeight="1">
      <c r="A14" s="926" t="s">
        <v>874</v>
      </c>
      <c r="B14" s="579"/>
      <c r="C14" s="579"/>
      <c r="D14" s="579"/>
      <c r="E14" s="579"/>
      <c r="F14" s="579"/>
      <c r="G14" s="579"/>
      <c r="H14" s="579"/>
      <c r="I14" s="579"/>
      <c r="J14" s="579"/>
    </row>
    <row r="15" spans="1:12" ht="18.95" customHeight="1"/>
    <row r="16" spans="1:12" ht="18.95" customHeight="1">
      <c r="A16" s="759" t="s">
        <v>875</v>
      </c>
      <c r="B16" s="580">
        <v>1000</v>
      </c>
      <c r="C16" s="585">
        <v>787294</v>
      </c>
      <c r="D16" s="585">
        <v>799835</v>
      </c>
      <c r="E16" s="585">
        <v>769554</v>
      </c>
      <c r="F16" s="585">
        <v>781394.16666666663</v>
      </c>
      <c r="G16" s="951">
        <v>763399.83333333337</v>
      </c>
      <c r="H16" s="952">
        <v>-1.5679483893552941</v>
      </c>
      <c r="I16" s="952">
        <v>2.3052313417901757</v>
      </c>
      <c r="J16" s="952">
        <v>2.3571308962385018</v>
      </c>
    </row>
    <row r="17" spans="1:231" ht="18.95" customHeight="1">
      <c r="B17" s="396"/>
      <c r="C17" s="953"/>
      <c r="D17" s="953"/>
      <c r="E17" s="581"/>
      <c r="F17" s="953"/>
      <c r="G17" s="581"/>
      <c r="H17" s="952"/>
      <c r="I17" s="952"/>
      <c r="J17" s="952"/>
    </row>
    <row r="18" spans="1:231" ht="18.95" customHeight="1">
      <c r="A18" s="759" t="s">
        <v>159</v>
      </c>
      <c r="B18" s="582" t="s">
        <v>876</v>
      </c>
      <c r="C18" s="583">
        <v>65189</v>
      </c>
      <c r="D18" s="583">
        <v>89241</v>
      </c>
      <c r="E18" s="583">
        <v>64171</v>
      </c>
      <c r="F18" s="583">
        <v>943545</v>
      </c>
      <c r="G18" s="583">
        <v>924301</v>
      </c>
      <c r="H18" s="952">
        <v>-26.951737430104998</v>
      </c>
      <c r="I18" s="952">
        <v>1.5863863739072173</v>
      </c>
      <c r="J18" s="952">
        <v>2.0820057535369898</v>
      </c>
    </row>
    <row r="19" spans="1:231" ht="18.95" customHeight="1">
      <c r="B19" s="396"/>
      <c r="C19" s="954"/>
      <c r="D19" s="954"/>
      <c r="E19" s="955"/>
      <c r="F19" s="956"/>
      <c r="G19" s="955"/>
      <c r="H19" s="952"/>
      <c r="I19" s="952"/>
      <c r="J19" s="952"/>
    </row>
    <row r="20" spans="1:231" ht="18.95" customHeight="1">
      <c r="A20" s="759" t="s">
        <v>877</v>
      </c>
      <c r="B20" s="582" t="s">
        <v>876</v>
      </c>
      <c r="C20" s="583">
        <v>28546</v>
      </c>
      <c r="D20" s="583">
        <v>38304</v>
      </c>
      <c r="E20" s="583">
        <v>27918</v>
      </c>
      <c r="F20" s="583">
        <v>406999</v>
      </c>
      <c r="G20" s="583">
        <v>392641</v>
      </c>
      <c r="H20" s="952">
        <v>-25.475146198830416</v>
      </c>
      <c r="I20" s="952">
        <v>2.2494448026362903</v>
      </c>
      <c r="J20" s="952">
        <v>3.6567755277721972</v>
      </c>
    </row>
    <row r="21" spans="1:231" ht="18.95" customHeight="1">
      <c r="A21" s="759" t="s">
        <v>696</v>
      </c>
      <c r="B21" s="582" t="s">
        <v>876</v>
      </c>
      <c r="C21" s="583">
        <v>20100</v>
      </c>
      <c r="D21" s="583">
        <v>26766</v>
      </c>
      <c r="E21" s="583">
        <v>20220</v>
      </c>
      <c r="F21" s="583">
        <v>289180</v>
      </c>
      <c r="G21" s="583">
        <v>288513</v>
      </c>
      <c r="H21" s="952">
        <v>-24.904729881192551</v>
      </c>
      <c r="I21" s="952">
        <v>-0.59347181008901373</v>
      </c>
      <c r="J21" s="952">
        <v>0.2311854231871564</v>
      </c>
    </row>
    <row r="22" spans="1:231" ht="18.95" customHeight="1">
      <c r="A22" s="759" t="s">
        <v>40</v>
      </c>
      <c r="B22" s="582" t="s">
        <v>876</v>
      </c>
      <c r="C22" s="583">
        <v>16543</v>
      </c>
      <c r="D22" s="583">
        <v>24171</v>
      </c>
      <c r="E22" s="583">
        <v>16033</v>
      </c>
      <c r="F22" s="583">
        <v>247369</v>
      </c>
      <c r="G22" s="583">
        <v>243147</v>
      </c>
      <c r="H22" s="952">
        <v>-31.558479169252408</v>
      </c>
      <c r="I22" s="952">
        <v>3.1809393126676326</v>
      </c>
      <c r="J22" s="952">
        <v>1.7363981459775459</v>
      </c>
    </row>
    <row r="23" spans="1:231" ht="18.95" customHeight="1">
      <c r="B23" s="396"/>
      <c r="C23" s="583"/>
      <c r="D23" s="583"/>
      <c r="E23" s="583"/>
      <c r="F23" s="583"/>
      <c r="G23" s="955"/>
      <c r="H23" s="952"/>
      <c r="I23" s="952"/>
      <c r="J23" s="952"/>
    </row>
    <row r="24" spans="1:231" ht="18.95" customHeight="1">
      <c r="A24" s="759" t="s">
        <v>41</v>
      </c>
      <c r="B24" s="582" t="s">
        <v>876</v>
      </c>
      <c r="C24" s="583">
        <v>42913</v>
      </c>
      <c r="D24" s="583">
        <v>57413</v>
      </c>
      <c r="E24" s="583">
        <v>42471</v>
      </c>
      <c r="F24" s="583">
        <v>615228</v>
      </c>
      <c r="G24" s="583">
        <v>599915</v>
      </c>
      <c r="H24" s="952">
        <v>-25.255604131468473</v>
      </c>
      <c r="I24" s="952">
        <v>1.0407101316192211</v>
      </c>
      <c r="J24" s="952">
        <v>2.5525282748389344</v>
      </c>
    </row>
    <row r="25" spans="1:231" ht="18.95" customHeight="1">
      <c r="A25" s="759" t="s">
        <v>860</v>
      </c>
      <c r="B25" s="582" t="s">
        <v>876</v>
      </c>
      <c r="C25" s="583">
        <v>22276</v>
      </c>
      <c r="D25" s="583">
        <v>31828</v>
      </c>
      <c r="E25" s="583">
        <v>21700</v>
      </c>
      <c r="F25" s="583">
        <v>328320</v>
      </c>
      <c r="G25" s="583">
        <v>324386</v>
      </c>
      <c r="H25" s="952">
        <v>-30.011310795525944</v>
      </c>
      <c r="I25" s="952">
        <v>2.6543778801843274</v>
      </c>
      <c r="J25" s="952">
        <v>1.2127527081933209</v>
      </c>
    </row>
    <row r="26" spans="1:231" ht="18.95" customHeight="1">
      <c r="B26" s="396"/>
      <c r="C26" s="953"/>
      <c r="D26" s="953"/>
      <c r="E26" s="581"/>
      <c r="F26" s="953"/>
      <c r="G26" s="581"/>
      <c r="H26" s="952"/>
      <c r="I26" s="952"/>
      <c r="J26" s="952"/>
    </row>
    <row r="27" spans="1:231" ht="18.95" customHeight="1">
      <c r="A27" s="759" t="s">
        <v>1559</v>
      </c>
      <c r="B27" s="584" t="s">
        <v>372</v>
      </c>
      <c r="C27" s="951">
        <v>11422390</v>
      </c>
      <c r="D27" s="951">
        <v>10933231</v>
      </c>
      <c r="E27" s="951">
        <v>10261867</v>
      </c>
      <c r="F27" s="951">
        <v>107324696</v>
      </c>
      <c r="G27" s="951">
        <v>100988145</v>
      </c>
      <c r="H27" s="952">
        <v>4.4740571199858579</v>
      </c>
      <c r="I27" s="952">
        <v>11.309082450591106</v>
      </c>
      <c r="J27" s="952">
        <v>6.2745493542831099</v>
      </c>
    </row>
    <row r="28" spans="1:231" ht="18.95" customHeight="1">
      <c r="B28" s="396"/>
      <c r="C28" s="957"/>
      <c r="D28" s="957"/>
      <c r="E28" s="585"/>
      <c r="F28" s="951"/>
      <c r="G28" s="585"/>
      <c r="H28" s="952"/>
      <c r="I28" s="952"/>
      <c r="J28" s="952"/>
    </row>
    <row r="29" spans="1:231" ht="18.95" customHeight="1">
      <c r="A29" s="759" t="s">
        <v>877</v>
      </c>
      <c r="B29" s="584" t="s">
        <v>372</v>
      </c>
      <c r="C29" s="951">
        <v>4146868</v>
      </c>
      <c r="D29" s="951">
        <v>3802839</v>
      </c>
      <c r="E29" s="951">
        <v>3721586</v>
      </c>
      <c r="F29" s="951">
        <v>40006556</v>
      </c>
      <c r="G29" s="951">
        <v>36873615</v>
      </c>
      <c r="H29" s="952">
        <v>9.0466359475118452</v>
      </c>
      <c r="I29" s="952">
        <v>11.427439806577084</v>
      </c>
      <c r="J29" s="952">
        <v>8.4964303066027043</v>
      </c>
    </row>
    <row r="30" spans="1:231" ht="18.95" customHeight="1">
      <c r="A30" s="759" t="s">
        <v>696</v>
      </c>
      <c r="B30" s="584" t="s">
        <v>372</v>
      </c>
      <c r="C30" s="951">
        <v>4100799</v>
      </c>
      <c r="D30" s="951">
        <v>3832203</v>
      </c>
      <c r="E30" s="951">
        <v>3749650</v>
      </c>
      <c r="F30" s="951">
        <v>37360783</v>
      </c>
      <c r="G30" s="951">
        <v>35956146</v>
      </c>
      <c r="H30" s="952">
        <v>7.0089188907790145</v>
      </c>
      <c r="I30" s="952">
        <v>9.3648473857560077</v>
      </c>
      <c r="J30" s="952">
        <v>3.906528246937242</v>
      </c>
    </row>
    <row r="31" spans="1:231" ht="18.95" customHeight="1">
      <c r="A31" s="759" t="s">
        <v>40</v>
      </c>
      <c r="B31" s="584" t="s">
        <v>372</v>
      </c>
      <c r="C31" s="951">
        <v>3174723</v>
      </c>
      <c r="D31" s="951">
        <v>3298189</v>
      </c>
      <c r="E31" s="951">
        <v>2790631</v>
      </c>
      <c r="F31" s="951">
        <v>29957358</v>
      </c>
      <c r="G31" s="951">
        <v>28158384</v>
      </c>
      <c r="H31" s="952">
        <v>-3.7434482984450028</v>
      </c>
      <c r="I31" s="952">
        <v>13.763625502619291</v>
      </c>
      <c r="J31" s="952">
        <v>6.3887686168353923</v>
      </c>
    </row>
    <row r="32" spans="1:231" ht="18.95" customHeight="1">
      <c r="A32" s="958"/>
      <c r="B32" s="584"/>
      <c r="C32" s="957"/>
      <c r="D32" s="957"/>
      <c r="E32" s="585"/>
      <c r="F32" s="951"/>
      <c r="G32" s="585"/>
      <c r="H32" s="952"/>
      <c r="I32" s="952"/>
      <c r="J32" s="952"/>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958"/>
      <c r="AK32" s="958"/>
      <c r="AL32" s="958"/>
      <c r="AM32" s="958"/>
      <c r="AN32" s="958"/>
      <c r="AO32" s="958"/>
      <c r="AP32" s="958"/>
      <c r="AQ32" s="958"/>
      <c r="AR32" s="958"/>
      <c r="AS32" s="958"/>
      <c r="AT32" s="958"/>
      <c r="AU32" s="958"/>
      <c r="AV32" s="958"/>
      <c r="AW32" s="958"/>
      <c r="AX32" s="958"/>
      <c r="AY32" s="958"/>
      <c r="AZ32" s="958"/>
      <c r="BA32" s="958"/>
      <c r="BB32" s="958"/>
      <c r="BC32" s="958"/>
      <c r="BD32" s="958"/>
      <c r="BE32" s="958"/>
      <c r="BF32" s="958"/>
      <c r="BG32" s="958"/>
      <c r="BH32" s="958"/>
      <c r="BI32" s="958"/>
      <c r="BJ32" s="958"/>
      <c r="BK32" s="958"/>
      <c r="BL32" s="958"/>
      <c r="BM32" s="958"/>
      <c r="BN32" s="958"/>
      <c r="BO32" s="958"/>
      <c r="BP32" s="958"/>
      <c r="BQ32" s="958"/>
      <c r="BR32" s="958"/>
      <c r="BS32" s="958"/>
      <c r="BT32" s="958"/>
      <c r="BU32" s="958"/>
      <c r="BV32" s="958"/>
      <c r="BW32" s="958"/>
      <c r="BX32" s="958"/>
      <c r="BY32" s="958"/>
      <c r="BZ32" s="958"/>
      <c r="CA32" s="958"/>
      <c r="CB32" s="958"/>
      <c r="CC32" s="958"/>
      <c r="CD32" s="958"/>
      <c r="CE32" s="958"/>
      <c r="CF32" s="958"/>
      <c r="CG32" s="958"/>
      <c r="CH32" s="958"/>
      <c r="CI32" s="958"/>
      <c r="CJ32" s="958"/>
      <c r="CK32" s="958"/>
      <c r="CL32" s="958"/>
      <c r="CM32" s="958"/>
      <c r="CN32" s="958"/>
      <c r="CO32" s="958"/>
      <c r="CP32" s="958"/>
      <c r="CQ32" s="958"/>
      <c r="CR32" s="958"/>
      <c r="CS32" s="958"/>
      <c r="CT32" s="958"/>
      <c r="CU32" s="958"/>
      <c r="CV32" s="958"/>
      <c r="CW32" s="958"/>
      <c r="CX32" s="958"/>
      <c r="CY32" s="958"/>
      <c r="CZ32" s="958"/>
      <c r="DA32" s="958"/>
      <c r="DB32" s="958"/>
      <c r="DC32" s="958"/>
      <c r="DD32" s="958"/>
      <c r="DE32" s="958"/>
      <c r="DF32" s="958"/>
      <c r="DG32" s="958"/>
      <c r="DH32" s="958"/>
      <c r="DI32" s="958"/>
      <c r="DJ32" s="958"/>
      <c r="DK32" s="958"/>
      <c r="DL32" s="958"/>
      <c r="DM32" s="958"/>
      <c r="DN32" s="958"/>
      <c r="DO32" s="958"/>
      <c r="DP32" s="958"/>
      <c r="DQ32" s="958"/>
      <c r="DR32" s="958"/>
      <c r="DS32" s="958"/>
      <c r="DT32" s="958"/>
      <c r="DU32" s="958"/>
      <c r="DV32" s="958"/>
      <c r="DW32" s="958"/>
      <c r="DX32" s="958"/>
      <c r="DY32" s="958"/>
      <c r="DZ32" s="958"/>
      <c r="EA32" s="958"/>
      <c r="EB32" s="958"/>
      <c r="EC32" s="958"/>
      <c r="ED32" s="958"/>
      <c r="EE32" s="958"/>
      <c r="EF32" s="958"/>
      <c r="EG32" s="958"/>
      <c r="EH32" s="958"/>
      <c r="EI32" s="958"/>
      <c r="EJ32" s="958"/>
      <c r="EK32" s="958"/>
      <c r="EL32" s="958"/>
      <c r="EM32" s="958"/>
      <c r="EN32" s="958"/>
      <c r="EO32" s="958"/>
      <c r="EP32" s="958"/>
      <c r="EQ32" s="958"/>
      <c r="ER32" s="958"/>
      <c r="ES32" s="958"/>
      <c r="ET32" s="958"/>
      <c r="EU32" s="958"/>
      <c r="EV32" s="958"/>
      <c r="EW32" s="958"/>
      <c r="EX32" s="958"/>
      <c r="EY32" s="958"/>
      <c r="EZ32" s="958"/>
      <c r="FA32" s="958"/>
      <c r="FB32" s="958"/>
      <c r="FC32" s="958"/>
      <c r="FD32" s="958"/>
      <c r="FE32" s="958"/>
      <c r="FF32" s="958"/>
      <c r="FG32" s="958"/>
      <c r="FH32" s="958"/>
      <c r="FI32" s="958"/>
      <c r="FJ32" s="958"/>
      <c r="FK32" s="958"/>
      <c r="FL32" s="958"/>
      <c r="FM32" s="958"/>
      <c r="FN32" s="958"/>
      <c r="FO32" s="958"/>
      <c r="FP32" s="958"/>
      <c r="FQ32" s="958"/>
      <c r="FR32" s="958"/>
      <c r="FS32" s="958"/>
      <c r="FT32" s="958"/>
      <c r="FU32" s="958"/>
      <c r="FV32" s="958"/>
      <c r="FW32" s="958"/>
      <c r="FX32" s="958"/>
      <c r="FY32" s="958"/>
      <c r="FZ32" s="958"/>
      <c r="GA32" s="958"/>
      <c r="GB32" s="958"/>
      <c r="GC32" s="958"/>
      <c r="GD32" s="958"/>
      <c r="GE32" s="958"/>
      <c r="GF32" s="958"/>
      <c r="GG32" s="958"/>
      <c r="GH32" s="958"/>
      <c r="GI32" s="958"/>
      <c r="GJ32" s="958"/>
      <c r="GK32" s="958"/>
      <c r="GL32" s="958"/>
      <c r="GM32" s="958"/>
      <c r="GN32" s="958"/>
      <c r="GO32" s="958"/>
      <c r="GP32" s="958"/>
      <c r="GQ32" s="958"/>
      <c r="GR32" s="958"/>
      <c r="GS32" s="958"/>
      <c r="GT32" s="958"/>
      <c r="GU32" s="958"/>
      <c r="GV32" s="958"/>
      <c r="GW32" s="958"/>
      <c r="GX32" s="958"/>
      <c r="GY32" s="958"/>
      <c r="GZ32" s="958"/>
      <c r="HA32" s="958"/>
      <c r="HB32" s="958"/>
      <c r="HC32" s="958"/>
      <c r="HD32" s="958"/>
      <c r="HE32" s="958"/>
      <c r="HF32" s="958"/>
      <c r="HG32" s="958"/>
      <c r="HH32" s="958"/>
      <c r="HI32" s="958"/>
      <c r="HJ32" s="958"/>
      <c r="HK32" s="958"/>
      <c r="HL32" s="958"/>
      <c r="HM32" s="958"/>
      <c r="HN32" s="958"/>
      <c r="HO32" s="958"/>
      <c r="HP32" s="958"/>
      <c r="HQ32" s="958"/>
      <c r="HR32" s="958"/>
      <c r="HS32" s="958"/>
      <c r="HT32" s="958"/>
      <c r="HU32" s="958"/>
      <c r="HV32" s="958"/>
      <c r="HW32" s="958"/>
    </row>
    <row r="33" spans="1:10" ht="18.95" customHeight="1">
      <c r="A33" s="759" t="s">
        <v>41</v>
      </c>
      <c r="B33" s="584" t="s">
        <v>372</v>
      </c>
      <c r="C33" s="951">
        <v>7340213</v>
      </c>
      <c r="D33" s="951">
        <v>6722642</v>
      </c>
      <c r="E33" s="951">
        <v>6518472</v>
      </c>
      <c r="F33" s="951">
        <v>69176756</v>
      </c>
      <c r="G33" s="951">
        <v>64958449</v>
      </c>
      <c r="H33" s="952">
        <v>9.1864329529967534</v>
      </c>
      <c r="I33" s="952">
        <v>12.606343940727214</v>
      </c>
      <c r="J33" s="952">
        <v>6.4938542482749284</v>
      </c>
    </row>
    <row r="34" spans="1:10" ht="18.95" customHeight="1">
      <c r="A34" s="759" t="s">
        <v>860</v>
      </c>
      <c r="B34" s="584" t="s">
        <v>372</v>
      </c>
      <c r="C34" s="951">
        <v>4082177</v>
      </c>
      <c r="D34" s="951">
        <v>4210589</v>
      </c>
      <c r="E34" s="951">
        <v>3743395</v>
      </c>
      <c r="F34" s="951">
        <v>38147941</v>
      </c>
      <c r="G34" s="951">
        <v>36029696</v>
      </c>
      <c r="H34" s="952">
        <v>-3.0497395970017607</v>
      </c>
      <c r="I34" s="952">
        <v>9.0501269569468406</v>
      </c>
      <c r="J34" s="952">
        <v>5.8791642316382564</v>
      </c>
    </row>
    <row r="35" spans="1:10" ht="18.95" customHeight="1">
      <c r="B35" s="396"/>
      <c r="C35" s="951"/>
      <c r="D35" s="951"/>
      <c r="E35" s="585"/>
      <c r="F35" s="585"/>
      <c r="G35" s="585"/>
      <c r="H35" s="952"/>
      <c r="I35" s="952"/>
      <c r="J35" s="952"/>
    </row>
    <row r="36" spans="1:10" ht="18.95" customHeight="1">
      <c r="A36" s="759" t="s">
        <v>862</v>
      </c>
      <c r="B36" s="128" t="s">
        <v>172</v>
      </c>
      <c r="C36" s="959">
        <v>101.8</v>
      </c>
      <c r="D36" s="959">
        <v>139.4</v>
      </c>
      <c r="E36" s="959">
        <v>99</v>
      </c>
      <c r="F36" s="959">
        <v>120.9</v>
      </c>
      <c r="G36" s="959">
        <v>119.4</v>
      </c>
      <c r="H36" s="952">
        <v>-26.972740315638461</v>
      </c>
      <c r="I36" s="952">
        <v>2.8282828282828234</v>
      </c>
      <c r="J36" s="952">
        <v>1.2562814070351749</v>
      </c>
    </row>
    <row r="37" spans="1:10" ht="18.95" customHeight="1">
      <c r="A37" s="759" t="s">
        <v>863</v>
      </c>
      <c r="B37" s="396"/>
      <c r="C37" s="959"/>
      <c r="D37" s="959"/>
      <c r="E37" s="959"/>
      <c r="F37" s="585"/>
      <c r="G37" s="585"/>
      <c r="H37" s="952"/>
      <c r="I37" s="952"/>
      <c r="J37" s="952"/>
    </row>
    <row r="38" spans="1:10" ht="18.95" customHeight="1">
      <c r="A38" s="759" t="s">
        <v>424</v>
      </c>
      <c r="B38" s="396" t="s">
        <v>212</v>
      </c>
      <c r="C38" s="955">
        <v>22</v>
      </c>
      <c r="D38" s="955">
        <v>21</v>
      </c>
      <c r="E38" s="955">
        <v>22</v>
      </c>
      <c r="F38" s="585"/>
      <c r="G38" s="585"/>
      <c r="H38" s="952"/>
      <c r="I38" s="952"/>
      <c r="J38" s="952"/>
    </row>
    <row r="39" spans="1:10" ht="18.95" customHeight="1">
      <c r="A39" s="960"/>
      <c r="B39" s="579"/>
      <c r="C39" s="579"/>
      <c r="D39" s="579"/>
      <c r="E39" s="579"/>
      <c r="F39" s="586"/>
      <c r="G39" s="586"/>
      <c r="H39" s="961"/>
      <c r="I39" s="961"/>
      <c r="J39" s="961"/>
    </row>
    <row r="40" spans="1:10" ht="18.95" customHeight="1">
      <c r="A40" s="1087" t="s">
        <v>1560</v>
      </c>
      <c r="B40" s="1087"/>
      <c r="C40" s="1087"/>
      <c r="D40" s="1087"/>
      <c r="E40" s="1087"/>
      <c r="F40" s="1087"/>
      <c r="G40" s="1087"/>
      <c r="H40" s="1087"/>
      <c r="I40" s="1087"/>
      <c r="J40" s="1087"/>
    </row>
    <row r="41" spans="1:10" ht="18.95" customHeight="1">
      <c r="F41" s="585"/>
      <c r="G41" s="585"/>
      <c r="H41" s="126"/>
      <c r="I41" s="126"/>
      <c r="J41" s="126"/>
    </row>
    <row r="42" spans="1:10" ht="18.95" customHeight="1">
      <c r="A42" s="759" t="s">
        <v>875</v>
      </c>
      <c r="B42" s="580">
        <v>1000</v>
      </c>
      <c r="C42" s="585">
        <v>418374</v>
      </c>
      <c r="D42" s="585">
        <v>425089</v>
      </c>
      <c r="E42" s="585">
        <v>406899</v>
      </c>
      <c r="F42" s="585">
        <v>417235.33333333331</v>
      </c>
      <c r="G42" s="585">
        <v>406131.33333333331</v>
      </c>
      <c r="H42" s="962">
        <v>-1.5796691986854512</v>
      </c>
      <c r="I42" s="962">
        <v>2.8201101501846892</v>
      </c>
      <c r="J42" s="962">
        <v>2.7340909426671374</v>
      </c>
    </row>
    <row r="43" spans="1:10" ht="18.95" customHeight="1">
      <c r="B43" s="396"/>
      <c r="C43" s="585" t="s">
        <v>861</v>
      </c>
      <c r="D43" s="585" t="s">
        <v>861</v>
      </c>
      <c r="E43" s="585" t="s">
        <v>861</v>
      </c>
      <c r="F43" s="585" t="s">
        <v>861</v>
      </c>
      <c r="G43" s="585" t="s">
        <v>861</v>
      </c>
      <c r="H43" s="962"/>
      <c r="I43" s="962"/>
      <c r="J43" s="962"/>
    </row>
    <row r="44" spans="1:10" ht="18.95" customHeight="1">
      <c r="A44" s="759" t="s">
        <v>159</v>
      </c>
      <c r="B44" s="582" t="s">
        <v>876</v>
      </c>
      <c r="C44" s="583">
        <v>35077</v>
      </c>
      <c r="D44" s="583">
        <v>48497</v>
      </c>
      <c r="E44" s="583">
        <v>33869</v>
      </c>
      <c r="F44" s="583">
        <v>511514</v>
      </c>
      <c r="G44" s="583">
        <v>494378</v>
      </c>
      <c r="H44" s="962">
        <v>-27.671814751427931</v>
      </c>
      <c r="I44" s="962">
        <v>3.5666833977974051</v>
      </c>
      <c r="J44" s="962">
        <v>3.4661736565947621</v>
      </c>
    </row>
    <row r="45" spans="1:10" ht="18.95" customHeight="1">
      <c r="B45" s="396"/>
      <c r="C45" s="585" t="s">
        <v>861</v>
      </c>
      <c r="D45" s="585" t="s">
        <v>861</v>
      </c>
      <c r="E45" s="585" t="s">
        <v>861</v>
      </c>
      <c r="F45" s="585" t="s">
        <v>861</v>
      </c>
      <c r="G45" s="585" t="s">
        <v>861</v>
      </c>
      <c r="H45" s="962"/>
      <c r="I45" s="962"/>
      <c r="J45" s="962"/>
    </row>
    <row r="46" spans="1:10" ht="18.95" customHeight="1">
      <c r="A46" s="759" t="s">
        <v>1559</v>
      </c>
      <c r="B46" s="584" t="s">
        <v>372</v>
      </c>
      <c r="C46" s="951">
        <v>7585908</v>
      </c>
      <c r="D46" s="951">
        <v>7333755</v>
      </c>
      <c r="E46" s="951">
        <v>6712402</v>
      </c>
      <c r="F46" s="951">
        <v>70892595</v>
      </c>
      <c r="G46" s="585">
        <v>65963451</v>
      </c>
      <c r="H46" s="962">
        <v>3.438252300492735</v>
      </c>
      <c r="I46" s="962">
        <v>13.013314756774093</v>
      </c>
      <c r="J46" s="962">
        <v>7.4725380877965364</v>
      </c>
    </row>
    <row r="47" spans="1:10" ht="18.95" customHeight="1">
      <c r="C47" s="951" t="s">
        <v>861</v>
      </c>
      <c r="D47" s="951" t="s">
        <v>861</v>
      </c>
      <c r="E47" s="951" t="s">
        <v>861</v>
      </c>
      <c r="F47" s="951" t="s">
        <v>861</v>
      </c>
      <c r="G47" s="585" t="s">
        <v>861</v>
      </c>
      <c r="H47" s="962"/>
      <c r="I47" s="962"/>
      <c r="J47" s="962"/>
    </row>
    <row r="48" spans="1:10" ht="18.95" customHeight="1">
      <c r="A48" s="759" t="s">
        <v>425</v>
      </c>
      <c r="B48" s="584" t="s">
        <v>372</v>
      </c>
      <c r="C48" s="951">
        <v>5299632</v>
      </c>
      <c r="D48" s="951">
        <v>5086699</v>
      </c>
      <c r="E48" s="951">
        <v>4929272</v>
      </c>
      <c r="F48" s="951">
        <v>67800982</v>
      </c>
      <c r="G48" s="585">
        <v>59144738</v>
      </c>
      <c r="H48" s="962">
        <v>4.1860743087019756</v>
      </c>
      <c r="I48" s="962">
        <v>7.5134827211807362</v>
      </c>
      <c r="J48" s="962">
        <v>14.635695909245555</v>
      </c>
    </row>
    <row r="49" spans="1:10" ht="18.95" customHeight="1">
      <c r="B49" s="396"/>
      <c r="C49" s="951" t="s">
        <v>861</v>
      </c>
      <c r="D49" s="951" t="s">
        <v>861</v>
      </c>
      <c r="E49" s="951" t="s">
        <v>861</v>
      </c>
      <c r="F49" s="951" t="s">
        <v>861</v>
      </c>
      <c r="G49" s="585" t="s">
        <v>861</v>
      </c>
      <c r="H49" s="962"/>
      <c r="I49" s="962"/>
      <c r="J49" s="962"/>
    </row>
    <row r="50" spans="1:10" ht="18.95" customHeight="1">
      <c r="A50" s="759" t="s">
        <v>877</v>
      </c>
      <c r="B50" s="584" t="s">
        <v>372</v>
      </c>
      <c r="C50" s="951">
        <v>1155823</v>
      </c>
      <c r="D50" s="951">
        <v>1252855</v>
      </c>
      <c r="E50" s="951">
        <v>1108299</v>
      </c>
      <c r="F50" s="951">
        <v>15272466</v>
      </c>
      <c r="G50" s="585">
        <v>13050622</v>
      </c>
      <c r="H50" s="962">
        <v>-7.7448707152862823</v>
      </c>
      <c r="I50" s="962">
        <v>4.2880125309144859</v>
      </c>
      <c r="J50" s="962">
        <v>17.024813070212289</v>
      </c>
    </row>
    <row r="51" spans="1:10" ht="18.95" customHeight="1">
      <c r="A51" s="759" t="s">
        <v>696</v>
      </c>
      <c r="B51" s="584" t="s">
        <v>372</v>
      </c>
      <c r="C51" s="951">
        <v>2392847</v>
      </c>
      <c r="D51" s="951">
        <v>2103143</v>
      </c>
      <c r="E51" s="951">
        <v>1930613</v>
      </c>
      <c r="F51" s="951">
        <v>27546915</v>
      </c>
      <c r="G51" s="585">
        <v>24619777</v>
      </c>
      <c r="H51" s="962">
        <v>13.774812269065876</v>
      </c>
      <c r="I51" s="962">
        <v>23.942343701197501</v>
      </c>
      <c r="J51" s="962">
        <v>11.889376577212701</v>
      </c>
    </row>
    <row r="52" spans="1:10" ht="18.95" customHeight="1">
      <c r="A52" s="759" t="s">
        <v>40</v>
      </c>
      <c r="B52" s="584" t="s">
        <v>372</v>
      </c>
      <c r="C52" s="951">
        <v>1750962</v>
      </c>
      <c r="D52" s="951">
        <v>1730701</v>
      </c>
      <c r="E52" s="951">
        <v>1890360</v>
      </c>
      <c r="F52" s="951">
        <v>24981601</v>
      </c>
      <c r="G52" s="585">
        <v>21474339</v>
      </c>
      <c r="H52" s="962">
        <v>1.1706817064299315</v>
      </c>
      <c r="I52" s="962">
        <v>-7.3741509553735796</v>
      </c>
      <c r="J52" s="962">
        <v>16.332339728827037</v>
      </c>
    </row>
    <row r="53" spans="1:10" ht="18.95" customHeight="1">
      <c r="A53" s="958"/>
      <c r="B53" s="584"/>
      <c r="C53" s="951" t="s">
        <v>861</v>
      </c>
      <c r="D53" s="951" t="s">
        <v>861</v>
      </c>
      <c r="E53" s="951" t="s">
        <v>861</v>
      </c>
      <c r="F53" s="951" t="s">
        <v>861</v>
      </c>
      <c r="G53" s="585" t="s">
        <v>861</v>
      </c>
      <c r="H53" s="962"/>
      <c r="I53" s="962"/>
      <c r="J53" s="962"/>
    </row>
    <row r="54" spans="1:10" ht="18.95" customHeight="1">
      <c r="A54" s="759" t="s">
        <v>41</v>
      </c>
      <c r="B54" s="584" t="s">
        <v>372</v>
      </c>
      <c r="C54" s="951">
        <v>3007207</v>
      </c>
      <c r="D54" s="951">
        <v>2792668</v>
      </c>
      <c r="E54" s="951">
        <v>2692286</v>
      </c>
      <c r="F54" s="951">
        <v>36599308</v>
      </c>
      <c r="G54" s="585">
        <v>31790179</v>
      </c>
      <c r="H54" s="962">
        <v>7.6822235940684749</v>
      </c>
      <c r="I54" s="962">
        <v>11.697159959974528</v>
      </c>
      <c r="J54" s="962">
        <v>15.127719161317074</v>
      </c>
    </row>
    <row r="55" spans="1:10" ht="18.95" customHeight="1">
      <c r="A55" s="759" t="s">
        <v>860</v>
      </c>
      <c r="B55" s="584" t="s">
        <v>372</v>
      </c>
      <c r="C55" s="951">
        <v>2292425</v>
      </c>
      <c r="D55" s="951">
        <v>2294031</v>
      </c>
      <c r="E55" s="951">
        <v>2236986</v>
      </c>
      <c r="F55" s="951">
        <v>31201674</v>
      </c>
      <c r="G55" s="585">
        <v>27354559</v>
      </c>
      <c r="H55" s="962">
        <v>-7.0007772344837349E-2</v>
      </c>
      <c r="I55" s="962">
        <v>2.4782899848277964</v>
      </c>
      <c r="J55" s="962">
        <v>14.063889679230442</v>
      </c>
    </row>
    <row r="56" spans="1:10" ht="18.95" customHeight="1">
      <c r="A56" s="759" t="s">
        <v>65</v>
      </c>
      <c r="F56" s="585"/>
      <c r="G56" s="581"/>
      <c r="H56" s="952"/>
      <c r="I56" s="952"/>
    </row>
    <row r="57" spans="1:10" ht="18.95" customHeight="1">
      <c r="A57" s="759" t="s">
        <v>1561</v>
      </c>
    </row>
    <row r="58" spans="1:10" ht="18.95" customHeight="1">
      <c r="A58" s="759" t="s">
        <v>1562</v>
      </c>
    </row>
    <row r="59" spans="1:10" ht="18.95" customHeight="1">
      <c r="A59" s="759" t="s">
        <v>1563</v>
      </c>
    </row>
    <row r="60" spans="1:10" ht="18.95" customHeight="1">
      <c r="A60" s="1088" t="s">
        <v>1778</v>
      </c>
      <c r="B60" s="1088"/>
      <c r="C60" s="1088"/>
      <c r="D60" s="1088"/>
      <c r="E60" s="1088"/>
      <c r="J60" s="396"/>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ht="15" customHeight="1">
      <c r="A1" s="1030" t="s">
        <v>1830</v>
      </c>
    </row>
    <row r="2" spans="1:12" ht="20.100000000000001" customHeight="1">
      <c r="A2" s="926" t="s">
        <v>894</v>
      </c>
      <c r="B2" s="924"/>
      <c r="C2" s="924"/>
      <c r="D2" s="924"/>
      <c r="E2" s="924"/>
      <c r="F2" s="924"/>
      <c r="G2" s="924"/>
      <c r="H2" s="924"/>
      <c r="I2" s="924"/>
      <c r="J2" s="924"/>
    </row>
    <row r="3" spans="1:12" ht="20.100000000000001" customHeight="1">
      <c r="A3" s="1087"/>
      <c r="B3" s="1087"/>
      <c r="C3" s="1087"/>
      <c r="D3" s="1087"/>
      <c r="E3" s="1087"/>
      <c r="F3" s="1087"/>
      <c r="G3" s="1087"/>
      <c r="H3" s="1087"/>
      <c r="I3" s="1087"/>
      <c r="J3" s="1087"/>
    </row>
    <row r="4" spans="1:12" ht="20.100000000000001" customHeight="1">
      <c r="A4" s="1087" t="s">
        <v>406</v>
      </c>
      <c r="B4" s="1087"/>
      <c r="C4" s="1087"/>
      <c r="D4" s="1087"/>
      <c r="E4" s="1087"/>
      <c r="F4" s="1087"/>
      <c r="G4" s="1087"/>
      <c r="H4" s="1087"/>
      <c r="I4" s="1087"/>
      <c r="J4" s="1087"/>
    </row>
    <row r="5" spans="1:12" ht="20.100000000000001" customHeight="1">
      <c r="A5" s="1040"/>
      <c r="B5" s="1040"/>
      <c r="C5" s="1040"/>
      <c r="D5" s="1040"/>
      <c r="E5" s="1040"/>
      <c r="F5" s="1040"/>
      <c r="G5" s="1040"/>
      <c r="H5" s="1040"/>
      <c r="I5" s="1040"/>
      <c r="J5" s="1040"/>
    </row>
    <row r="6" spans="1:12" ht="20.100000000000001" customHeight="1">
      <c r="A6" s="924" t="s">
        <v>1558</v>
      </c>
      <c r="B6" s="924"/>
      <c r="C6" s="924"/>
      <c r="D6" s="924"/>
      <c r="E6" s="924"/>
      <c r="F6" s="924"/>
      <c r="G6" s="924"/>
      <c r="H6" s="924"/>
      <c r="I6" s="924"/>
      <c r="J6" s="924"/>
    </row>
    <row r="7" spans="1:12" ht="20.100000000000001" customHeight="1">
      <c r="A7" s="579"/>
      <c r="B7" s="579"/>
      <c r="C7" s="579"/>
      <c r="D7" s="579"/>
      <c r="E7" s="579"/>
      <c r="F7" s="579"/>
      <c r="G7" s="579"/>
      <c r="H7" s="579"/>
      <c r="I7" s="579"/>
      <c r="J7" s="579"/>
      <c r="K7" s="928"/>
    </row>
    <row r="8" spans="1:12" ht="20.100000000000001" customHeight="1">
      <c r="A8" s="577"/>
      <c r="B8" s="577"/>
      <c r="C8" s="577"/>
      <c r="D8" s="577"/>
      <c r="E8" s="577"/>
      <c r="F8" s="577"/>
      <c r="G8" s="577"/>
      <c r="H8" s="577"/>
      <c r="I8" s="577"/>
      <c r="J8" s="577"/>
      <c r="K8" s="578"/>
      <c r="L8" s="928"/>
    </row>
    <row r="9" spans="1:12" ht="20.100000000000001" customHeight="1">
      <c r="A9" s="1089" t="s">
        <v>451</v>
      </c>
      <c r="B9" s="1089" t="s">
        <v>452</v>
      </c>
      <c r="C9" s="1089" t="s">
        <v>1802</v>
      </c>
      <c r="D9" s="1089" t="s">
        <v>1753</v>
      </c>
      <c r="E9" s="1089" t="s">
        <v>1803</v>
      </c>
      <c r="F9" s="1102" t="s">
        <v>1804</v>
      </c>
      <c r="G9" s="1102" t="s">
        <v>1607</v>
      </c>
      <c r="H9" s="1105" t="s">
        <v>1805</v>
      </c>
      <c r="I9" s="1106"/>
      <c r="J9" s="1109" t="s">
        <v>1804</v>
      </c>
      <c r="K9" s="928"/>
      <c r="L9" s="928"/>
    </row>
    <row r="10" spans="1:12" ht="20.100000000000001" customHeight="1">
      <c r="A10" s="1100"/>
      <c r="B10" s="1100"/>
      <c r="C10" s="1100"/>
      <c r="D10" s="1100"/>
      <c r="E10" s="1100"/>
      <c r="F10" s="1103"/>
      <c r="G10" s="1103"/>
      <c r="H10" s="1105"/>
      <c r="I10" s="1106"/>
      <c r="J10" s="1105"/>
      <c r="K10" s="928"/>
    </row>
    <row r="11" spans="1:12" ht="20.100000000000001" customHeight="1">
      <c r="A11" s="1100"/>
      <c r="B11" s="1100"/>
      <c r="C11" s="1100"/>
      <c r="D11" s="1100"/>
      <c r="E11" s="1100"/>
      <c r="F11" s="1103"/>
      <c r="G11" s="1103"/>
      <c r="H11" s="1107"/>
      <c r="I11" s="1108"/>
      <c r="J11" s="1107"/>
      <c r="K11" s="928"/>
    </row>
    <row r="12" spans="1:12" ht="20.100000000000001" customHeight="1">
      <c r="A12" s="1100"/>
      <c r="B12" s="1100"/>
      <c r="C12" s="1100"/>
      <c r="D12" s="1100"/>
      <c r="E12" s="1100"/>
      <c r="F12" s="1103"/>
      <c r="G12" s="1103"/>
      <c r="H12" s="713" t="s">
        <v>796</v>
      </c>
      <c r="I12" s="714"/>
      <c r="J12" s="714"/>
      <c r="L12" s="595"/>
    </row>
    <row r="13" spans="1:12" ht="20.100000000000001" customHeight="1">
      <c r="A13" s="1100"/>
      <c r="B13" s="1100"/>
      <c r="C13" s="1100"/>
      <c r="D13" s="1100"/>
      <c r="E13" s="1100"/>
      <c r="F13" s="1103"/>
      <c r="G13" s="1103"/>
      <c r="H13" s="1097" t="s">
        <v>1753</v>
      </c>
      <c r="I13" s="1097" t="s">
        <v>1803</v>
      </c>
      <c r="J13" s="1109" t="s">
        <v>1806</v>
      </c>
    </row>
    <row r="14" spans="1:12" ht="20.100000000000001" customHeight="1">
      <c r="A14" s="1100"/>
      <c r="B14" s="1100"/>
      <c r="C14" s="1100"/>
      <c r="D14" s="1100"/>
      <c r="E14" s="1100"/>
      <c r="F14" s="1103"/>
      <c r="G14" s="1103"/>
      <c r="H14" s="1098"/>
      <c r="I14" s="1098"/>
      <c r="J14" s="1105"/>
    </row>
    <row r="15" spans="1:12" ht="20.100000000000001" customHeight="1">
      <c r="A15" s="1101"/>
      <c r="B15" s="1101"/>
      <c r="C15" s="1101"/>
      <c r="D15" s="1101"/>
      <c r="E15" s="1101"/>
      <c r="F15" s="1104"/>
      <c r="G15" s="1104"/>
      <c r="H15" s="1099"/>
      <c r="I15" s="1099"/>
      <c r="J15" s="1107"/>
    </row>
    <row r="16" spans="1:12" ht="19.5" customHeight="1">
      <c r="A16" s="759"/>
      <c r="B16" s="759"/>
      <c r="C16" s="759"/>
      <c r="D16" s="759"/>
      <c r="E16" s="759"/>
      <c r="F16" s="759"/>
      <c r="G16" s="759"/>
      <c r="H16" s="759"/>
      <c r="I16" s="759"/>
      <c r="J16" s="759"/>
    </row>
    <row r="17" spans="1:231" ht="19.5" customHeight="1">
      <c r="A17" s="759"/>
      <c r="B17" s="759"/>
      <c r="C17" s="759"/>
      <c r="D17" s="759"/>
      <c r="E17" s="759"/>
      <c r="F17" s="759"/>
      <c r="G17" s="759"/>
      <c r="H17" s="759"/>
      <c r="I17" s="759"/>
      <c r="J17" s="759"/>
    </row>
    <row r="18" spans="1:231" ht="19.5" customHeight="1">
      <c r="A18" s="926" t="s">
        <v>1564</v>
      </c>
      <c r="B18" s="579"/>
      <c r="C18" s="579"/>
      <c r="D18" s="579"/>
      <c r="E18" s="579"/>
      <c r="F18" s="579"/>
      <c r="G18" s="579"/>
      <c r="H18" s="579"/>
      <c r="I18" s="579"/>
      <c r="J18" s="579"/>
    </row>
    <row r="19" spans="1:231" ht="19.5" customHeight="1">
      <c r="A19" s="926"/>
      <c r="B19" s="579"/>
      <c r="C19" s="579"/>
      <c r="D19" s="579"/>
      <c r="E19" s="579"/>
      <c r="F19" s="579"/>
      <c r="G19" s="579"/>
      <c r="H19" s="579"/>
      <c r="I19" s="579"/>
      <c r="J19" s="579"/>
    </row>
    <row r="20" spans="1:231" ht="19.5" customHeight="1">
      <c r="A20" s="924"/>
      <c r="B20" s="759"/>
      <c r="C20" s="759"/>
      <c r="D20" s="759"/>
      <c r="E20" s="759"/>
      <c r="F20" s="759"/>
      <c r="G20" s="759"/>
      <c r="H20" s="759"/>
      <c r="I20" s="759"/>
      <c r="J20" s="759"/>
    </row>
    <row r="21" spans="1:231" ht="19.5" customHeight="1">
      <c r="A21" s="926" t="s">
        <v>261</v>
      </c>
      <c r="B21" s="579"/>
      <c r="C21" s="579"/>
      <c r="D21" s="579"/>
      <c r="E21" s="579"/>
      <c r="F21" s="579"/>
      <c r="G21" s="579"/>
      <c r="H21" s="579"/>
      <c r="I21" s="579"/>
      <c r="J21" s="579"/>
    </row>
    <row r="22" spans="1:231" ht="19.5" customHeight="1">
      <c r="A22" s="759"/>
      <c r="B22" s="759"/>
      <c r="C22" s="759"/>
      <c r="D22" s="759"/>
      <c r="E22" s="759"/>
      <c r="F22" s="759"/>
      <c r="G22" s="759"/>
      <c r="H22" s="759"/>
      <c r="I22" s="759"/>
      <c r="J22" s="759"/>
    </row>
    <row r="23" spans="1:231" ht="19.5" customHeight="1">
      <c r="A23" s="759"/>
      <c r="B23" s="759"/>
      <c r="C23" s="759"/>
      <c r="D23" s="759"/>
      <c r="E23" s="759"/>
      <c r="F23" s="759"/>
      <c r="H23" s="759"/>
      <c r="I23" s="759"/>
      <c r="J23" s="759"/>
    </row>
    <row r="24" spans="1:231" ht="19.5" customHeight="1">
      <c r="A24" s="759" t="s">
        <v>1565</v>
      </c>
      <c r="B24" s="580">
        <v>1000</v>
      </c>
      <c r="C24" s="596">
        <v>768047</v>
      </c>
      <c r="D24" s="596">
        <v>780800</v>
      </c>
      <c r="E24" s="596">
        <v>746456</v>
      </c>
      <c r="F24" s="596">
        <v>765353</v>
      </c>
      <c r="G24" s="596">
        <v>747102.5</v>
      </c>
      <c r="H24" s="597">
        <v>-1.6333247950819754</v>
      </c>
      <c r="I24" s="597">
        <v>2.8924678748647068</v>
      </c>
      <c r="J24" s="597">
        <v>2.4428374955243868</v>
      </c>
    </row>
    <row r="25" spans="1:231" ht="19.5" customHeight="1">
      <c r="A25" s="759"/>
      <c r="B25" s="396"/>
      <c r="C25" s="581" t="s">
        <v>861</v>
      </c>
      <c r="D25" s="581" t="s">
        <v>861</v>
      </c>
      <c r="E25" s="581" t="s">
        <v>861</v>
      </c>
      <c r="F25" s="585" t="s">
        <v>861</v>
      </c>
      <c r="G25" s="581" t="s">
        <v>861</v>
      </c>
      <c r="H25" s="597"/>
      <c r="I25" s="597"/>
      <c r="J25" s="597"/>
    </row>
    <row r="26" spans="1:231" ht="19.5" customHeight="1">
      <c r="A26" s="759" t="s">
        <v>159</v>
      </c>
      <c r="B26" s="582" t="s">
        <v>876</v>
      </c>
      <c r="C26" s="583">
        <v>239215</v>
      </c>
      <c r="D26" s="583">
        <v>254457</v>
      </c>
      <c r="E26" s="583">
        <v>236956</v>
      </c>
      <c r="F26" s="583">
        <v>947077</v>
      </c>
      <c r="G26" s="583">
        <v>920945</v>
      </c>
      <c r="H26" s="597">
        <v>-5.9900100999383028</v>
      </c>
      <c r="I26" s="597">
        <v>0.95334154864194431</v>
      </c>
      <c r="J26" s="597">
        <v>2.8375201559267964</v>
      </c>
    </row>
    <row r="27" spans="1:231" ht="19.5" customHeight="1">
      <c r="A27" s="759"/>
      <c r="B27" s="396"/>
      <c r="C27" s="581" t="s">
        <v>861</v>
      </c>
      <c r="D27" s="581" t="s">
        <v>861</v>
      </c>
      <c r="E27" s="581" t="s">
        <v>861</v>
      </c>
      <c r="F27" s="585" t="s">
        <v>861</v>
      </c>
      <c r="G27" s="581" t="s">
        <v>861</v>
      </c>
      <c r="H27" s="597"/>
      <c r="I27" s="597"/>
      <c r="J27" s="597"/>
    </row>
    <row r="28" spans="1:231" ht="19.5" customHeight="1">
      <c r="A28" s="759" t="s">
        <v>1483</v>
      </c>
      <c r="B28" s="584" t="s">
        <v>372</v>
      </c>
      <c r="C28" s="598">
        <v>34882551</v>
      </c>
      <c r="D28" s="598">
        <v>30477860</v>
      </c>
      <c r="E28" s="598">
        <v>33209440</v>
      </c>
      <c r="F28" s="598">
        <v>112845768</v>
      </c>
      <c r="G28" s="598">
        <v>106384982</v>
      </c>
      <c r="H28" s="597">
        <v>14.452100639611842</v>
      </c>
      <c r="I28" s="597">
        <v>5.0380584556680219</v>
      </c>
      <c r="J28" s="597">
        <v>6.0730244800906235</v>
      </c>
    </row>
    <row r="29" spans="1:231" ht="19.5" customHeight="1">
      <c r="A29" s="759"/>
      <c r="B29" s="584"/>
      <c r="C29" s="598"/>
      <c r="D29" s="598"/>
      <c r="E29" s="598"/>
      <c r="F29" s="598"/>
      <c r="G29" s="598"/>
      <c r="H29" s="597"/>
      <c r="I29" s="597"/>
      <c r="J29" s="597"/>
    </row>
    <row r="30" spans="1:231" ht="19.5" customHeight="1">
      <c r="A30" s="759"/>
      <c r="B30" s="584"/>
      <c r="C30" s="598"/>
      <c r="D30" s="598"/>
      <c r="E30" s="598"/>
      <c r="F30" s="598"/>
      <c r="G30" s="598"/>
      <c r="H30" s="597"/>
      <c r="I30" s="597"/>
      <c r="J30" s="597"/>
    </row>
    <row r="31" spans="1:231" ht="19.5" customHeight="1">
      <c r="A31" s="759"/>
      <c r="B31" s="759"/>
      <c r="C31" s="759"/>
      <c r="D31" s="759"/>
      <c r="E31" s="581"/>
      <c r="F31" s="585"/>
      <c r="G31" s="581"/>
      <c r="H31" s="597"/>
      <c r="I31" s="597"/>
      <c r="J31" s="597"/>
    </row>
    <row r="32" spans="1:231" ht="19.5" customHeight="1">
      <c r="A32" s="926" t="s">
        <v>1566</v>
      </c>
      <c r="B32" s="579"/>
      <c r="C32" s="579"/>
      <c r="D32" s="579"/>
      <c r="E32" s="579"/>
      <c r="F32" s="579"/>
      <c r="G32" s="579"/>
      <c r="H32" s="579"/>
      <c r="I32" s="579"/>
      <c r="J32" s="579"/>
      <c r="K32" s="599"/>
      <c r="L32" s="599"/>
      <c r="M32" s="599"/>
      <c r="N32" s="599"/>
      <c r="O32" s="599"/>
      <c r="P32" s="599"/>
      <c r="Q32" s="599"/>
      <c r="R32" s="599"/>
      <c r="S32" s="599"/>
      <c r="T32" s="599"/>
      <c r="U32" s="599"/>
      <c r="V32" s="599"/>
      <c r="W32" s="599"/>
      <c r="X32" s="599"/>
      <c r="Y32" s="599"/>
      <c r="Z32" s="599"/>
      <c r="AA32" s="599"/>
      <c r="AB32" s="599"/>
      <c r="AC32" s="599"/>
      <c r="AD32" s="599"/>
      <c r="AE32" s="599"/>
      <c r="AF32" s="599"/>
      <c r="AG32" s="599"/>
      <c r="AH32" s="599"/>
      <c r="AI32" s="599"/>
      <c r="AJ32" s="599"/>
      <c r="AK32" s="599"/>
      <c r="AL32" s="599"/>
      <c r="AM32" s="599"/>
      <c r="AN32" s="599"/>
      <c r="AO32" s="599"/>
      <c r="AP32" s="599"/>
      <c r="AQ32" s="599"/>
      <c r="AR32" s="599"/>
      <c r="AS32" s="599"/>
      <c r="AT32" s="599"/>
      <c r="AU32" s="599"/>
      <c r="AV32" s="599"/>
      <c r="AW32" s="599"/>
      <c r="AX32" s="599"/>
      <c r="AY32" s="599"/>
      <c r="AZ32" s="599"/>
      <c r="BA32" s="599"/>
      <c r="BB32" s="599"/>
      <c r="BC32" s="599"/>
      <c r="BD32" s="599"/>
      <c r="BE32" s="599"/>
      <c r="BF32" s="599"/>
      <c r="BG32" s="599"/>
      <c r="BH32" s="599"/>
      <c r="BI32" s="599"/>
      <c r="BJ32" s="599"/>
      <c r="BK32" s="599"/>
      <c r="BL32" s="599"/>
      <c r="BM32" s="599"/>
      <c r="BN32" s="599"/>
      <c r="BO32" s="599"/>
      <c r="BP32" s="599"/>
      <c r="BQ32" s="599"/>
      <c r="BR32" s="599"/>
      <c r="BS32" s="599"/>
      <c r="BT32" s="599"/>
      <c r="BU32" s="599"/>
      <c r="BV32" s="599"/>
      <c r="BW32" s="599"/>
      <c r="BX32" s="599"/>
      <c r="BY32" s="599"/>
      <c r="BZ32" s="599"/>
      <c r="CA32" s="599"/>
      <c r="CB32" s="599"/>
      <c r="CC32" s="599"/>
      <c r="CD32" s="599"/>
      <c r="CE32" s="599"/>
      <c r="CF32" s="599"/>
      <c r="CG32" s="599"/>
      <c r="CH32" s="599"/>
      <c r="CI32" s="599"/>
      <c r="CJ32" s="599"/>
      <c r="CK32" s="599"/>
      <c r="CL32" s="599"/>
      <c r="CM32" s="599"/>
      <c r="CN32" s="599"/>
      <c r="CO32" s="599"/>
      <c r="CP32" s="599"/>
      <c r="CQ32" s="599"/>
      <c r="CR32" s="599"/>
      <c r="CS32" s="599"/>
      <c r="CT32" s="599"/>
      <c r="CU32" s="599"/>
      <c r="CV32" s="599"/>
      <c r="CW32" s="599"/>
      <c r="CX32" s="599"/>
      <c r="CY32" s="599"/>
      <c r="CZ32" s="599"/>
      <c r="DA32" s="599"/>
      <c r="DB32" s="599"/>
      <c r="DC32" s="599"/>
      <c r="DD32" s="599"/>
      <c r="DE32" s="599"/>
      <c r="DF32" s="599"/>
      <c r="DG32" s="599"/>
      <c r="DH32" s="599"/>
      <c r="DI32" s="599"/>
      <c r="DJ32" s="599"/>
      <c r="DK32" s="599"/>
      <c r="DL32" s="599"/>
      <c r="DM32" s="599"/>
      <c r="DN32" s="599"/>
      <c r="DO32" s="599"/>
      <c r="DP32" s="599"/>
      <c r="DQ32" s="599"/>
      <c r="DR32" s="599"/>
      <c r="DS32" s="599"/>
      <c r="DT32" s="599"/>
      <c r="DU32" s="599"/>
      <c r="DV32" s="599"/>
      <c r="DW32" s="599"/>
      <c r="DX32" s="599"/>
      <c r="DY32" s="599"/>
      <c r="DZ32" s="599"/>
      <c r="EA32" s="599"/>
      <c r="EB32" s="599"/>
      <c r="EC32" s="599"/>
      <c r="ED32" s="599"/>
      <c r="EE32" s="599"/>
      <c r="EF32" s="599"/>
      <c r="EG32" s="599"/>
      <c r="EH32" s="599"/>
      <c r="EI32" s="599"/>
      <c r="EJ32" s="599"/>
      <c r="EK32" s="599"/>
      <c r="EL32" s="599"/>
      <c r="EM32" s="599"/>
      <c r="EN32" s="599"/>
      <c r="EO32" s="599"/>
      <c r="EP32" s="599"/>
      <c r="EQ32" s="599"/>
      <c r="ER32" s="599"/>
      <c r="ES32" s="599"/>
      <c r="ET32" s="599"/>
      <c r="EU32" s="599"/>
      <c r="EV32" s="599"/>
      <c r="EW32" s="599"/>
      <c r="EX32" s="599"/>
      <c r="EY32" s="599"/>
      <c r="EZ32" s="599"/>
      <c r="FA32" s="599"/>
      <c r="FB32" s="599"/>
      <c r="FC32" s="599"/>
      <c r="FD32" s="599"/>
      <c r="FE32" s="599"/>
      <c r="FF32" s="599"/>
      <c r="FG32" s="599"/>
      <c r="FH32" s="599"/>
      <c r="FI32" s="599"/>
      <c r="FJ32" s="599"/>
      <c r="FK32" s="599"/>
      <c r="FL32" s="599"/>
      <c r="FM32" s="599"/>
      <c r="FN32" s="599"/>
      <c r="FO32" s="599"/>
      <c r="FP32" s="599"/>
      <c r="FQ32" s="599"/>
      <c r="FR32" s="599"/>
      <c r="FS32" s="599"/>
      <c r="FT32" s="599"/>
      <c r="FU32" s="599"/>
      <c r="FV32" s="599"/>
      <c r="FW32" s="599"/>
      <c r="FX32" s="599"/>
      <c r="FY32" s="599"/>
      <c r="FZ32" s="599"/>
      <c r="GA32" s="599"/>
      <c r="GB32" s="599"/>
      <c r="GC32" s="599"/>
      <c r="GD32" s="599"/>
      <c r="GE32" s="599"/>
      <c r="GF32" s="599"/>
      <c r="GG32" s="599"/>
      <c r="GH32" s="599"/>
      <c r="GI32" s="599"/>
      <c r="GJ32" s="599"/>
      <c r="GK32" s="599"/>
      <c r="GL32" s="599"/>
      <c r="GM32" s="599"/>
      <c r="GN32" s="599"/>
      <c r="GO32" s="599"/>
      <c r="GP32" s="599"/>
      <c r="GQ32" s="599"/>
      <c r="GR32" s="599"/>
      <c r="GS32" s="599"/>
      <c r="GT32" s="599"/>
      <c r="GU32" s="599"/>
      <c r="GV32" s="599"/>
      <c r="GW32" s="599"/>
      <c r="GX32" s="599"/>
      <c r="GY32" s="599"/>
      <c r="GZ32" s="599"/>
      <c r="HA32" s="599"/>
      <c r="HB32" s="599"/>
      <c r="HC32" s="599"/>
      <c r="HD32" s="599"/>
      <c r="HE32" s="599"/>
      <c r="HF32" s="599"/>
      <c r="HG32" s="599"/>
      <c r="HH32" s="599"/>
      <c r="HI32" s="599"/>
      <c r="HJ32" s="599"/>
      <c r="HK32" s="599"/>
      <c r="HL32" s="599"/>
      <c r="HM32" s="599"/>
      <c r="HN32" s="599"/>
      <c r="HO32" s="599"/>
      <c r="HP32" s="599"/>
      <c r="HQ32" s="599"/>
      <c r="HR32" s="599"/>
      <c r="HS32" s="599"/>
      <c r="HT32" s="599"/>
      <c r="HU32" s="599"/>
      <c r="HV32" s="599"/>
      <c r="HW32" s="599"/>
    </row>
    <row r="33" spans="1:10" ht="19.5" customHeight="1">
      <c r="A33" s="579"/>
      <c r="B33" s="579"/>
      <c r="C33" s="579"/>
      <c r="D33" s="579"/>
      <c r="E33" s="600"/>
      <c r="F33" s="586"/>
      <c r="G33" s="600"/>
      <c r="H33" s="597"/>
      <c r="I33" s="597"/>
      <c r="J33" s="597"/>
    </row>
    <row r="34" spans="1:10" ht="19.5" customHeight="1">
      <c r="A34" s="759"/>
      <c r="B34" s="759"/>
      <c r="C34" s="759"/>
      <c r="D34" s="759"/>
      <c r="F34" s="585"/>
      <c r="H34" s="597"/>
      <c r="I34" s="597"/>
      <c r="J34" s="597"/>
    </row>
    <row r="35" spans="1:10" ht="19.5" customHeight="1">
      <c r="A35" s="759" t="s">
        <v>1565</v>
      </c>
      <c r="B35" s="580">
        <v>1000</v>
      </c>
      <c r="C35" s="596">
        <v>418374</v>
      </c>
      <c r="D35" s="596">
        <v>427273</v>
      </c>
      <c r="E35" s="596">
        <v>406899</v>
      </c>
      <c r="F35" s="596">
        <v>417236</v>
      </c>
      <c r="G35" s="596">
        <v>406132</v>
      </c>
      <c r="H35" s="597">
        <v>-2.0827433514404134</v>
      </c>
      <c r="I35" s="597">
        <v>2.8201101501846892</v>
      </c>
      <c r="J35" s="597">
        <v>2.7340864546502104</v>
      </c>
    </row>
    <row r="36" spans="1:10" ht="19.5" customHeight="1">
      <c r="A36" s="759"/>
      <c r="B36" s="396"/>
      <c r="C36" s="581"/>
      <c r="D36" s="581"/>
      <c r="E36" s="581"/>
      <c r="F36" s="585"/>
      <c r="G36" s="581"/>
      <c r="H36" s="597"/>
      <c r="I36" s="597"/>
      <c r="J36" s="597"/>
    </row>
    <row r="37" spans="1:10" ht="19.5" customHeight="1">
      <c r="A37" s="759" t="s">
        <v>159</v>
      </c>
      <c r="B37" s="582" t="s">
        <v>876</v>
      </c>
      <c r="C37" s="583">
        <v>129408</v>
      </c>
      <c r="D37" s="583">
        <v>142783</v>
      </c>
      <c r="E37" s="583">
        <v>128820</v>
      </c>
      <c r="F37" s="583">
        <v>511508</v>
      </c>
      <c r="G37" s="583">
        <v>494348</v>
      </c>
      <c r="H37" s="597">
        <v>-9.3673616607019028</v>
      </c>
      <c r="I37" s="597">
        <v>0.45645086166743454</v>
      </c>
      <c r="J37" s="597">
        <v>3.4712388843486792</v>
      </c>
    </row>
    <row r="38" spans="1:10" ht="19.5" customHeight="1">
      <c r="A38" s="759"/>
      <c r="B38" s="396"/>
      <c r="C38" s="581"/>
      <c r="D38" s="581"/>
      <c r="E38" s="581"/>
      <c r="F38" s="585"/>
      <c r="G38" s="581"/>
      <c r="H38" s="597"/>
      <c r="I38" s="597"/>
      <c r="J38" s="597"/>
    </row>
    <row r="39" spans="1:10" ht="19.5" customHeight="1">
      <c r="A39" s="759" t="s">
        <v>1483</v>
      </c>
      <c r="B39" s="584" t="s">
        <v>372</v>
      </c>
      <c r="C39" s="598">
        <v>21594246</v>
      </c>
      <c r="D39" s="598">
        <v>19924140</v>
      </c>
      <c r="E39" s="598">
        <v>20280881</v>
      </c>
      <c r="F39" s="598">
        <v>70892599</v>
      </c>
      <c r="G39" s="598">
        <v>65963449</v>
      </c>
      <c r="H39" s="597">
        <v>8.3823241555218857</v>
      </c>
      <c r="I39" s="597">
        <v>6.4758774532526502</v>
      </c>
      <c r="J39" s="597">
        <v>7.472547410309005</v>
      </c>
    </row>
    <row r="40" spans="1:10" ht="19.5" customHeight="1">
      <c r="A40" s="759"/>
      <c r="B40" s="584"/>
      <c r="C40" s="584"/>
      <c r="D40" s="584"/>
      <c r="E40" s="585"/>
      <c r="F40" s="585"/>
      <c r="G40" s="585"/>
      <c r="H40" s="597"/>
      <c r="I40" s="597"/>
      <c r="J40" s="597"/>
    </row>
    <row r="41" spans="1:10" ht="19.5" customHeight="1">
      <c r="A41" s="759"/>
      <c r="B41" s="584"/>
      <c r="C41" s="584"/>
      <c r="D41" s="584"/>
      <c r="E41" s="585"/>
      <c r="F41" s="585"/>
      <c r="G41" s="585"/>
      <c r="H41" s="597"/>
      <c r="I41" s="597"/>
      <c r="J41" s="597"/>
    </row>
    <row r="42" spans="1:10" ht="19.5" customHeight="1">
      <c r="A42" s="759"/>
      <c r="B42" s="584"/>
      <c r="C42" s="584"/>
      <c r="D42" s="584"/>
      <c r="E42" s="585"/>
      <c r="F42" s="585"/>
      <c r="G42" s="585"/>
      <c r="H42" s="597"/>
      <c r="I42" s="597"/>
      <c r="J42" s="597"/>
    </row>
    <row r="43" spans="1:10" ht="19.5" customHeight="1">
      <c r="A43" s="926" t="s">
        <v>1567</v>
      </c>
      <c r="B43" s="579"/>
      <c r="C43" s="579"/>
      <c r="D43" s="579"/>
      <c r="E43" s="579"/>
      <c r="F43" s="579"/>
      <c r="G43" s="579"/>
      <c r="H43" s="579"/>
      <c r="I43" s="579"/>
      <c r="J43" s="579"/>
    </row>
    <row r="44" spans="1:10" ht="19.5" customHeight="1">
      <c r="A44" s="579"/>
      <c r="B44" s="579"/>
      <c r="C44" s="579"/>
      <c r="D44" s="579"/>
      <c r="E44" s="600"/>
      <c r="F44" s="586"/>
      <c r="G44" s="600"/>
      <c r="H44" s="597"/>
      <c r="I44" s="597"/>
      <c r="J44" s="597"/>
    </row>
    <row r="45" spans="1:10" ht="19.5" customHeight="1">
      <c r="A45" s="759"/>
      <c r="B45" s="759"/>
      <c r="C45" s="759"/>
      <c r="D45" s="759"/>
      <c r="F45" s="585"/>
      <c r="H45" s="597"/>
      <c r="I45" s="597"/>
      <c r="J45" s="597"/>
    </row>
    <row r="46" spans="1:10" ht="19.5" customHeight="1">
      <c r="A46" s="759" t="s">
        <v>1565</v>
      </c>
      <c r="B46" s="580">
        <v>1000</v>
      </c>
      <c r="C46" s="596">
        <v>349673</v>
      </c>
      <c r="D46" s="596">
        <v>353527</v>
      </c>
      <c r="E46" s="596">
        <v>339557</v>
      </c>
      <c r="F46" s="596">
        <v>348117</v>
      </c>
      <c r="G46" s="596">
        <v>340970.5</v>
      </c>
      <c r="H46" s="597">
        <v>-1.0901571874284031</v>
      </c>
      <c r="I46" s="597">
        <v>2.9791758084798659</v>
      </c>
      <c r="J46" s="597">
        <v>2.0959291199678489</v>
      </c>
    </row>
    <row r="47" spans="1:10" ht="19.5" customHeight="1">
      <c r="A47" s="759"/>
      <c r="B47" s="396"/>
      <c r="C47" s="581" t="s">
        <v>861</v>
      </c>
      <c r="D47" s="581" t="s">
        <v>861</v>
      </c>
      <c r="E47" s="581" t="s">
        <v>861</v>
      </c>
      <c r="F47" s="585" t="s">
        <v>861</v>
      </c>
      <c r="G47" s="581" t="s">
        <v>861</v>
      </c>
      <c r="H47" s="597"/>
      <c r="I47" s="597"/>
      <c r="J47" s="597"/>
    </row>
    <row r="48" spans="1:10" ht="19.5" customHeight="1">
      <c r="A48" s="759" t="s">
        <v>159</v>
      </c>
      <c r="B48" s="582" t="s">
        <v>876</v>
      </c>
      <c r="C48" s="583">
        <v>109807</v>
      </c>
      <c r="D48" s="583">
        <v>111674</v>
      </c>
      <c r="E48" s="583">
        <v>108136</v>
      </c>
      <c r="F48" s="583">
        <v>435569</v>
      </c>
      <c r="G48" s="583">
        <v>426597</v>
      </c>
      <c r="H48" s="597">
        <v>-1.6718305066532935</v>
      </c>
      <c r="I48" s="597">
        <v>1.5452763187097815</v>
      </c>
      <c r="J48" s="597">
        <v>2.1031559059252629</v>
      </c>
    </row>
    <row r="49" spans="1:10" ht="19.5" customHeight="1">
      <c r="A49" s="759"/>
      <c r="B49" s="396"/>
      <c r="C49" s="581" t="s">
        <v>861</v>
      </c>
      <c r="D49" s="581" t="s">
        <v>861</v>
      </c>
      <c r="E49" s="581" t="s">
        <v>861</v>
      </c>
      <c r="F49" s="585" t="s">
        <v>861</v>
      </c>
      <c r="G49" s="581" t="s">
        <v>861</v>
      </c>
      <c r="H49" s="597"/>
      <c r="I49" s="597"/>
      <c r="J49" s="597"/>
    </row>
    <row r="50" spans="1:10" ht="19.5" customHeight="1">
      <c r="A50" s="759" t="s">
        <v>1483</v>
      </c>
      <c r="B50" s="584" t="s">
        <v>372</v>
      </c>
      <c r="C50" s="598">
        <v>13288305</v>
      </c>
      <c r="D50" s="598">
        <v>10553720</v>
      </c>
      <c r="E50" s="598">
        <v>12928559</v>
      </c>
      <c r="F50" s="598">
        <v>41953169</v>
      </c>
      <c r="G50" s="598">
        <v>40421533</v>
      </c>
      <c r="H50" s="597">
        <v>25.911100540851947</v>
      </c>
      <c r="I50" s="597">
        <v>2.7825684208116428</v>
      </c>
      <c r="J50" s="597">
        <v>3.7891586150381613</v>
      </c>
    </row>
    <row r="51" spans="1:10" ht="19.5" customHeight="1">
      <c r="A51" s="759"/>
      <c r="B51" s="584"/>
      <c r="C51" s="598"/>
      <c r="D51" s="598"/>
      <c r="E51" s="598"/>
      <c r="F51" s="598"/>
      <c r="G51" s="598"/>
      <c r="H51" s="597"/>
      <c r="I51" s="597"/>
      <c r="J51" s="597"/>
    </row>
    <row r="52" spans="1:10" ht="19.5" customHeight="1">
      <c r="A52" s="759" t="s">
        <v>262</v>
      </c>
      <c r="B52" s="759"/>
      <c r="C52" s="759"/>
      <c r="D52" s="759"/>
      <c r="E52" s="759"/>
      <c r="F52" s="601"/>
      <c r="H52" s="759"/>
      <c r="I52" s="602"/>
      <c r="J52" s="602"/>
    </row>
    <row r="53" spans="1:10" ht="19.5" customHeight="1">
      <c r="A53" s="759" t="s">
        <v>1568</v>
      </c>
      <c r="B53" s="759"/>
      <c r="C53" s="759"/>
      <c r="D53" s="759"/>
      <c r="E53" s="759"/>
      <c r="F53" s="601"/>
      <c r="G53" s="581"/>
      <c r="H53" s="603"/>
      <c r="I53" s="602"/>
      <c r="J53" s="602"/>
    </row>
    <row r="54" spans="1:10" ht="19.5" customHeight="1">
      <c r="A54" s="759" t="s">
        <v>1569</v>
      </c>
      <c r="B54" s="759"/>
      <c r="C54" s="759"/>
      <c r="D54" s="759"/>
      <c r="E54" s="759"/>
      <c r="F54" s="601"/>
      <c r="H54" s="759"/>
      <c r="I54" s="602"/>
      <c r="J54" s="602"/>
    </row>
    <row r="55" spans="1:10" ht="19.5" customHeight="1">
      <c r="A55" s="759" t="s">
        <v>1570</v>
      </c>
      <c r="B55" s="759"/>
      <c r="C55" s="759"/>
      <c r="D55" s="759"/>
      <c r="E55" s="759"/>
      <c r="F55" s="601"/>
      <c r="H55" s="759"/>
      <c r="I55" s="602"/>
      <c r="J55" s="602"/>
    </row>
    <row r="56" spans="1:10" ht="19.5" customHeight="1">
      <c r="A56" s="759" t="s">
        <v>1571</v>
      </c>
      <c r="B56" s="759"/>
      <c r="C56" s="759"/>
      <c r="D56" s="759"/>
      <c r="E56" s="759"/>
      <c r="F56" s="601"/>
      <c r="H56" s="759"/>
      <c r="I56" s="602"/>
      <c r="J56" s="602"/>
    </row>
    <row r="57" spans="1:10" ht="45.95" customHeight="1">
      <c r="A57" s="759" t="s">
        <v>1778</v>
      </c>
      <c r="B57" s="759"/>
      <c r="C57" s="759"/>
      <c r="D57" s="759"/>
      <c r="E57" s="759"/>
      <c r="F57" s="601"/>
      <c r="H57" s="759"/>
      <c r="I57" s="602"/>
      <c r="J57" s="60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71"/>
    <col min="3" max="3" width="11.42578125" style="51" customWidth="1"/>
    <col min="4" max="16384" width="11.42578125" style="971"/>
  </cols>
  <sheetData>
    <row r="1" spans="1:7" s="994" customFormat="1" ht="15" customHeight="1">
      <c r="A1" s="1030" t="s">
        <v>1830</v>
      </c>
      <c r="C1" s="51"/>
    </row>
    <row r="2" spans="1:7" ht="30" customHeight="1">
      <c r="A2" s="1110" t="s">
        <v>813</v>
      </c>
      <c r="B2" s="1110"/>
      <c r="C2" s="1110"/>
      <c r="D2" s="1110"/>
      <c r="E2" s="1110"/>
      <c r="F2" s="1110"/>
      <c r="G2" s="1110"/>
    </row>
    <row r="59" spans="1:8">
      <c r="A59" s="480" t="s">
        <v>1778</v>
      </c>
      <c r="B59" s="480"/>
      <c r="C59" s="480"/>
      <c r="D59" s="480"/>
      <c r="E59" s="480"/>
      <c r="F59" s="480"/>
      <c r="G59" s="480"/>
      <c r="H59" s="48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71"/>
    <col min="3" max="3" width="11.42578125" style="51" customWidth="1"/>
    <col min="4" max="16384" width="11.42578125" style="971"/>
  </cols>
  <sheetData>
    <row r="1" spans="1:7" s="994" customFormat="1" ht="15" customHeight="1">
      <c r="A1" s="1030" t="s">
        <v>1830</v>
      </c>
      <c r="C1" s="51"/>
    </row>
    <row r="2" spans="1:7" ht="30" customHeight="1">
      <c r="A2" s="1110" t="s">
        <v>813</v>
      </c>
      <c r="B2" s="1110"/>
      <c r="C2" s="1110"/>
      <c r="D2" s="1110"/>
      <c r="E2" s="1110"/>
      <c r="F2" s="1110"/>
      <c r="G2" s="1110"/>
    </row>
    <row r="59" spans="1:7">
      <c r="A59" s="481" t="s">
        <v>1778</v>
      </c>
      <c r="B59" s="480"/>
      <c r="C59" s="480"/>
      <c r="D59" s="480"/>
      <c r="E59" s="480"/>
      <c r="F59" s="480"/>
      <c r="G59" s="4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21"/>
    <col min="3" max="3" width="11.42578125" style="51"/>
    <col min="4" max="16384" width="11.42578125" style="821"/>
  </cols>
  <sheetData>
    <row r="1" spans="1:7" s="994" customFormat="1" ht="15" customHeight="1">
      <c r="A1" s="1030" t="s">
        <v>1830</v>
      </c>
      <c r="C1" s="51"/>
    </row>
    <row r="2" spans="1:7" ht="14.25">
      <c r="A2" s="1111" t="s">
        <v>780</v>
      </c>
      <c r="B2" s="1111"/>
      <c r="C2" s="1111"/>
      <c r="D2" s="1111"/>
      <c r="E2" s="1111"/>
      <c r="F2" s="1111"/>
      <c r="G2" s="1111"/>
    </row>
    <row r="59" spans="1:7" ht="20.100000000000001" customHeight="1">
      <c r="A59" s="1112" t="s">
        <v>1778</v>
      </c>
      <c r="B59" s="1112"/>
      <c r="C59" s="1112"/>
      <c r="D59" s="1112"/>
      <c r="E59" s="1112"/>
      <c r="F59" s="1112"/>
      <c r="G59" s="4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21"/>
    <col min="3" max="3" width="11.42578125" style="51"/>
    <col min="4" max="16384" width="11.42578125" style="821"/>
  </cols>
  <sheetData>
    <row r="1" spans="1:7" s="994" customFormat="1" ht="15" customHeight="1">
      <c r="A1" s="1030" t="s">
        <v>1830</v>
      </c>
      <c r="C1" s="51"/>
    </row>
    <row r="2" spans="1:7" ht="14.25">
      <c r="A2" s="1111" t="s">
        <v>780</v>
      </c>
      <c r="B2" s="1111"/>
      <c r="C2" s="1111"/>
      <c r="D2" s="1111"/>
      <c r="E2" s="1111"/>
      <c r="F2" s="1111"/>
      <c r="G2" s="1111"/>
    </row>
    <row r="59" spans="1:7" ht="20.100000000000001" customHeight="1">
      <c r="A59" s="1112" t="s">
        <v>1778</v>
      </c>
      <c r="B59" s="1112"/>
      <c r="C59" s="1112"/>
      <c r="D59" s="1112"/>
      <c r="E59" s="1112"/>
      <c r="F59" s="1112"/>
      <c r="G59" s="4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69"/>
    <col min="3" max="3" width="11.42578125" style="51"/>
    <col min="4" max="16384" width="11.42578125" style="869"/>
  </cols>
  <sheetData>
    <row r="1" spans="1:7" s="994" customFormat="1" ht="15" customHeight="1">
      <c r="A1" s="1030" t="s">
        <v>1830</v>
      </c>
      <c r="C1" s="51"/>
    </row>
    <row r="2" spans="1:7" ht="14.25">
      <c r="A2" s="1111" t="s">
        <v>694</v>
      </c>
      <c r="B2" s="1111"/>
      <c r="C2" s="1111"/>
      <c r="D2" s="1111"/>
      <c r="E2" s="1111"/>
      <c r="F2" s="1111"/>
      <c r="G2" s="1111"/>
    </row>
    <row r="59" spans="1:7" ht="15">
      <c r="A59" s="1112" t="s">
        <v>1778</v>
      </c>
      <c r="B59" s="1112"/>
      <c r="C59" s="1112"/>
      <c r="D59" s="1112"/>
      <c r="E59" s="1112"/>
      <c r="F59" s="1112"/>
      <c r="G59" s="4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94" customFormat="1" ht="15" customHeight="1">
      <c r="A1" s="1030" t="s">
        <v>1830</v>
      </c>
    </row>
    <row r="2" spans="1:22" ht="15">
      <c r="A2" s="28" t="s">
        <v>896</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582</v>
      </c>
      <c r="B4" s="29"/>
      <c r="C4" s="29"/>
      <c r="D4" s="29"/>
      <c r="E4" s="29"/>
      <c r="F4" s="29"/>
      <c r="G4" s="29"/>
      <c r="H4" s="29"/>
      <c r="I4" s="29"/>
      <c r="J4" s="29"/>
      <c r="K4" s="29"/>
      <c r="L4" s="29"/>
      <c r="M4" s="29"/>
      <c r="N4" s="29"/>
      <c r="O4" s="29"/>
      <c r="P4" s="29"/>
      <c r="Q4" s="29"/>
      <c r="R4" s="29"/>
      <c r="S4" s="29"/>
      <c r="T4" s="29"/>
      <c r="U4" s="29"/>
      <c r="V4" s="29"/>
    </row>
    <row r="5" spans="1:22" ht="15" customHeight="1">
      <c r="A5" s="28" t="s">
        <v>406</v>
      </c>
      <c r="B5" s="29"/>
      <c r="C5" s="29"/>
      <c r="D5" s="29"/>
      <c r="E5" s="29"/>
      <c r="F5" s="29"/>
      <c r="G5" s="29"/>
      <c r="H5" s="29"/>
      <c r="I5" s="29"/>
      <c r="J5" s="29"/>
      <c r="K5" s="29"/>
      <c r="L5" s="29"/>
      <c r="M5" s="29"/>
      <c r="N5" s="29"/>
      <c r="O5" s="29"/>
      <c r="P5" s="29"/>
      <c r="Q5" s="29"/>
      <c r="R5" s="29"/>
      <c r="S5" s="29"/>
      <c r="T5" s="29"/>
      <c r="U5" s="29"/>
      <c r="V5" s="29"/>
    </row>
    <row r="6" spans="1:22" ht="15" customHeight="1">
      <c r="A6" s="28" t="s">
        <v>338</v>
      </c>
      <c r="B6" s="29"/>
      <c r="C6" s="29"/>
      <c r="D6" s="29"/>
      <c r="E6" s="29"/>
      <c r="F6" s="29"/>
      <c r="G6" s="29"/>
      <c r="H6" s="29"/>
      <c r="I6" s="29"/>
      <c r="J6" s="29"/>
      <c r="K6" s="29"/>
      <c r="L6" s="29"/>
      <c r="M6" s="29"/>
      <c r="N6" s="29"/>
      <c r="O6" s="29"/>
      <c r="P6" s="29"/>
      <c r="Q6" s="29"/>
      <c r="R6" s="29"/>
      <c r="S6" s="29"/>
      <c r="T6" s="29"/>
      <c r="U6" s="29"/>
      <c r="V6" s="29"/>
    </row>
    <row r="7" spans="1:22" ht="15" customHeight="1">
      <c r="A7" s="30" t="s">
        <v>583</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20" t="s">
        <v>584</v>
      </c>
      <c r="B9" s="1121"/>
      <c r="C9" s="1126" t="s">
        <v>585</v>
      </c>
      <c r="D9" s="1129"/>
      <c r="E9" s="1139" t="s">
        <v>1484</v>
      </c>
      <c r="F9" s="1140"/>
      <c r="G9" s="1140"/>
      <c r="H9" s="1140"/>
      <c r="I9" s="1140"/>
      <c r="J9" s="1140"/>
      <c r="K9" s="1140"/>
      <c r="L9" s="1140"/>
      <c r="M9" s="1140"/>
      <c r="N9" s="1140"/>
      <c r="O9" s="1140"/>
      <c r="P9" s="1140"/>
      <c r="Q9" s="1140"/>
      <c r="R9" s="1141"/>
      <c r="S9" s="1126"/>
      <c r="T9" s="1129"/>
      <c r="U9" s="1126"/>
      <c r="V9" s="1114"/>
    </row>
    <row r="10" spans="1:22" ht="5.0999999999999996" customHeight="1">
      <c r="A10" s="1122"/>
      <c r="B10" s="1123"/>
      <c r="C10" s="1127"/>
      <c r="D10" s="1138"/>
      <c r="E10" s="1142"/>
      <c r="F10" s="1122"/>
      <c r="G10" s="1122"/>
      <c r="H10" s="1122"/>
      <c r="I10" s="1122"/>
      <c r="J10" s="1122"/>
      <c r="K10" s="1122"/>
      <c r="L10" s="1122"/>
      <c r="M10" s="1122"/>
      <c r="N10" s="1122"/>
      <c r="O10" s="1122"/>
      <c r="P10" s="1122"/>
      <c r="Q10" s="1122"/>
      <c r="R10" s="1123"/>
      <c r="S10" s="1127" t="s">
        <v>586</v>
      </c>
      <c r="T10" s="1130"/>
      <c r="U10" s="1127" t="s">
        <v>586</v>
      </c>
      <c r="V10" s="1116"/>
    </row>
    <row r="11" spans="1:22" ht="5.0999999999999996" customHeight="1">
      <c r="A11" s="1122"/>
      <c r="B11" s="1123"/>
      <c r="C11" s="1127"/>
      <c r="D11" s="1130"/>
      <c r="E11" s="1143"/>
      <c r="F11" s="1124"/>
      <c r="G11" s="1124"/>
      <c r="H11" s="1124"/>
      <c r="I11" s="1124"/>
      <c r="J11" s="1124"/>
      <c r="K11" s="1124"/>
      <c r="L11" s="1124"/>
      <c r="M11" s="1124"/>
      <c r="N11" s="1124"/>
      <c r="O11" s="1124"/>
      <c r="P11" s="1124"/>
      <c r="Q11" s="1124"/>
      <c r="R11" s="1125"/>
      <c r="S11" s="1127"/>
      <c r="T11" s="1130"/>
      <c r="U11" s="1127"/>
      <c r="V11" s="1116"/>
    </row>
    <row r="12" spans="1:22" ht="5.0999999999999996" customHeight="1">
      <c r="A12" s="1122"/>
      <c r="B12" s="1123"/>
      <c r="C12" s="1127"/>
      <c r="D12" s="1130"/>
      <c r="E12" s="1126" t="s">
        <v>1194</v>
      </c>
      <c r="F12" s="1115"/>
      <c r="G12" s="1133"/>
      <c r="H12" s="1115"/>
      <c r="I12" s="1133"/>
      <c r="J12" s="1129"/>
      <c r="K12" s="1126" t="s">
        <v>1151</v>
      </c>
      <c r="L12" s="1114"/>
      <c r="M12" s="1114"/>
      <c r="N12" s="1114"/>
      <c r="O12" s="1114"/>
      <c r="P12" s="1114"/>
      <c r="Q12" s="1114"/>
      <c r="R12" s="1129"/>
      <c r="S12" s="1127"/>
      <c r="T12" s="1130"/>
      <c r="U12" s="1127"/>
      <c r="V12" s="1116"/>
    </row>
    <row r="13" spans="1:22" ht="5.0999999999999996" customHeight="1">
      <c r="A13" s="1122"/>
      <c r="B13" s="1123"/>
      <c r="C13" s="1127" t="s">
        <v>587</v>
      </c>
      <c r="D13" s="1130"/>
      <c r="E13" s="1127"/>
      <c r="F13" s="1117"/>
      <c r="G13" s="1134" t="s">
        <v>461</v>
      </c>
      <c r="H13" s="1117"/>
      <c r="I13" s="1134" t="s">
        <v>820</v>
      </c>
      <c r="J13" s="1130"/>
      <c r="K13" s="1127"/>
      <c r="L13" s="1116"/>
      <c r="M13" s="1116"/>
      <c r="N13" s="1116"/>
      <c r="O13" s="1116"/>
      <c r="P13" s="1116"/>
      <c r="Q13" s="1116"/>
      <c r="R13" s="1130"/>
      <c r="S13" s="1127" t="s">
        <v>821</v>
      </c>
      <c r="T13" s="1130"/>
      <c r="U13" s="1127" t="s">
        <v>822</v>
      </c>
      <c r="V13" s="1116"/>
    </row>
    <row r="14" spans="1:22" ht="5.0999999999999996" customHeight="1">
      <c r="A14" s="1122"/>
      <c r="B14" s="1123"/>
      <c r="C14" s="1127"/>
      <c r="D14" s="1130"/>
      <c r="E14" s="1127"/>
      <c r="F14" s="1117"/>
      <c r="G14" s="1134"/>
      <c r="H14" s="1117"/>
      <c r="I14" s="1134"/>
      <c r="J14" s="1130"/>
      <c r="K14" s="1128"/>
      <c r="L14" s="1118"/>
      <c r="M14" s="1118"/>
      <c r="N14" s="1118"/>
      <c r="O14" s="1118"/>
      <c r="P14" s="1118"/>
      <c r="Q14" s="1118"/>
      <c r="R14" s="1131"/>
      <c r="S14" s="1127"/>
      <c r="T14" s="1130"/>
      <c r="U14" s="1127"/>
      <c r="V14" s="1116"/>
    </row>
    <row r="15" spans="1:22" ht="5.0999999999999996" customHeight="1">
      <c r="A15" s="1122"/>
      <c r="B15" s="1123"/>
      <c r="C15" s="1127" t="s">
        <v>1485</v>
      </c>
      <c r="D15" s="1130"/>
      <c r="E15" s="1127"/>
      <c r="F15" s="1117"/>
      <c r="G15" s="1134" t="s">
        <v>824</v>
      </c>
      <c r="H15" s="1117"/>
      <c r="I15" s="1134" t="s">
        <v>825</v>
      </c>
      <c r="J15" s="1130"/>
      <c r="K15" s="1126" t="s">
        <v>826</v>
      </c>
      <c r="L15" s="1129"/>
      <c r="M15" s="1126"/>
      <c r="N15" s="1114"/>
      <c r="O15" s="1126"/>
      <c r="P15" s="1129"/>
      <c r="Q15" s="1126" t="s">
        <v>827</v>
      </c>
      <c r="R15" s="1129"/>
      <c r="S15" s="1127"/>
      <c r="T15" s="1130"/>
      <c r="U15" s="1127"/>
      <c r="V15" s="1116"/>
    </row>
    <row r="16" spans="1:22" ht="5.0999999999999996" customHeight="1">
      <c r="A16" s="1122"/>
      <c r="B16" s="1123"/>
      <c r="C16" s="1127"/>
      <c r="D16" s="1130"/>
      <c r="E16" s="1127"/>
      <c r="F16" s="1117"/>
      <c r="G16" s="1134"/>
      <c r="H16" s="1117"/>
      <c r="I16" s="1134"/>
      <c r="J16" s="1130"/>
      <c r="K16" s="1127"/>
      <c r="L16" s="1130"/>
      <c r="M16" s="1127" t="s">
        <v>828</v>
      </c>
      <c r="N16" s="1130"/>
      <c r="O16" s="1127" t="s">
        <v>829</v>
      </c>
      <c r="P16" s="1130"/>
      <c r="Q16" s="1127"/>
      <c r="R16" s="1130"/>
      <c r="S16" s="1127" t="s">
        <v>566</v>
      </c>
      <c r="T16" s="1130"/>
      <c r="U16" s="1127" t="s">
        <v>566</v>
      </c>
      <c r="V16" s="1116"/>
    </row>
    <row r="17" spans="1:22" ht="5.0999999999999996" customHeight="1">
      <c r="A17" s="1122"/>
      <c r="B17" s="1123"/>
      <c r="C17" s="1127"/>
      <c r="D17" s="1130"/>
      <c r="E17" s="1127"/>
      <c r="F17" s="1117"/>
      <c r="G17" s="1134" t="s">
        <v>825</v>
      </c>
      <c r="H17" s="1117"/>
      <c r="I17" s="1134" t="s">
        <v>568</v>
      </c>
      <c r="J17" s="1130"/>
      <c r="K17" s="1127"/>
      <c r="L17" s="1130"/>
      <c r="M17" s="1127"/>
      <c r="N17" s="1130"/>
      <c r="O17" s="1127"/>
      <c r="P17" s="1130"/>
      <c r="Q17" s="1127" t="s">
        <v>569</v>
      </c>
      <c r="R17" s="1130"/>
      <c r="S17" s="1127"/>
      <c r="T17" s="1130"/>
      <c r="U17" s="1127"/>
      <c r="V17" s="1116"/>
    </row>
    <row r="18" spans="1:22" ht="5.0999999999999996" customHeight="1">
      <c r="A18" s="1122"/>
      <c r="B18" s="1123"/>
      <c r="C18" s="1127"/>
      <c r="D18" s="1130"/>
      <c r="E18" s="1127"/>
      <c r="F18" s="1117"/>
      <c r="G18" s="1134"/>
      <c r="H18" s="1117"/>
      <c r="I18" s="1134"/>
      <c r="J18" s="1130"/>
      <c r="K18" s="1127"/>
      <c r="L18" s="1130"/>
      <c r="M18" s="1127" t="s">
        <v>1486</v>
      </c>
      <c r="N18" s="1130"/>
      <c r="O18" s="1127" t="s">
        <v>454</v>
      </c>
      <c r="P18" s="1130"/>
      <c r="Q18" s="1127"/>
      <c r="R18" s="1130"/>
      <c r="S18" s="1144">
        <v>4</v>
      </c>
      <c r="T18" s="1146"/>
      <c r="U18" s="1144">
        <v>4</v>
      </c>
      <c r="V18" s="1145"/>
    </row>
    <row r="19" spans="1:22" ht="5.0999999999999996" customHeight="1">
      <c r="A19" s="1122"/>
      <c r="B19" s="1123"/>
      <c r="C19" s="1127"/>
      <c r="D19" s="1130"/>
      <c r="E19" s="1127"/>
      <c r="F19" s="1117"/>
      <c r="G19" s="1134" t="s">
        <v>455</v>
      </c>
      <c r="H19" s="1117"/>
      <c r="I19" s="1134" t="s">
        <v>798</v>
      </c>
      <c r="J19" s="1130"/>
      <c r="K19" s="1127"/>
      <c r="L19" s="1130"/>
      <c r="M19" s="1127"/>
      <c r="N19" s="1130"/>
      <c r="O19" s="1127"/>
      <c r="P19" s="1130"/>
      <c r="Q19" s="1127" t="s">
        <v>799</v>
      </c>
      <c r="R19" s="1130"/>
      <c r="S19" s="1144"/>
      <c r="T19" s="1146"/>
      <c r="U19" s="1144"/>
      <c r="V19" s="1145"/>
    </row>
    <row r="20" spans="1:22" ht="5.0999999999999996" customHeight="1">
      <c r="A20" s="1122"/>
      <c r="B20" s="1123"/>
      <c r="C20" s="1127"/>
      <c r="D20" s="1130"/>
      <c r="E20" s="1127"/>
      <c r="F20" s="1117"/>
      <c r="G20" s="1134"/>
      <c r="H20" s="1117"/>
      <c r="I20" s="1134"/>
      <c r="J20" s="1130"/>
      <c r="K20" s="1127"/>
      <c r="L20" s="1130"/>
      <c r="M20" s="1127"/>
      <c r="N20" s="1130"/>
      <c r="O20" s="1127"/>
      <c r="P20" s="1130"/>
      <c r="Q20" s="1127"/>
      <c r="R20" s="1130"/>
      <c r="S20" s="1144"/>
      <c r="T20" s="1146"/>
      <c r="U20" s="1144"/>
      <c r="V20" s="1145"/>
    </row>
    <row r="21" spans="1:22" ht="5.0999999999999996" customHeight="1">
      <c r="A21" s="1122"/>
      <c r="B21" s="1123"/>
      <c r="C21" s="1128"/>
      <c r="D21" s="1131"/>
      <c r="E21" s="1128"/>
      <c r="F21" s="1119"/>
      <c r="G21" s="1135"/>
      <c r="H21" s="1119"/>
      <c r="I21" s="1135"/>
      <c r="J21" s="1131"/>
      <c r="K21" s="1128"/>
      <c r="L21" s="1131"/>
      <c r="M21" s="1128"/>
      <c r="N21" s="1131"/>
      <c r="O21" s="1128"/>
      <c r="P21" s="1131"/>
      <c r="Q21" s="32"/>
      <c r="R21" s="33"/>
      <c r="S21" s="1128"/>
      <c r="T21" s="1131"/>
      <c r="U21" s="1128"/>
      <c r="V21" s="1118"/>
    </row>
    <row r="22" spans="1:22" ht="5.0999999999999996" customHeight="1">
      <c r="A22" s="1122"/>
      <c r="B22" s="1123"/>
      <c r="C22" s="1139" t="s">
        <v>212</v>
      </c>
      <c r="D22" s="1140"/>
      <c r="E22" s="1140"/>
      <c r="F22" s="1140"/>
      <c r="G22" s="1140"/>
      <c r="H22" s="1140"/>
      <c r="I22" s="1140"/>
      <c r="J22" s="1140"/>
      <c r="K22" s="1140"/>
      <c r="L22" s="1140"/>
      <c r="M22" s="1140"/>
      <c r="N22" s="1140"/>
      <c r="O22" s="1140"/>
      <c r="P22" s="1140"/>
      <c r="Q22" s="1140"/>
      <c r="R22" s="1141"/>
      <c r="S22" s="1139" t="s">
        <v>372</v>
      </c>
      <c r="T22" s="1140"/>
      <c r="U22" s="1140"/>
      <c r="V22" s="1140"/>
    </row>
    <row r="23" spans="1:22" ht="5.0999999999999996" customHeight="1">
      <c r="A23" s="1122"/>
      <c r="B23" s="1123"/>
      <c r="C23" s="1142"/>
      <c r="D23" s="1122"/>
      <c r="E23" s="1122"/>
      <c r="F23" s="1122"/>
      <c r="G23" s="1122"/>
      <c r="H23" s="1122"/>
      <c r="I23" s="1122"/>
      <c r="J23" s="1122"/>
      <c r="K23" s="1122"/>
      <c r="L23" s="1122"/>
      <c r="M23" s="1122"/>
      <c r="N23" s="1122"/>
      <c r="O23" s="1122"/>
      <c r="P23" s="1122"/>
      <c r="Q23" s="1122"/>
      <c r="R23" s="1123"/>
      <c r="S23" s="1142"/>
      <c r="T23" s="1122"/>
      <c r="U23" s="1122"/>
      <c r="V23" s="1122"/>
    </row>
    <row r="24" spans="1:22" ht="5.0999999999999996" customHeight="1">
      <c r="A24" s="1124"/>
      <c r="B24" s="1125"/>
      <c r="C24" s="1143"/>
      <c r="D24" s="1124"/>
      <c r="E24" s="1124"/>
      <c r="F24" s="1124"/>
      <c r="G24" s="1124"/>
      <c r="H24" s="1124"/>
      <c r="I24" s="1124"/>
      <c r="J24" s="1124"/>
      <c r="K24" s="1124"/>
      <c r="L24" s="1124"/>
      <c r="M24" s="1124"/>
      <c r="N24" s="1124"/>
      <c r="O24" s="1124"/>
      <c r="P24" s="1124"/>
      <c r="Q24" s="1124"/>
      <c r="R24" s="1125"/>
      <c r="S24" s="1143"/>
      <c r="T24" s="1124"/>
      <c r="U24" s="1124"/>
      <c r="V24" s="1124"/>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2005</v>
      </c>
      <c r="B26" s="31"/>
      <c r="C26" s="1132">
        <v>76075</v>
      </c>
      <c r="D26" s="1132"/>
      <c r="E26" s="1113">
        <v>717082</v>
      </c>
      <c r="F26" s="1113"/>
      <c r="G26" s="1113">
        <v>55606</v>
      </c>
      <c r="H26" s="1113"/>
      <c r="I26" s="1113">
        <v>145646</v>
      </c>
      <c r="J26" s="1113"/>
      <c r="K26" s="1113">
        <v>515830</v>
      </c>
      <c r="L26" s="1113"/>
      <c r="M26" s="1113">
        <v>366673</v>
      </c>
      <c r="N26" s="1113"/>
      <c r="O26" s="1113">
        <v>112946</v>
      </c>
      <c r="P26" s="1113"/>
      <c r="Q26" s="123">
        <v>36211</v>
      </c>
      <c r="R26" s="39"/>
      <c r="S26" s="41">
        <v>13040048</v>
      </c>
      <c r="T26" s="41"/>
      <c r="U26" s="41">
        <v>5135064</v>
      </c>
      <c r="V26" s="29"/>
    </row>
    <row r="27" spans="1:22" ht="14.45" customHeight="1">
      <c r="A27" s="34">
        <v>2006</v>
      </c>
      <c r="B27" s="31"/>
      <c r="C27" s="1132">
        <v>76034</v>
      </c>
      <c r="D27" s="1132"/>
      <c r="E27" s="1113">
        <v>710483</v>
      </c>
      <c r="F27" s="1113"/>
      <c r="G27" s="1113">
        <v>56258</v>
      </c>
      <c r="H27" s="1113"/>
      <c r="I27" s="1113">
        <v>142290</v>
      </c>
      <c r="J27" s="1113"/>
      <c r="K27" s="1113">
        <v>511936</v>
      </c>
      <c r="L27" s="1113"/>
      <c r="M27" s="1113">
        <v>359245</v>
      </c>
      <c r="N27" s="1113"/>
      <c r="O27" s="1113">
        <v>115986</v>
      </c>
      <c r="P27" s="1113"/>
      <c r="Q27" s="123">
        <v>36705</v>
      </c>
      <c r="R27" s="39"/>
      <c r="S27" s="41">
        <v>13064292</v>
      </c>
      <c r="T27" s="41"/>
      <c r="U27" s="41">
        <v>5027340</v>
      </c>
      <c r="V27" s="29"/>
    </row>
    <row r="28" spans="1:22" ht="14.45" customHeight="1">
      <c r="A28" s="34">
        <v>2007</v>
      </c>
      <c r="B28" s="31"/>
      <c r="C28" s="1132">
        <v>74765</v>
      </c>
      <c r="D28" s="1132"/>
      <c r="E28" s="1113">
        <v>713729</v>
      </c>
      <c r="F28" s="1113"/>
      <c r="G28" s="42" t="s">
        <v>373</v>
      </c>
      <c r="H28" s="43"/>
      <c r="I28" s="42" t="s">
        <v>373</v>
      </c>
      <c r="J28" s="43"/>
      <c r="K28" s="1136" t="s">
        <v>374</v>
      </c>
      <c r="L28" s="1137"/>
      <c r="M28" s="42" t="s">
        <v>373</v>
      </c>
      <c r="N28" s="43"/>
      <c r="O28" s="42" t="s">
        <v>373</v>
      </c>
      <c r="P28" s="44"/>
      <c r="Q28" s="42" t="s">
        <v>373</v>
      </c>
      <c r="R28" s="39"/>
      <c r="S28" s="1147">
        <v>18578480</v>
      </c>
      <c r="T28" s="1147"/>
      <c r="U28" s="1147"/>
      <c r="V28" s="1147"/>
    </row>
    <row r="29" spans="1:22" ht="14.45" customHeight="1">
      <c r="A29" s="34">
        <v>2008</v>
      </c>
      <c r="B29" s="31"/>
      <c r="C29" s="1132">
        <v>74535</v>
      </c>
      <c r="D29" s="1132"/>
      <c r="E29" s="1113">
        <v>705289</v>
      </c>
      <c r="F29" s="1113"/>
      <c r="G29" s="42" t="s">
        <v>373</v>
      </c>
      <c r="H29" s="43"/>
      <c r="I29" s="42" t="s">
        <v>373</v>
      </c>
      <c r="J29" s="43"/>
      <c r="K29" s="1136" t="s">
        <v>374</v>
      </c>
      <c r="L29" s="1137"/>
      <c r="M29" s="42" t="s">
        <v>373</v>
      </c>
      <c r="N29" s="43"/>
      <c r="O29" s="42" t="s">
        <v>373</v>
      </c>
      <c r="P29" s="44"/>
      <c r="Q29" s="42" t="s">
        <v>373</v>
      </c>
      <c r="R29" s="39"/>
      <c r="S29" s="1147">
        <v>18735270</v>
      </c>
      <c r="T29" s="1147"/>
      <c r="U29" s="1147"/>
      <c r="V29" s="1147"/>
    </row>
    <row r="30" spans="1:22" ht="14.45" customHeight="1">
      <c r="A30" s="31" t="s">
        <v>1487</v>
      </c>
      <c r="B30" s="31"/>
      <c r="C30" s="1132">
        <v>73944</v>
      </c>
      <c r="D30" s="1132"/>
      <c r="E30" s="1113">
        <v>704757</v>
      </c>
      <c r="F30" s="1113"/>
      <c r="G30" s="42" t="s">
        <v>373</v>
      </c>
      <c r="H30" s="43"/>
      <c r="I30" s="42" t="s">
        <v>373</v>
      </c>
      <c r="J30" s="43"/>
      <c r="K30" s="1136" t="s">
        <v>374</v>
      </c>
      <c r="L30" s="1137"/>
      <c r="M30" s="42" t="s">
        <v>373</v>
      </c>
      <c r="N30" s="43"/>
      <c r="O30" s="42" t="s">
        <v>373</v>
      </c>
      <c r="P30" s="44"/>
      <c r="Q30" s="42" t="s">
        <v>373</v>
      </c>
      <c r="R30" s="39"/>
      <c r="S30" s="1147">
        <v>18598524</v>
      </c>
      <c r="T30" s="1147"/>
      <c r="U30" s="1147"/>
      <c r="V30" s="1147"/>
    </row>
    <row r="31" spans="1:22" ht="14.45" customHeight="1">
      <c r="A31" s="31">
        <v>2010</v>
      </c>
      <c r="B31" s="31"/>
      <c r="C31" s="1132">
        <v>73292</v>
      </c>
      <c r="D31" s="1132"/>
      <c r="E31" s="1113">
        <v>715837</v>
      </c>
      <c r="F31" s="1113"/>
      <c r="G31" s="42" t="s">
        <v>373</v>
      </c>
      <c r="H31" s="43"/>
      <c r="I31" s="42" t="s">
        <v>373</v>
      </c>
      <c r="J31" s="43"/>
      <c r="K31" s="1136" t="s">
        <v>374</v>
      </c>
      <c r="L31" s="1137"/>
      <c r="M31" s="42" t="s">
        <v>373</v>
      </c>
      <c r="N31" s="43"/>
      <c r="O31" s="42" t="s">
        <v>373</v>
      </c>
      <c r="P31" s="44"/>
      <c r="Q31" s="42" t="s">
        <v>373</v>
      </c>
      <c r="R31" s="39"/>
      <c r="S31" s="1147">
        <v>18814750</v>
      </c>
      <c r="T31" s="1147"/>
      <c r="U31" s="1147"/>
      <c r="V31" s="1147"/>
    </row>
    <row r="32" spans="1:22" ht="14.45" customHeight="1">
      <c r="A32" s="31">
        <v>2011</v>
      </c>
      <c r="B32" s="31"/>
      <c r="C32" s="1132">
        <v>74424</v>
      </c>
      <c r="D32" s="1132"/>
      <c r="E32" s="1113">
        <v>734128</v>
      </c>
      <c r="F32" s="1113"/>
      <c r="G32" s="42" t="s">
        <v>373</v>
      </c>
      <c r="H32" s="43"/>
      <c r="I32" s="42" t="s">
        <v>373</v>
      </c>
      <c r="J32" s="43"/>
      <c r="K32" s="1136" t="s">
        <v>374</v>
      </c>
      <c r="L32" s="1137"/>
      <c r="M32" s="42" t="s">
        <v>373</v>
      </c>
      <c r="N32" s="43"/>
      <c r="O32" s="42" t="s">
        <v>373</v>
      </c>
      <c r="P32" s="44"/>
      <c r="Q32" s="42" t="s">
        <v>373</v>
      </c>
      <c r="R32" s="39"/>
      <c r="S32" s="1147">
        <v>20113800</v>
      </c>
      <c r="T32" s="1147"/>
      <c r="U32" s="1147"/>
      <c r="V32" s="1147"/>
    </row>
    <row r="33" spans="1:22" ht="14.45" customHeight="1">
      <c r="A33" s="31">
        <v>2012</v>
      </c>
      <c r="B33" s="31"/>
      <c r="C33" s="1132">
        <v>75181</v>
      </c>
      <c r="D33" s="1132"/>
      <c r="E33" s="1113">
        <v>744926</v>
      </c>
      <c r="F33" s="1113"/>
      <c r="G33" s="42" t="s">
        <v>373</v>
      </c>
      <c r="H33" s="43"/>
      <c r="I33" s="42" t="s">
        <v>373</v>
      </c>
      <c r="J33" s="43"/>
      <c r="K33" s="1136" t="s">
        <v>374</v>
      </c>
      <c r="L33" s="1137"/>
      <c r="M33" s="42" t="s">
        <v>373</v>
      </c>
      <c r="N33" s="43"/>
      <c r="O33" s="42" t="s">
        <v>373</v>
      </c>
      <c r="P33" s="44"/>
      <c r="Q33" s="42" t="s">
        <v>373</v>
      </c>
      <c r="R33" s="39"/>
      <c r="S33" s="1147">
        <v>20691889</v>
      </c>
      <c r="T33" s="1147"/>
      <c r="U33" s="1147"/>
      <c r="V33" s="1147"/>
    </row>
    <row r="34" spans="1:22" s="274" customFormat="1" ht="14.45" customHeight="1">
      <c r="A34" s="31">
        <v>2013</v>
      </c>
      <c r="B34" s="31"/>
      <c r="C34" s="1132">
        <v>75332</v>
      </c>
      <c r="D34" s="1132"/>
      <c r="E34" s="1113">
        <v>756432</v>
      </c>
      <c r="F34" s="1113"/>
      <c r="G34" s="42" t="s">
        <v>373</v>
      </c>
      <c r="H34" s="43"/>
      <c r="I34" s="42" t="s">
        <v>373</v>
      </c>
      <c r="J34" s="43"/>
      <c r="K34" s="1136" t="s">
        <v>374</v>
      </c>
      <c r="L34" s="1137"/>
      <c r="M34" s="42" t="s">
        <v>373</v>
      </c>
      <c r="N34" s="43"/>
      <c r="O34" s="42" t="s">
        <v>373</v>
      </c>
      <c r="P34" s="44"/>
      <c r="Q34" s="42" t="s">
        <v>373</v>
      </c>
      <c r="R34" s="39"/>
      <c r="S34" s="1147">
        <v>21421296</v>
      </c>
      <c r="T34" s="1147"/>
      <c r="U34" s="1147"/>
      <c r="V34" s="1147"/>
    </row>
    <row r="35" spans="1:22" s="433" customFormat="1" ht="14.45" customHeight="1">
      <c r="A35" s="31">
        <v>2014</v>
      </c>
      <c r="B35" s="31"/>
      <c r="C35" s="1132">
        <v>74018</v>
      </c>
      <c r="D35" s="1132"/>
      <c r="E35" s="1113">
        <v>757372</v>
      </c>
      <c r="F35" s="1113"/>
      <c r="G35" s="42" t="s">
        <v>373</v>
      </c>
      <c r="H35" s="43"/>
      <c r="I35" s="42" t="s">
        <v>373</v>
      </c>
      <c r="J35" s="43"/>
      <c r="K35" s="1136" t="s">
        <v>374</v>
      </c>
      <c r="L35" s="1137"/>
      <c r="M35" s="42" t="s">
        <v>373</v>
      </c>
      <c r="N35" s="43"/>
      <c r="O35" s="42" t="s">
        <v>373</v>
      </c>
      <c r="P35" s="44"/>
      <c r="Q35" s="42" t="s">
        <v>373</v>
      </c>
      <c r="R35" s="39"/>
      <c r="S35" s="1147">
        <v>22320557</v>
      </c>
      <c r="T35" s="1147"/>
      <c r="U35" s="1147"/>
      <c r="V35" s="1147"/>
    </row>
    <row r="36" spans="1:22" s="540" customFormat="1" ht="14.45" customHeight="1">
      <c r="A36" s="31">
        <v>2015</v>
      </c>
      <c r="B36" s="31"/>
      <c r="C36" s="1132">
        <v>73664</v>
      </c>
      <c r="D36" s="1132"/>
      <c r="E36" s="1113">
        <v>763400</v>
      </c>
      <c r="F36" s="1113"/>
      <c r="G36" s="42" t="s">
        <v>373</v>
      </c>
      <c r="H36" s="43"/>
      <c r="I36" s="42" t="s">
        <v>373</v>
      </c>
      <c r="J36" s="43"/>
      <c r="K36" s="1136" t="s">
        <v>374</v>
      </c>
      <c r="L36" s="1137"/>
      <c r="M36" s="42" t="s">
        <v>373</v>
      </c>
      <c r="N36" s="43"/>
      <c r="O36" s="42" t="s">
        <v>373</v>
      </c>
      <c r="P36" s="44"/>
      <c r="Q36" s="42" t="s">
        <v>373</v>
      </c>
      <c r="R36" s="39"/>
      <c r="S36" s="1147">
        <v>23024152</v>
      </c>
      <c r="T36" s="1147"/>
      <c r="U36" s="1147"/>
      <c r="V36" s="1147"/>
    </row>
    <row r="37" spans="1:22" s="878" customFormat="1" ht="14.45" customHeight="1">
      <c r="A37" s="31">
        <v>2016</v>
      </c>
      <c r="B37" s="31"/>
      <c r="C37" s="1132">
        <v>74223</v>
      </c>
      <c r="D37" s="1132"/>
      <c r="E37" s="1113">
        <v>781394</v>
      </c>
      <c r="F37" s="1113"/>
      <c r="G37" s="42" t="s">
        <v>373</v>
      </c>
      <c r="H37" s="43"/>
      <c r="I37" s="42" t="s">
        <v>373</v>
      </c>
      <c r="J37" s="43"/>
      <c r="K37" s="1136" t="s">
        <v>374</v>
      </c>
      <c r="L37" s="1136"/>
      <c r="M37" s="42" t="s">
        <v>373</v>
      </c>
      <c r="N37" s="43"/>
      <c r="O37" s="42" t="s">
        <v>373</v>
      </c>
      <c r="P37" s="44"/>
      <c r="Q37" s="42" t="s">
        <v>373</v>
      </c>
      <c r="R37" s="39"/>
      <c r="S37" s="1147">
        <v>24095787</v>
      </c>
      <c r="T37" s="1147"/>
      <c r="U37" s="1147"/>
      <c r="V37" s="1147"/>
    </row>
    <row r="38" spans="1:22" ht="14.45" customHeight="1">
      <c r="A38" s="34"/>
      <c r="B38" s="31"/>
      <c r="C38" s="1132"/>
      <c r="D38" s="1132"/>
      <c r="E38" s="35"/>
      <c r="F38" s="36"/>
      <c r="G38" s="37"/>
      <c r="H38" s="37"/>
      <c r="I38" s="40"/>
      <c r="J38" s="39"/>
      <c r="K38" s="1148"/>
      <c r="L38" s="1148"/>
      <c r="M38" s="40"/>
      <c r="N38" s="39"/>
      <c r="O38" s="40"/>
      <c r="P38" s="39"/>
      <c r="Q38" s="40"/>
      <c r="R38" s="39"/>
      <c r="S38" s="41"/>
      <c r="T38" s="41"/>
      <c r="U38" s="41"/>
      <c r="V38" s="29"/>
    </row>
    <row r="39" spans="1:22" ht="15" customHeight="1">
      <c r="A39" s="28" t="s">
        <v>386</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583</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20" t="s">
        <v>584</v>
      </c>
      <c r="B42" s="1121"/>
      <c r="C42" s="1126" t="s">
        <v>434</v>
      </c>
      <c r="D42" s="1129"/>
      <c r="E42" s="1126" t="s">
        <v>1488</v>
      </c>
      <c r="F42" s="1114"/>
      <c r="G42" s="1114"/>
      <c r="H42" s="1114"/>
      <c r="I42" s="1114"/>
      <c r="J42" s="1114"/>
      <c r="K42" s="1114"/>
      <c r="L42" s="1114"/>
      <c r="M42" s="1114"/>
      <c r="N42" s="1114"/>
      <c r="O42" s="1114"/>
      <c r="P42" s="1114"/>
      <c r="Q42" s="1114"/>
      <c r="R42" s="1114"/>
      <c r="S42" s="1114"/>
      <c r="T42" s="1114"/>
      <c r="U42" s="1114"/>
      <c r="V42" s="1114"/>
    </row>
    <row r="43" spans="1:22" ht="5.0999999999999996" customHeight="1">
      <c r="A43" s="1122"/>
      <c r="B43" s="1123"/>
      <c r="C43" s="1127"/>
      <c r="D43" s="1130"/>
      <c r="E43" s="1127"/>
      <c r="F43" s="1116"/>
      <c r="G43" s="1116"/>
      <c r="H43" s="1116"/>
      <c r="I43" s="1116"/>
      <c r="J43" s="1116"/>
      <c r="K43" s="1116"/>
      <c r="L43" s="1116"/>
      <c r="M43" s="1116"/>
      <c r="N43" s="1116"/>
      <c r="O43" s="1116"/>
      <c r="P43" s="1116"/>
      <c r="Q43" s="1116"/>
      <c r="R43" s="1116"/>
      <c r="S43" s="1116"/>
      <c r="T43" s="1116"/>
      <c r="U43" s="1116"/>
      <c r="V43" s="1116"/>
    </row>
    <row r="44" spans="1:22" ht="5.0999999999999996" customHeight="1">
      <c r="A44" s="1122"/>
      <c r="B44" s="1123"/>
      <c r="C44" s="1127"/>
      <c r="D44" s="1130"/>
      <c r="E44" s="1128"/>
      <c r="F44" s="1118"/>
      <c r="G44" s="1118"/>
      <c r="H44" s="1118"/>
      <c r="I44" s="1118"/>
      <c r="J44" s="1118"/>
      <c r="K44" s="1118"/>
      <c r="L44" s="1118"/>
      <c r="M44" s="1118"/>
      <c r="N44" s="1118"/>
      <c r="O44" s="1118"/>
      <c r="P44" s="1118"/>
      <c r="Q44" s="1118"/>
      <c r="R44" s="1118"/>
      <c r="S44" s="1118"/>
      <c r="T44" s="1118"/>
      <c r="U44" s="1118"/>
      <c r="V44" s="1118"/>
    </row>
    <row r="45" spans="1:22" ht="5.0999999999999996" customHeight="1">
      <c r="A45" s="1122"/>
      <c r="B45" s="1123"/>
      <c r="C45" s="1127"/>
      <c r="D45" s="1130"/>
      <c r="E45" s="1126" t="s">
        <v>654</v>
      </c>
      <c r="F45" s="1129"/>
      <c r="G45" s="1126" t="s">
        <v>632</v>
      </c>
      <c r="H45" s="1114"/>
      <c r="I45" s="1114"/>
      <c r="J45" s="1129"/>
      <c r="K45" s="1126" t="s">
        <v>435</v>
      </c>
      <c r="L45" s="1129"/>
      <c r="M45" s="1126" t="s">
        <v>48</v>
      </c>
      <c r="N45" s="1129"/>
      <c r="O45" s="1126" t="s">
        <v>527</v>
      </c>
      <c r="P45" s="1114"/>
      <c r="Q45" s="1114"/>
      <c r="R45" s="1114"/>
      <c r="S45" s="1114"/>
      <c r="T45" s="1114"/>
      <c r="U45" s="1114"/>
      <c r="V45" s="1114"/>
    </row>
    <row r="46" spans="1:22" ht="5.0999999999999996" customHeight="1">
      <c r="A46" s="1122"/>
      <c r="B46" s="1123"/>
      <c r="C46" s="1127"/>
      <c r="D46" s="1130"/>
      <c r="E46" s="1127"/>
      <c r="F46" s="1130"/>
      <c r="G46" s="1127"/>
      <c r="H46" s="1116"/>
      <c r="I46" s="1116"/>
      <c r="J46" s="1130"/>
      <c r="K46" s="1127"/>
      <c r="L46" s="1130"/>
      <c r="M46" s="1127"/>
      <c r="N46" s="1130"/>
      <c r="O46" s="1127"/>
      <c r="P46" s="1116"/>
      <c r="Q46" s="1116"/>
      <c r="R46" s="1116"/>
      <c r="S46" s="1116"/>
      <c r="T46" s="1116"/>
      <c r="U46" s="1116"/>
      <c r="V46" s="1116"/>
    </row>
    <row r="47" spans="1:22" ht="5.0999999999999996" customHeight="1">
      <c r="A47" s="1122"/>
      <c r="B47" s="1123"/>
      <c r="C47" s="1127"/>
      <c r="D47" s="1130"/>
      <c r="E47" s="1127"/>
      <c r="F47" s="1130"/>
      <c r="G47" s="1128"/>
      <c r="H47" s="1118"/>
      <c r="I47" s="1118"/>
      <c r="J47" s="1131"/>
      <c r="K47" s="1127"/>
      <c r="L47" s="1130"/>
      <c r="M47" s="1127"/>
      <c r="N47" s="1130"/>
      <c r="O47" s="1128"/>
      <c r="P47" s="1118"/>
      <c r="Q47" s="1118"/>
      <c r="R47" s="1118"/>
      <c r="S47" s="1118"/>
      <c r="T47" s="1118"/>
      <c r="U47" s="1118"/>
      <c r="V47" s="1118"/>
    </row>
    <row r="48" spans="1:22" ht="5.0999999999999996" customHeight="1">
      <c r="A48" s="1122"/>
      <c r="B48" s="1123"/>
      <c r="C48" s="1127"/>
      <c r="D48" s="1130"/>
      <c r="E48" s="1127"/>
      <c r="F48" s="1130"/>
      <c r="G48" s="1126" t="s">
        <v>437</v>
      </c>
      <c r="H48" s="1129"/>
      <c r="I48" s="1126" t="s">
        <v>436</v>
      </c>
      <c r="J48" s="1129"/>
      <c r="K48" s="1127"/>
      <c r="L48" s="1130"/>
      <c r="M48" s="1127"/>
      <c r="N48" s="1130"/>
      <c r="O48" s="1126" t="s">
        <v>826</v>
      </c>
      <c r="P48" s="1129"/>
      <c r="Q48" s="1126" t="s">
        <v>1005</v>
      </c>
      <c r="R48" s="1129"/>
      <c r="S48" s="1126" t="s">
        <v>1006</v>
      </c>
      <c r="T48" s="1114"/>
      <c r="U48" s="1114"/>
      <c r="V48" s="1114"/>
    </row>
    <row r="49" spans="1:22" ht="5.0999999999999996" customHeight="1">
      <c r="A49" s="1122"/>
      <c r="B49" s="1123"/>
      <c r="C49" s="1127"/>
      <c r="D49" s="1130"/>
      <c r="E49" s="1127"/>
      <c r="F49" s="1130"/>
      <c r="G49" s="1127"/>
      <c r="H49" s="1130"/>
      <c r="I49" s="1127"/>
      <c r="J49" s="1130"/>
      <c r="K49" s="1127"/>
      <c r="L49" s="1130"/>
      <c r="M49" s="1127"/>
      <c r="N49" s="1130"/>
      <c r="O49" s="1127"/>
      <c r="P49" s="1130"/>
      <c r="Q49" s="1127"/>
      <c r="R49" s="1130"/>
      <c r="S49" s="1127"/>
      <c r="T49" s="1116"/>
      <c r="U49" s="1116"/>
      <c r="V49" s="1116"/>
    </row>
    <row r="50" spans="1:22" ht="5.0999999999999996" customHeight="1">
      <c r="A50" s="1122"/>
      <c r="B50" s="1123"/>
      <c r="C50" s="1127"/>
      <c r="D50" s="1130"/>
      <c r="E50" s="1127"/>
      <c r="F50" s="1130"/>
      <c r="G50" s="1127"/>
      <c r="H50" s="1130"/>
      <c r="I50" s="1127"/>
      <c r="J50" s="1130"/>
      <c r="K50" s="1127"/>
      <c r="L50" s="1130"/>
      <c r="M50" s="1127"/>
      <c r="N50" s="1130"/>
      <c r="O50" s="1127"/>
      <c r="P50" s="1130"/>
      <c r="Q50" s="1127"/>
      <c r="R50" s="1130"/>
      <c r="S50" s="1128"/>
      <c r="T50" s="1118"/>
      <c r="U50" s="1118"/>
      <c r="V50" s="1118"/>
    </row>
    <row r="51" spans="1:22" ht="5.0999999999999996" customHeight="1">
      <c r="A51" s="1122"/>
      <c r="B51" s="1123"/>
      <c r="C51" s="1127"/>
      <c r="D51" s="1130"/>
      <c r="E51" s="1127"/>
      <c r="F51" s="1130"/>
      <c r="G51" s="1127"/>
      <c r="H51" s="1130"/>
      <c r="I51" s="1127"/>
      <c r="J51" s="1130"/>
      <c r="K51" s="1127"/>
      <c r="L51" s="1130"/>
      <c r="M51" s="1127"/>
      <c r="N51" s="1130"/>
      <c r="O51" s="1127"/>
      <c r="P51" s="1130"/>
      <c r="Q51" s="1127"/>
      <c r="R51" s="1130"/>
      <c r="S51" s="1126"/>
      <c r="T51" s="1129"/>
      <c r="U51" s="1126" t="s">
        <v>416</v>
      </c>
      <c r="V51" s="1114"/>
    </row>
    <row r="52" spans="1:22" ht="5.0999999999999996" customHeight="1">
      <c r="A52" s="1122"/>
      <c r="B52" s="1123"/>
      <c r="C52" s="1127"/>
      <c r="D52" s="1130"/>
      <c r="E52" s="1127"/>
      <c r="F52" s="1130"/>
      <c r="G52" s="1127"/>
      <c r="H52" s="1130"/>
      <c r="I52" s="1127"/>
      <c r="J52" s="1130"/>
      <c r="K52" s="1127"/>
      <c r="L52" s="1130"/>
      <c r="M52" s="1127"/>
      <c r="N52" s="1130"/>
      <c r="O52" s="1127"/>
      <c r="P52" s="1130"/>
      <c r="Q52" s="1127"/>
      <c r="R52" s="1130"/>
      <c r="S52" s="1127" t="s">
        <v>1063</v>
      </c>
      <c r="T52" s="1130"/>
      <c r="U52" s="1127"/>
      <c r="V52" s="1116"/>
    </row>
    <row r="53" spans="1:22" ht="5.0999999999999996" customHeight="1">
      <c r="A53" s="1122"/>
      <c r="B53" s="1123"/>
      <c r="C53" s="1127"/>
      <c r="D53" s="1130"/>
      <c r="E53" s="1127"/>
      <c r="F53" s="1130"/>
      <c r="G53" s="1127"/>
      <c r="H53" s="1130"/>
      <c r="I53" s="1127"/>
      <c r="J53" s="1130"/>
      <c r="K53" s="1127"/>
      <c r="L53" s="1130"/>
      <c r="M53" s="1127"/>
      <c r="N53" s="1130"/>
      <c r="O53" s="1127"/>
      <c r="P53" s="1130"/>
      <c r="Q53" s="1127"/>
      <c r="R53" s="1130"/>
      <c r="S53" s="1127"/>
      <c r="T53" s="1130"/>
      <c r="U53" s="1127" t="s">
        <v>1198</v>
      </c>
      <c r="V53" s="1116"/>
    </row>
    <row r="54" spans="1:22" ht="5.0999999999999996" customHeight="1">
      <c r="A54" s="1122"/>
      <c r="B54" s="1123"/>
      <c r="C54" s="1128"/>
      <c r="D54" s="1131"/>
      <c r="E54" s="1128"/>
      <c r="F54" s="1131"/>
      <c r="G54" s="1128"/>
      <c r="H54" s="1131"/>
      <c r="I54" s="1128"/>
      <c r="J54" s="1131"/>
      <c r="K54" s="1128"/>
      <c r="L54" s="1131"/>
      <c r="M54" s="1128"/>
      <c r="N54" s="1131"/>
      <c r="O54" s="1128"/>
      <c r="P54" s="1131"/>
      <c r="Q54" s="1128"/>
      <c r="R54" s="1131"/>
      <c r="S54" s="1128"/>
      <c r="T54" s="1131"/>
      <c r="U54" s="1128"/>
      <c r="V54" s="1118"/>
    </row>
    <row r="55" spans="1:22" ht="5.0999999999999996" customHeight="1">
      <c r="A55" s="1122"/>
      <c r="B55" s="1123"/>
      <c r="C55" s="1126" t="s">
        <v>212</v>
      </c>
      <c r="D55" s="1129"/>
      <c r="E55" s="1126" t="s">
        <v>417</v>
      </c>
      <c r="F55" s="1114"/>
      <c r="G55" s="1114"/>
      <c r="H55" s="1114"/>
      <c r="I55" s="1114"/>
      <c r="J55" s="1114"/>
      <c r="K55" s="1114"/>
      <c r="L55" s="1114"/>
      <c r="M55" s="1114"/>
      <c r="N55" s="1114"/>
      <c r="O55" s="1114"/>
      <c r="P55" s="1114"/>
      <c r="Q55" s="1114"/>
      <c r="R55" s="1114"/>
      <c r="S55" s="1114"/>
      <c r="T55" s="1114"/>
      <c r="U55" s="1114"/>
      <c r="V55" s="1114"/>
    </row>
    <row r="56" spans="1:22" ht="5.0999999999999996" customHeight="1">
      <c r="A56" s="1122"/>
      <c r="B56" s="1123"/>
      <c r="C56" s="1127"/>
      <c r="D56" s="1130"/>
      <c r="E56" s="1127"/>
      <c r="F56" s="1116"/>
      <c r="G56" s="1116"/>
      <c r="H56" s="1116"/>
      <c r="I56" s="1116"/>
      <c r="J56" s="1116"/>
      <c r="K56" s="1116"/>
      <c r="L56" s="1116"/>
      <c r="M56" s="1116"/>
      <c r="N56" s="1116"/>
      <c r="O56" s="1116"/>
      <c r="P56" s="1116"/>
      <c r="Q56" s="1116"/>
      <c r="R56" s="1116"/>
      <c r="S56" s="1116"/>
      <c r="T56" s="1116"/>
      <c r="U56" s="1116"/>
      <c r="V56" s="1116"/>
    </row>
    <row r="57" spans="1:22" ht="5.0999999999999996" customHeight="1">
      <c r="A57" s="1124"/>
      <c r="B57" s="1125"/>
      <c r="C57" s="1128"/>
      <c r="D57" s="1131"/>
      <c r="E57" s="1128"/>
      <c r="F57" s="1118"/>
      <c r="G57" s="1118"/>
      <c r="H57" s="1118"/>
      <c r="I57" s="1118"/>
      <c r="J57" s="1118"/>
      <c r="K57" s="1118"/>
      <c r="L57" s="1118"/>
      <c r="M57" s="1118"/>
      <c r="N57" s="1118"/>
      <c r="O57" s="1118"/>
      <c r="P57" s="1118"/>
      <c r="Q57" s="1118"/>
      <c r="R57" s="1118"/>
      <c r="S57" s="1118"/>
      <c r="T57" s="1118"/>
      <c r="U57" s="1118"/>
      <c r="V57" s="1118"/>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2005</v>
      </c>
      <c r="B59" s="31"/>
      <c r="C59" s="34">
        <v>252.6</v>
      </c>
      <c r="D59" s="34"/>
      <c r="E59" s="35">
        <v>815603</v>
      </c>
      <c r="F59" s="29"/>
      <c r="G59" s="38">
        <v>515377</v>
      </c>
      <c r="H59" s="29"/>
      <c r="I59" s="40">
        <v>300226</v>
      </c>
      <c r="J59" s="40"/>
      <c r="K59" s="40">
        <v>257121</v>
      </c>
      <c r="L59" s="40"/>
      <c r="M59" s="40">
        <v>322878</v>
      </c>
      <c r="N59" s="40"/>
      <c r="O59" s="40">
        <v>235604</v>
      </c>
      <c r="P59" s="40"/>
      <c r="Q59" s="40">
        <v>46021</v>
      </c>
      <c r="R59" s="40"/>
      <c r="S59" s="40">
        <v>98530</v>
      </c>
      <c r="T59" s="40"/>
      <c r="U59" s="40">
        <v>91053</v>
      </c>
      <c r="V59" s="31"/>
    </row>
    <row r="60" spans="1:22" ht="14.45" customHeight="1">
      <c r="A60" s="34">
        <v>2006</v>
      </c>
      <c r="B60" s="31"/>
      <c r="C60" s="34">
        <v>250.6</v>
      </c>
      <c r="D60" s="34"/>
      <c r="E60" s="35">
        <v>838464</v>
      </c>
      <c r="F60" s="29"/>
      <c r="G60" s="38">
        <v>534816</v>
      </c>
      <c r="H60" s="29"/>
      <c r="I60" s="40">
        <v>303648</v>
      </c>
      <c r="J60" s="40"/>
      <c r="K60" s="40">
        <v>268505</v>
      </c>
      <c r="L60" s="40"/>
      <c r="M60" s="40">
        <v>334301</v>
      </c>
      <c r="N60" s="40"/>
      <c r="O60" s="40">
        <v>235658</v>
      </c>
      <c r="P60" s="40"/>
      <c r="Q60" s="40">
        <v>45594</v>
      </c>
      <c r="R60" s="40"/>
      <c r="S60" s="40">
        <v>101495</v>
      </c>
      <c r="T60" s="40"/>
      <c r="U60" s="40">
        <v>88569</v>
      </c>
      <c r="V60" s="31"/>
    </row>
    <row r="61" spans="1:22" ht="14.45" customHeight="1">
      <c r="A61" s="34">
        <v>2007</v>
      </c>
      <c r="B61" s="31"/>
      <c r="C61" s="34">
        <v>250.8</v>
      </c>
      <c r="D61" s="34"/>
      <c r="E61" s="35">
        <v>853902</v>
      </c>
      <c r="F61" s="29"/>
      <c r="G61" s="38">
        <v>545574</v>
      </c>
      <c r="H61" s="29"/>
      <c r="I61" s="40">
        <v>308328</v>
      </c>
      <c r="J61" s="40"/>
      <c r="K61" s="40">
        <v>269961</v>
      </c>
      <c r="L61" s="40"/>
      <c r="M61" s="40">
        <v>339249</v>
      </c>
      <c r="N61" s="40"/>
      <c r="O61" s="40">
        <v>244692</v>
      </c>
      <c r="P61" s="40"/>
      <c r="Q61" s="40">
        <v>50511</v>
      </c>
      <c r="R61" s="40"/>
      <c r="S61" s="40">
        <v>104233</v>
      </c>
      <c r="T61" s="40"/>
      <c r="U61" s="40">
        <v>89948</v>
      </c>
      <c r="V61" s="31"/>
    </row>
    <row r="62" spans="1:22" ht="14.45" customHeight="1">
      <c r="A62" s="34">
        <v>2008</v>
      </c>
      <c r="B62" s="31"/>
      <c r="C62" s="34">
        <v>253.1</v>
      </c>
      <c r="D62" s="34"/>
      <c r="E62" s="35">
        <v>844092</v>
      </c>
      <c r="F62" s="29"/>
      <c r="G62" s="38">
        <v>535345</v>
      </c>
      <c r="H62" s="29"/>
      <c r="I62" s="40">
        <v>308747</v>
      </c>
      <c r="J62" s="40"/>
      <c r="K62" s="40">
        <v>280233</v>
      </c>
      <c r="L62" s="40"/>
      <c r="M62" s="40">
        <v>322063</v>
      </c>
      <c r="N62" s="40"/>
      <c r="O62" s="40">
        <v>241796</v>
      </c>
      <c r="P62" s="40"/>
      <c r="Q62" s="40">
        <v>49349</v>
      </c>
      <c r="R62" s="40"/>
      <c r="S62" s="40">
        <v>104530</v>
      </c>
      <c r="T62" s="40"/>
      <c r="U62" s="40">
        <v>87917</v>
      </c>
      <c r="V62" s="31"/>
    </row>
    <row r="63" spans="1:22" ht="14.45" customHeight="1">
      <c r="A63" s="31" t="s">
        <v>1487</v>
      </c>
      <c r="B63" s="31"/>
      <c r="C63" s="34">
        <v>253.4</v>
      </c>
      <c r="D63" s="34"/>
      <c r="E63" s="35">
        <v>824135</v>
      </c>
      <c r="F63" s="29"/>
      <c r="G63" s="38">
        <v>521797</v>
      </c>
      <c r="H63" s="29"/>
      <c r="I63" s="40">
        <v>302338</v>
      </c>
      <c r="J63" s="40"/>
      <c r="K63" s="40">
        <v>265572</v>
      </c>
      <c r="L63" s="40"/>
      <c r="M63" s="40">
        <v>314843</v>
      </c>
      <c r="N63" s="40"/>
      <c r="O63" s="40">
        <v>243720</v>
      </c>
      <c r="P63" s="40"/>
      <c r="Q63" s="40">
        <v>54435</v>
      </c>
      <c r="R63" s="40"/>
      <c r="S63" s="40">
        <v>102956</v>
      </c>
      <c r="T63" s="40"/>
      <c r="U63" s="40">
        <v>86329</v>
      </c>
      <c r="V63" s="31"/>
    </row>
    <row r="64" spans="1:22" ht="14.45" customHeight="1">
      <c r="A64" s="34">
        <v>2010</v>
      </c>
      <c r="B64" s="31"/>
      <c r="C64" s="34">
        <v>255.1</v>
      </c>
      <c r="D64" s="34"/>
      <c r="E64" s="35">
        <v>819195</v>
      </c>
      <c r="F64" s="29"/>
      <c r="G64" s="38">
        <v>525343</v>
      </c>
      <c r="H64" s="29"/>
      <c r="I64" s="40">
        <v>293852</v>
      </c>
      <c r="J64" s="40"/>
      <c r="K64" s="40">
        <v>258589</v>
      </c>
      <c r="L64" s="40"/>
      <c r="M64" s="40">
        <v>321777</v>
      </c>
      <c r="N64" s="40"/>
      <c r="O64" s="40">
        <v>238829</v>
      </c>
      <c r="P64" s="40"/>
      <c r="Q64" s="40">
        <v>58252</v>
      </c>
      <c r="R64" s="40"/>
      <c r="S64" s="40">
        <v>97209</v>
      </c>
      <c r="T64" s="40"/>
      <c r="U64" s="40">
        <v>83368</v>
      </c>
      <c r="V64" s="31"/>
    </row>
    <row r="65" spans="1:22" ht="14.45" customHeight="1">
      <c r="A65" s="31">
        <v>2011</v>
      </c>
      <c r="B65" s="31"/>
      <c r="C65" s="34">
        <v>252.6</v>
      </c>
      <c r="D65" s="34"/>
      <c r="E65" s="35">
        <v>911703</v>
      </c>
      <c r="F65" s="29"/>
      <c r="G65" s="38">
        <v>586622</v>
      </c>
      <c r="H65" s="29"/>
      <c r="I65" s="40">
        <v>325081</v>
      </c>
      <c r="J65" s="40"/>
      <c r="K65" s="40">
        <v>286645</v>
      </c>
      <c r="L65" s="40"/>
      <c r="M65" s="40">
        <v>371188</v>
      </c>
      <c r="N65" s="40"/>
      <c r="O65" s="40">
        <v>253870</v>
      </c>
      <c r="P65" s="40"/>
      <c r="Q65" s="40">
        <v>56738</v>
      </c>
      <c r="R65" s="40"/>
      <c r="S65" s="40">
        <v>108645</v>
      </c>
      <c r="T65" s="40"/>
      <c r="U65" s="40">
        <v>88487</v>
      </c>
      <c r="V65" s="31"/>
    </row>
    <row r="66" spans="1:22" ht="14.45" customHeight="1">
      <c r="A66" s="34">
        <v>2012</v>
      </c>
      <c r="B66" s="31"/>
      <c r="C66" s="34">
        <v>251.7</v>
      </c>
      <c r="D66" s="34"/>
      <c r="E66" s="35">
        <v>884579</v>
      </c>
      <c r="F66" s="29"/>
      <c r="G66" s="38">
        <v>576513</v>
      </c>
      <c r="H66" s="29"/>
      <c r="I66" s="40">
        <v>308066</v>
      </c>
      <c r="J66" s="40"/>
      <c r="K66" s="40">
        <v>278650</v>
      </c>
      <c r="L66" s="40"/>
      <c r="M66" s="40">
        <v>371226</v>
      </c>
      <c r="N66" s="40"/>
      <c r="O66" s="40">
        <v>234703</v>
      </c>
      <c r="P66" s="40"/>
      <c r="Q66" s="40">
        <v>49625</v>
      </c>
      <c r="R66" s="40"/>
      <c r="S66" s="40">
        <v>101488</v>
      </c>
      <c r="T66" s="40"/>
      <c r="U66" s="40">
        <v>83590</v>
      </c>
      <c r="V66" s="31"/>
    </row>
    <row r="67" spans="1:22" s="274" customFormat="1" ht="14.45" customHeight="1">
      <c r="A67" s="275">
        <v>2013</v>
      </c>
      <c r="B67" s="31"/>
      <c r="C67" s="276">
        <v>250.8</v>
      </c>
      <c r="D67" s="275"/>
      <c r="E67" s="35">
        <v>892398</v>
      </c>
      <c r="F67" s="29"/>
      <c r="G67" s="38">
        <v>581779</v>
      </c>
      <c r="H67" s="29"/>
      <c r="I67" s="40">
        <v>310619</v>
      </c>
      <c r="J67" s="40"/>
      <c r="K67" s="40">
        <v>281144</v>
      </c>
      <c r="L67" s="40"/>
      <c r="M67" s="40">
        <v>374990</v>
      </c>
      <c r="N67" s="40"/>
      <c r="O67" s="40">
        <v>236264</v>
      </c>
      <c r="P67" s="40"/>
      <c r="Q67" s="40">
        <v>50104</v>
      </c>
      <c r="R67" s="40"/>
      <c r="S67" s="40">
        <v>102041</v>
      </c>
      <c r="T67" s="40"/>
      <c r="U67" s="40">
        <v>84119</v>
      </c>
      <c r="V67" s="31"/>
    </row>
    <row r="68" spans="1:22" s="433" customFormat="1" ht="14.45" customHeight="1">
      <c r="A68" s="434">
        <v>2014</v>
      </c>
      <c r="B68" s="31"/>
      <c r="C68" s="276">
        <v>250.9</v>
      </c>
      <c r="D68" s="437"/>
      <c r="E68" s="35">
        <v>930144</v>
      </c>
      <c r="F68" s="29"/>
      <c r="G68" s="38">
        <v>605145</v>
      </c>
      <c r="H68" s="29"/>
      <c r="I68" s="40">
        <v>324999</v>
      </c>
      <c r="J68" s="40"/>
      <c r="K68" s="40">
        <v>289860</v>
      </c>
      <c r="L68" s="40"/>
      <c r="M68" s="40">
        <v>393860</v>
      </c>
      <c r="N68" s="40"/>
      <c r="O68" s="40">
        <v>246424</v>
      </c>
      <c r="P68" s="40"/>
      <c r="Q68" s="40">
        <v>50007</v>
      </c>
      <c r="R68" s="40"/>
      <c r="S68" s="40">
        <v>108306</v>
      </c>
      <c r="T68" s="40"/>
      <c r="U68" s="40">
        <v>88111</v>
      </c>
      <c r="V68" s="31"/>
    </row>
    <row r="69" spans="1:22" s="540" customFormat="1" ht="14.45" customHeight="1">
      <c r="A69" s="31">
        <v>2015</v>
      </c>
      <c r="B69" s="31"/>
      <c r="C69" s="276">
        <v>253.38</v>
      </c>
      <c r="D69" s="541"/>
      <c r="E69" s="35">
        <v>924223</v>
      </c>
      <c r="F69" s="29"/>
      <c r="G69" s="38">
        <v>599842</v>
      </c>
      <c r="H69" s="29"/>
      <c r="I69" s="40">
        <v>324381</v>
      </c>
      <c r="J69" s="40"/>
      <c r="K69" s="40">
        <v>288494</v>
      </c>
      <c r="L69" s="40"/>
      <c r="M69" s="40">
        <v>392608</v>
      </c>
      <c r="N69" s="40"/>
      <c r="O69" s="40">
        <v>243121</v>
      </c>
      <c r="P69" s="40"/>
      <c r="Q69" s="40">
        <v>48517</v>
      </c>
      <c r="R69" s="40"/>
      <c r="S69" s="40">
        <v>105298</v>
      </c>
      <c r="T69" s="545"/>
      <c r="U69" s="40">
        <v>89306</v>
      </c>
      <c r="V69" s="31"/>
    </row>
    <row r="70" spans="1:22" s="878" customFormat="1" ht="14.45" customHeight="1">
      <c r="A70" s="31">
        <v>2016</v>
      </c>
      <c r="B70" s="31"/>
      <c r="C70" s="276">
        <v>252.63</v>
      </c>
      <c r="D70" s="879"/>
      <c r="E70" s="35">
        <v>943525</v>
      </c>
      <c r="F70" s="29"/>
      <c r="G70" s="38">
        <v>615214</v>
      </c>
      <c r="H70" s="29"/>
      <c r="I70" s="40">
        <v>328311</v>
      </c>
      <c r="J70" s="40"/>
      <c r="K70" s="40">
        <v>289187</v>
      </c>
      <c r="L70" s="40"/>
      <c r="M70" s="40">
        <v>407002</v>
      </c>
      <c r="N70" s="40"/>
      <c r="O70" s="40">
        <v>247336</v>
      </c>
      <c r="P70" s="40"/>
      <c r="Q70" s="40">
        <v>49314</v>
      </c>
      <c r="R70" s="40"/>
      <c r="S70" s="40">
        <v>108352</v>
      </c>
      <c r="T70" s="545"/>
      <c r="U70" s="40">
        <v>89670</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418</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583</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372</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14" t="s">
        <v>584</v>
      </c>
      <c r="B76" s="1115"/>
      <c r="C76" s="1133" t="s">
        <v>1489</v>
      </c>
      <c r="D76" s="1114"/>
      <c r="E76" s="1150" t="s">
        <v>1483</v>
      </c>
      <c r="F76" s="1140"/>
      <c r="G76" s="1140"/>
      <c r="H76" s="1140"/>
      <c r="I76" s="1140"/>
      <c r="J76" s="1140"/>
      <c r="K76" s="1140"/>
      <c r="L76" s="1140"/>
      <c r="M76" s="1140"/>
      <c r="N76" s="1140"/>
      <c r="O76" s="1140"/>
      <c r="P76" s="1140"/>
      <c r="Q76" s="1140"/>
      <c r="R76" s="1140"/>
      <c r="S76" s="1140"/>
      <c r="T76" s="1140"/>
      <c r="U76" s="1140"/>
      <c r="V76" s="1140"/>
    </row>
    <row r="77" spans="1:22" ht="5.0999999999999996" customHeight="1">
      <c r="A77" s="1116"/>
      <c r="B77" s="1117"/>
      <c r="C77" s="1134"/>
      <c r="D77" s="1116"/>
      <c r="E77" s="1151"/>
      <c r="F77" s="1122"/>
      <c r="G77" s="1122"/>
      <c r="H77" s="1122"/>
      <c r="I77" s="1122"/>
      <c r="J77" s="1122"/>
      <c r="K77" s="1122"/>
      <c r="L77" s="1122"/>
      <c r="M77" s="1122"/>
      <c r="N77" s="1122"/>
      <c r="O77" s="1122"/>
      <c r="P77" s="1122"/>
      <c r="Q77" s="1122"/>
      <c r="R77" s="1122"/>
      <c r="S77" s="1122"/>
      <c r="T77" s="1122"/>
      <c r="U77" s="1122"/>
      <c r="V77" s="1122"/>
    </row>
    <row r="78" spans="1:22" ht="5.0999999999999996" customHeight="1">
      <c r="A78" s="1116"/>
      <c r="B78" s="1117"/>
      <c r="C78" s="1134"/>
      <c r="D78" s="1116"/>
      <c r="E78" s="1152"/>
      <c r="F78" s="1124"/>
      <c r="G78" s="1124"/>
      <c r="H78" s="1124"/>
      <c r="I78" s="1124"/>
      <c r="J78" s="1124"/>
      <c r="K78" s="1124"/>
      <c r="L78" s="1124"/>
      <c r="M78" s="1124"/>
      <c r="N78" s="1124"/>
      <c r="O78" s="1124"/>
      <c r="P78" s="1124"/>
      <c r="Q78" s="1124"/>
      <c r="R78" s="1124"/>
      <c r="S78" s="1124"/>
      <c r="T78" s="1124"/>
      <c r="U78" s="1124"/>
      <c r="V78" s="1124"/>
    </row>
    <row r="79" spans="1:22" ht="5.0999999999999996" customHeight="1">
      <c r="A79" s="1116"/>
      <c r="B79" s="1117"/>
      <c r="C79" s="1134"/>
      <c r="D79" s="1116"/>
      <c r="E79" s="1126" t="s">
        <v>654</v>
      </c>
      <c r="F79" s="1129"/>
      <c r="G79" s="1126" t="s">
        <v>632</v>
      </c>
      <c r="H79" s="1114"/>
      <c r="I79" s="1114"/>
      <c r="J79" s="1129"/>
      <c r="K79" s="1126" t="s">
        <v>435</v>
      </c>
      <c r="L79" s="1129"/>
      <c r="M79" s="1126" t="s">
        <v>48</v>
      </c>
      <c r="N79" s="1129"/>
      <c r="O79" s="1126" t="s">
        <v>527</v>
      </c>
      <c r="P79" s="1114"/>
      <c r="Q79" s="1114"/>
      <c r="R79" s="1114"/>
      <c r="S79" s="1114"/>
      <c r="T79" s="1114"/>
      <c r="U79" s="1114"/>
      <c r="V79" s="1114"/>
    </row>
    <row r="80" spans="1:22" ht="5.0999999999999996" customHeight="1">
      <c r="A80" s="1116"/>
      <c r="B80" s="1117"/>
      <c r="C80" s="1134"/>
      <c r="D80" s="1116"/>
      <c r="E80" s="1127"/>
      <c r="F80" s="1130"/>
      <c r="G80" s="1127"/>
      <c r="H80" s="1116"/>
      <c r="I80" s="1116"/>
      <c r="J80" s="1130"/>
      <c r="K80" s="1127"/>
      <c r="L80" s="1130"/>
      <c r="M80" s="1127"/>
      <c r="N80" s="1130"/>
      <c r="O80" s="1127"/>
      <c r="P80" s="1116"/>
      <c r="Q80" s="1116"/>
      <c r="R80" s="1116"/>
      <c r="S80" s="1116"/>
      <c r="T80" s="1116"/>
      <c r="U80" s="1116"/>
      <c r="V80" s="1116"/>
    </row>
    <row r="81" spans="1:22" ht="5.0999999999999996" customHeight="1">
      <c r="A81" s="1116"/>
      <c r="B81" s="1117"/>
      <c r="C81" s="1134"/>
      <c r="D81" s="1116"/>
      <c r="E81" s="1127"/>
      <c r="F81" s="1130"/>
      <c r="G81" s="1128"/>
      <c r="H81" s="1118"/>
      <c r="I81" s="1118"/>
      <c r="J81" s="1131"/>
      <c r="K81" s="1127"/>
      <c r="L81" s="1130"/>
      <c r="M81" s="1127"/>
      <c r="N81" s="1130"/>
      <c r="O81" s="1128"/>
      <c r="P81" s="1118"/>
      <c r="Q81" s="1118"/>
      <c r="R81" s="1118"/>
      <c r="S81" s="1118"/>
      <c r="T81" s="1118"/>
      <c r="U81" s="1118"/>
      <c r="V81" s="1118"/>
    </row>
    <row r="82" spans="1:22" ht="5.0999999999999996" customHeight="1">
      <c r="A82" s="1116"/>
      <c r="B82" s="1117"/>
      <c r="C82" s="1134"/>
      <c r="D82" s="1116"/>
      <c r="E82" s="1127"/>
      <c r="F82" s="1116"/>
      <c r="G82" s="1126" t="s">
        <v>437</v>
      </c>
      <c r="H82" s="1129"/>
      <c r="I82" s="1126" t="s">
        <v>436</v>
      </c>
      <c r="J82" s="1129"/>
      <c r="K82" s="1127"/>
      <c r="L82" s="1130"/>
      <c r="M82" s="1127"/>
      <c r="N82" s="1130"/>
      <c r="O82" s="1126" t="s">
        <v>826</v>
      </c>
      <c r="P82" s="1129"/>
      <c r="Q82" s="1126" t="s">
        <v>1005</v>
      </c>
      <c r="R82" s="1129"/>
      <c r="S82" s="1126" t="s">
        <v>1006</v>
      </c>
      <c r="T82" s="1114"/>
      <c r="U82" s="1114"/>
      <c r="V82" s="1114"/>
    </row>
    <row r="83" spans="1:22" ht="5.0999999999999996" customHeight="1">
      <c r="A83" s="1116"/>
      <c r="B83" s="1117"/>
      <c r="C83" s="1134"/>
      <c r="D83" s="1116"/>
      <c r="E83" s="1127"/>
      <c r="F83" s="1116"/>
      <c r="G83" s="1127"/>
      <c r="H83" s="1130"/>
      <c r="I83" s="1127"/>
      <c r="J83" s="1130"/>
      <c r="K83" s="1127"/>
      <c r="L83" s="1130"/>
      <c r="M83" s="1127"/>
      <c r="N83" s="1130"/>
      <c r="O83" s="1127"/>
      <c r="P83" s="1130"/>
      <c r="Q83" s="1127"/>
      <c r="R83" s="1130"/>
      <c r="S83" s="1127"/>
      <c r="T83" s="1116"/>
      <c r="U83" s="1116"/>
      <c r="V83" s="1116"/>
    </row>
    <row r="84" spans="1:22" ht="5.0999999999999996" customHeight="1">
      <c r="A84" s="1116"/>
      <c r="B84" s="1117"/>
      <c r="C84" s="1134"/>
      <c r="D84" s="1116"/>
      <c r="E84" s="1127"/>
      <c r="F84" s="1116"/>
      <c r="G84" s="1127"/>
      <c r="H84" s="1130"/>
      <c r="I84" s="1127"/>
      <c r="J84" s="1130"/>
      <c r="K84" s="1127"/>
      <c r="L84" s="1130"/>
      <c r="M84" s="1127"/>
      <c r="N84" s="1130"/>
      <c r="O84" s="1127"/>
      <c r="P84" s="1130"/>
      <c r="Q84" s="1127"/>
      <c r="R84" s="1130"/>
      <c r="S84" s="1128"/>
      <c r="T84" s="1118"/>
      <c r="U84" s="1118"/>
      <c r="V84" s="1118"/>
    </row>
    <row r="85" spans="1:22" ht="5.0999999999999996" customHeight="1">
      <c r="A85" s="1116"/>
      <c r="B85" s="1117"/>
      <c r="C85" s="1134"/>
      <c r="D85" s="1116"/>
      <c r="E85" s="1127"/>
      <c r="F85" s="1116"/>
      <c r="G85" s="1127"/>
      <c r="H85" s="1130"/>
      <c r="I85" s="1127"/>
      <c r="J85" s="1130"/>
      <c r="K85" s="1127"/>
      <c r="L85" s="1130"/>
      <c r="M85" s="1127"/>
      <c r="N85" s="1130"/>
      <c r="O85" s="1127"/>
      <c r="P85" s="1130"/>
      <c r="Q85" s="1127"/>
      <c r="R85" s="1130"/>
      <c r="S85" s="1126" t="s">
        <v>1063</v>
      </c>
      <c r="T85" s="1129"/>
      <c r="U85" s="1126" t="s">
        <v>927</v>
      </c>
      <c r="V85" s="1114"/>
    </row>
    <row r="86" spans="1:22" ht="5.0999999999999996" customHeight="1">
      <c r="A86" s="1116"/>
      <c r="B86" s="1117"/>
      <c r="C86" s="1134"/>
      <c r="D86" s="1116"/>
      <c r="E86" s="1127"/>
      <c r="F86" s="1116"/>
      <c r="G86" s="1127"/>
      <c r="H86" s="1130"/>
      <c r="I86" s="1127"/>
      <c r="J86" s="1130"/>
      <c r="K86" s="1127"/>
      <c r="L86" s="1130"/>
      <c r="M86" s="1127"/>
      <c r="N86" s="1130"/>
      <c r="O86" s="1127"/>
      <c r="P86" s="1130"/>
      <c r="Q86" s="1127"/>
      <c r="R86" s="1130"/>
      <c r="S86" s="1127"/>
      <c r="T86" s="1130"/>
      <c r="U86" s="1127"/>
      <c r="V86" s="1116"/>
    </row>
    <row r="87" spans="1:22" ht="5.0999999999999996" customHeight="1">
      <c r="A87" s="1116"/>
      <c r="B87" s="1117"/>
      <c r="C87" s="1134"/>
      <c r="D87" s="1116"/>
      <c r="E87" s="1127"/>
      <c r="F87" s="1116"/>
      <c r="G87" s="1127"/>
      <c r="H87" s="1130"/>
      <c r="I87" s="1127"/>
      <c r="J87" s="1130"/>
      <c r="K87" s="1127"/>
      <c r="L87" s="1130"/>
      <c r="M87" s="1127"/>
      <c r="N87" s="1130"/>
      <c r="O87" s="1127"/>
      <c r="P87" s="1130"/>
      <c r="Q87" s="1127"/>
      <c r="R87" s="1130"/>
      <c r="S87" s="1127"/>
      <c r="T87" s="1130"/>
      <c r="U87" s="1127"/>
      <c r="V87" s="1116"/>
    </row>
    <row r="88" spans="1:22" ht="5.0999999999999996" customHeight="1">
      <c r="A88" s="1116"/>
      <c r="B88" s="1117"/>
      <c r="C88" s="1134"/>
      <c r="D88" s="1116"/>
      <c r="E88" s="1127"/>
      <c r="F88" s="1116"/>
      <c r="G88" s="1127"/>
      <c r="H88" s="1130"/>
      <c r="I88" s="1127"/>
      <c r="J88" s="1130"/>
      <c r="K88" s="1127"/>
      <c r="L88" s="1130"/>
      <c r="M88" s="1127"/>
      <c r="N88" s="1130"/>
      <c r="O88" s="1127"/>
      <c r="P88" s="1130"/>
      <c r="Q88" s="1127"/>
      <c r="R88" s="1130"/>
      <c r="S88" s="1127"/>
      <c r="T88" s="1130"/>
      <c r="U88" s="1127"/>
      <c r="V88" s="1116"/>
    </row>
    <row r="89" spans="1:22" ht="5.0999999999999996" customHeight="1">
      <c r="A89" s="1116"/>
      <c r="B89" s="1117"/>
      <c r="C89" s="1134"/>
      <c r="D89" s="1116"/>
      <c r="E89" s="1127"/>
      <c r="F89" s="1116"/>
      <c r="G89" s="1127"/>
      <c r="H89" s="1130"/>
      <c r="I89" s="1127"/>
      <c r="J89" s="1130"/>
      <c r="K89" s="1127"/>
      <c r="L89" s="1130"/>
      <c r="M89" s="1127"/>
      <c r="N89" s="1130"/>
      <c r="O89" s="1127"/>
      <c r="P89" s="1130"/>
      <c r="Q89" s="1127"/>
      <c r="R89" s="1130"/>
      <c r="S89" s="1127"/>
      <c r="T89" s="1130"/>
      <c r="U89" s="1127"/>
      <c r="V89" s="1116"/>
    </row>
    <row r="90" spans="1:22" ht="5.0999999999999996" customHeight="1">
      <c r="A90" s="1116"/>
      <c r="B90" s="1117"/>
      <c r="C90" s="1134"/>
      <c r="D90" s="1116"/>
      <c r="E90" s="1127"/>
      <c r="F90" s="1116"/>
      <c r="G90" s="1127"/>
      <c r="H90" s="1130"/>
      <c r="I90" s="1127"/>
      <c r="J90" s="1130"/>
      <c r="K90" s="1127"/>
      <c r="L90" s="1130"/>
      <c r="M90" s="1127"/>
      <c r="N90" s="1130"/>
      <c r="O90" s="1127"/>
      <c r="P90" s="1130"/>
      <c r="Q90" s="1127"/>
      <c r="R90" s="1130"/>
      <c r="S90" s="1127"/>
      <c r="T90" s="1130"/>
      <c r="U90" s="1127"/>
      <c r="V90" s="1116"/>
    </row>
    <row r="91" spans="1:22" ht="5.0999999999999996" customHeight="1">
      <c r="A91" s="1118"/>
      <c r="B91" s="1119"/>
      <c r="C91" s="1135"/>
      <c r="D91" s="1118"/>
      <c r="E91" s="1128"/>
      <c r="F91" s="1118"/>
      <c r="G91" s="1128"/>
      <c r="H91" s="1131"/>
      <c r="I91" s="1128"/>
      <c r="J91" s="1131"/>
      <c r="K91" s="1128"/>
      <c r="L91" s="1131"/>
      <c r="M91" s="1128"/>
      <c r="N91" s="1131"/>
      <c r="O91" s="1128"/>
      <c r="P91" s="1131"/>
      <c r="Q91" s="1128"/>
      <c r="R91" s="1131"/>
      <c r="S91" s="1128"/>
      <c r="T91" s="1131"/>
      <c r="U91" s="1128"/>
      <c r="V91" s="1118"/>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2005</v>
      </c>
      <c r="B93" s="31"/>
      <c r="C93" s="35">
        <v>75404570</v>
      </c>
      <c r="D93" s="35"/>
      <c r="E93" s="35">
        <v>74306144</v>
      </c>
      <c r="F93" s="35"/>
      <c r="G93" s="35">
        <v>46359746</v>
      </c>
      <c r="H93" s="35"/>
      <c r="I93" s="35">
        <v>27946398</v>
      </c>
      <c r="J93" s="35"/>
      <c r="K93" s="35">
        <v>26809475</v>
      </c>
      <c r="L93" s="35"/>
      <c r="M93" s="35">
        <v>24459642</v>
      </c>
      <c r="N93" s="35"/>
      <c r="O93" s="35">
        <v>23037027</v>
      </c>
      <c r="P93" s="35"/>
      <c r="Q93" s="35">
        <v>4647630</v>
      </c>
      <c r="R93" s="35"/>
      <c r="S93" s="35">
        <v>9937193</v>
      </c>
      <c r="T93" s="35"/>
      <c r="U93" s="35">
        <v>8452204</v>
      </c>
      <c r="V93" s="48"/>
    </row>
    <row r="94" spans="1:22" ht="14.45" customHeight="1">
      <c r="A94" s="31">
        <v>2006</v>
      </c>
      <c r="B94" s="31"/>
      <c r="C94" s="35">
        <v>82393647</v>
      </c>
      <c r="D94" s="35"/>
      <c r="E94" s="35">
        <v>81170361</v>
      </c>
      <c r="F94" s="35"/>
      <c r="G94" s="35">
        <v>51141415</v>
      </c>
      <c r="H94" s="35"/>
      <c r="I94" s="35">
        <v>30028946</v>
      </c>
      <c r="J94" s="35"/>
      <c r="K94" s="35">
        <v>29943921</v>
      </c>
      <c r="L94" s="35"/>
      <c r="M94" s="35">
        <v>26953608</v>
      </c>
      <c r="N94" s="35"/>
      <c r="O94" s="35">
        <v>24272832</v>
      </c>
      <c r="P94" s="35"/>
      <c r="Q94" s="35">
        <v>4816362</v>
      </c>
      <c r="R94" s="35"/>
      <c r="S94" s="35">
        <v>10903738</v>
      </c>
      <c r="T94" s="35"/>
      <c r="U94" s="35">
        <v>8552732</v>
      </c>
      <c r="V94" s="48"/>
    </row>
    <row r="95" spans="1:22" ht="14.45" customHeight="1">
      <c r="A95" s="31">
        <v>2007</v>
      </c>
      <c r="B95" s="31"/>
      <c r="C95" s="35">
        <v>81906931</v>
      </c>
      <c r="D95" s="35"/>
      <c r="E95" s="35">
        <v>80698691</v>
      </c>
      <c r="F95" s="35"/>
      <c r="G95" s="35">
        <v>50670612</v>
      </c>
      <c r="H95" s="35"/>
      <c r="I95" s="35">
        <v>30028079</v>
      </c>
      <c r="J95" s="35"/>
      <c r="K95" s="35">
        <v>30640266</v>
      </c>
      <c r="L95" s="35"/>
      <c r="M95" s="35">
        <v>25378705</v>
      </c>
      <c r="N95" s="35"/>
      <c r="O95" s="35">
        <v>24679720</v>
      </c>
      <c r="P95" s="35"/>
      <c r="Q95" s="35">
        <v>5186876</v>
      </c>
      <c r="R95" s="35"/>
      <c r="S95" s="35">
        <v>10901320</v>
      </c>
      <c r="T95" s="35"/>
      <c r="U95" s="35">
        <v>8591524</v>
      </c>
      <c r="V95" s="48"/>
    </row>
    <row r="96" spans="1:22" ht="14.45" customHeight="1">
      <c r="A96" s="31">
        <v>2008</v>
      </c>
      <c r="B96" s="31"/>
      <c r="C96" s="35">
        <v>86838832</v>
      </c>
      <c r="D96" s="35"/>
      <c r="E96" s="35">
        <v>85640257</v>
      </c>
      <c r="F96" s="35"/>
      <c r="G96" s="35">
        <v>53990147</v>
      </c>
      <c r="H96" s="35"/>
      <c r="I96" s="35">
        <v>31650110</v>
      </c>
      <c r="J96" s="35"/>
      <c r="K96" s="35">
        <v>33909758</v>
      </c>
      <c r="L96" s="35"/>
      <c r="M96" s="35">
        <v>25912346</v>
      </c>
      <c r="N96" s="35"/>
      <c r="O96" s="35">
        <v>25818153</v>
      </c>
      <c r="P96" s="35"/>
      <c r="Q96" s="35">
        <v>5566975</v>
      </c>
      <c r="R96" s="35"/>
      <c r="S96" s="35">
        <v>11566367</v>
      </c>
      <c r="T96" s="35"/>
      <c r="U96" s="35">
        <v>8684811</v>
      </c>
      <c r="V96" s="48"/>
    </row>
    <row r="97" spans="1:22" ht="14.45" customHeight="1">
      <c r="A97" s="31" t="s">
        <v>1487</v>
      </c>
      <c r="B97" s="31"/>
      <c r="C97" s="35">
        <v>83317275</v>
      </c>
      <c r="D97" s="35"/>
      <c r="E97" s="35">
        <v>82215121</v>
      </c>
      <c r="F97" s="35"/>
      <c r="G97" s="35">
        <v>50697445</v>
      </c>
      <c r="H97" s="35"/>
      <c r="I97" s="35">
        <v>31517676</v>
      </c>
      <c r="J97" s="35"/>
      <c r="K97" s="35">
        <v>30848228</v>
      </c>
      <c r="L97" s="35"/>
      <c r="M97" s="35">
        <v>24672694</v>
      </c>
      <c r="N97" s="35"/>
      <c r="O97" s="35">
        <v>26694199</v>
      </c>
      <c r="P97" s="35"/>
      <c r="Q97" s="35">
        <v>6136905</v>
      </c>
      <c r="R97" s="35"/>
      <c r="S97" s="35">
        <v>11888581</v>
      </c>
      <c r="T97" s="35"/>
      <c r="U97" s="35">
        <v>8668713</v>
      </c>
      <c r="V97" s="48"/>
    </row>
    <row r="98" spans="1:22" ht="14.45" customHeight="1">
      <c r="A98" s="31">
        <v>2010</v>
      </c>
      <c r="B98" s="31"/>
      <c r="C98" s="35">
        <v>83061790</v>
      </c>
      <c r="D98" s="35"/>
      <c r="E98" s="35">
        <v>81933269</v>
      </c>
      <c r="F98" s="35"/>
      <c r="G98" s="35">
        <v>50917112</v>
      </c>
      <c r="H98" s="35"/>
      <c r="I98" s="35">
        <v>31016157</v>
      </c>
      <c r="J98" s="35"/>
      <c r="K98" s="35">
        <v>29535785</v>
      </c>
      <c r="L98" s="35"/>
      <c r="M98" s="35">
        <v>26301289</v>
      </c>
      <c r="N98" s="35"/>
      <c r="O98" s="35">
        <v>26096195</v>
      </c>
      <c r="P98" s="35"/>
      <c r="Q98" s="35">
        <v>6551505</v>
      </c>
      <c r="R98" s="35"/>
      <c r="S98" s="35">
        <v>10998382</v>
      </c>
      <c r="T98" s="35"/>
      <c r="U98" s="35">
        <v>8546308</v>
      </c>
      <c r="V98" s="48"/>
    </row>
    <row r="99" spans="1:22" ht="14.45" customHeight="1">
      <c r="A99" s="31">
        <v>2011</v>
      </c>
      <c r="B99" s="31"/>
      <c r="C99" s="35">
        <v>93429455</v>
      </c>
      <c r="D99" s="35"/>
      <c r="E99" s="35">
        <v>92192438</v>
      </c>
      <c r="F99" s="35"/>
      <c r="G99" s="35">
        <v>57833174</v>
      </c>
      <c r="H99" s="35"/>
      <c r="I99" s="35">
        <v>34359264</v>
      </c>
      <c r="J99" s="35"/>
      <c r="K99" s="35">
        <v>33645437</v>
      </c>
      <c r="L99" s="35"/>
      <c r="M99" s="35">
        <v>30950215</v>
      </c>
      <c r="N99" s="35"/>
      <c r="O99" s="35">
        <v>27596786</v>
      </c>
      <c r="P99" s="35"/>
      <c r="Q99" s="35">
        <v>6336187</v>
      </c>
      <c r="R99" s="35"/>
      <c r="S99" s="35">
        <v>12182173</v>
      </c>
      <c r="T99" s="35"/>
      <c r="U99" s="35">
        <v>9078426</v>
      </c>
      <c r="V99" s="48"/>
    </row>
    <row r="100" spans="1:22" ht="14.45" customHeight="1">
      <c r="A100" s="31">
        <v>2012</v>
      </c>
      <c r="B100" s="31"/>
      <c r="C100" s="35">
        <v>93822752</v>
      </c>
      <c r="D100" s="35"/>
      <c r="E100" s="35">
        <v>92624988</v>
      </c>
      <c r="F100" s="35"/>
      <c r="G100" s="35">
        <v>59123248</v>
      </c>
      <c r="H100" s="35"/>
      <c r="I100" s="35">
        <v>33501740</v>
      </c>
      <c r="J100" s="35"/>
      <c r="K100" s="35">
        <v>34123621</v>
      </c>
      <c r="L100" s="35"/>
      <c r="M100" s="35">
        <v>32415992</v>
      </c>
      <c r="N100" s="35"/>
      <c r="O100" s="35">
        <v>26085375</v>
      </c>
      <c r="P100" s="35"/>
      <c r="Q100" s="35">
        <v>5549661</v>
      </c>
      <c r="R100" s="35"/>
      <c r="S100" s="35">
        <v>11879222</v>
      </c>
      <c r="T100" s="35"/>
      <c r="U100" s="35">
        <v>8656492</v>
      </c>
      <c r="V100" s="48"/>
    </row>
    <row r="101" spans="1:22" s="274" customFormat="1" ht="14.45" customHeight="1">
      <c r="A101" s="31">
        <v>2013</v>
      </c>
      <c r="B101" s="31"/>
      <c r="C101" s="35">
        <v>96602599</v>
      </c>
      <c r="D101" s="35"/>
      <c r="E101" s="35">
        <v>95477672</v>
      </c>
      <c r="F101" s="35"/>
      <c r="G101" s="35">
        <v>61316575</v>
      </c>
      <c r="H101" s="35"/>
      <c r="I101" s="35">
        <v>34161097</v>
      </c>
      <c r="J101" s="35"/>
      <c r="K101" s="35">
        <v>34482853</v>
      </c>
      <c r="L101" s="35"/>
      <c r="M101" s="35">
        <v>33697979</v>
      </c>
      <c r="N101" s="35"/>
      <c r="O101" s="35">
        <v>27296840</v>
      </c>
      <c r="P101" s="35"/>
      <c r="Q101" s="35">
        <v>5940595</v>
      </c>
      <c r="R101" s="35"/>
      <c r="S101" s="35">
        <v>12058022</v>
      </c>
      <c r="T101" s="35"/>
      <c r="U101" s="35">
        <v>9298223</v>
      </c>
      <c r="V101" s="48"/>
    </row>
    <row r="102" spans="1:22" s="433" customFormat="1" ht="14.45" customHeight="1">
      <c r="A102" s="31">
        <v>2014</v>
      </c>
      <c r="B102" s="31"/>
      <c r="C102" s="35">
        <v>100546741</v>
      </c>
      <c r="D102" s="35"/>
      <c r="E102" s="35">
        <v>99428979</v>
      </c>
      <c r="F102" s="35"/>
      <c r="G102" s="35">
        <v>64059418</v>
      </c>
      <c r="H102" s="35"/>
      <c r="I102" s="35">
        <v>35369561</v>
      </c>
      <c r="J102" s="35"/>
      <c r="K102" s="35">
        <v>35733380</v>
      </c>
      <c r="L102" s="35"/>
      <c r="M102" s="35">
        <v>35823153</v>
      </c>
      <c r="N102" s="35"/>
      <c r="O102" s="35">
        <v>27872446</v>
      </c>
      <c r="P102" s="35"/>
      <c r="Q102" s="35">
        <v>5764580</v>
      </c>
      <c r="R102" s="35"/>
      <c r="S102" s="35">
        <v>12528289</v>
      </c>
      <c r="T102" s="35"/>
      <c r="U102" s="35">
        <v>9579577</v>
      </c>
      <c r="V102" s="48"/>
    </row>
    <row r="103" spans="1:22" s="540" customFormat="1" ht="14.45" customHeight="1">
      <c r="A103" s="31">
        <v>2015</v>
      </c>
      <c r="B103" s="31"/>
      <c r="C103" s="35">
        <v>102103117</v>
      </c>
      <c r="D103" s="35"/>
      <c r="E103" s="35">
        <v>100988167</v>
      </c>
      <c r="F103" s="35"/>
      <c r="G103" s="35">
        <v>64958486</v>
      </c>
      <c r="H103" s="35"/>
      <c r="I103" s="35">
        <v>36029681</v>
      </c>
      <c r="J103" s="35"/>
      <c r="K103" s="35">
        <v>35956137</v>
      </c>
      <c r="L103" s="35"/>
      <c r="M103" s="35">
        <v>36873650</v>
      </c>
      <c r="N103" s="35"/>
      <c r="O103" s="35">
        <v>28158380</v>
      </c>
      <c r="P103" s="35"/>
      <c r="Q103" s="35">
        <v>5791184</v>
      </c>
      <c r="R103" s="35"/>
      <c r="S103" s="35">
        <v>12544123</v>
      </c>
      <c r="T103" s="35"/>
      <c r="U103" s="35">
        <v>9823073</v>
      </c>
      <c r="V103" s="48"/>
    </row>
    <row r="104" spans="1:22" s="878" customFormat="1" ht="14.45" customHeight="1">
      <c r="A104" s="31">
        <v>2016</v>
      </c>
      <c r="B104" s="31"/>
      <c r="C104" s="35">
        <v>108507740</v>
      </c>
      <c r="D104" s="35"/>
      <c r="E104" s="35">
        <v>107324696</v>
      </c>
      <c r="F104" s="35"/>
      <c r="G104" s="35">
        <v>69176751</v>
      </c>
      <c r="H104" s="35"/>
      <c r="I104" s="35">
        <v>38147945</v>
      </c>
      <c r="J104" s="35"/>
      <c r="K104" s="35">
        <v>37360803</v>
      </c>
      <c r="L104" s="35"/>
      <c r="M104" s="35">
        <v>40006554</v>
      </c>
      <c r="N104" s="35"/>
      <c r="O104" s="35">
        <v>29957339</v>
      </c>
      <c r="P104" s="35"/>
      <c r="Q104" s="35">
        <v>6161004</v>
      </c>
      <c r="R104" s="35"/>
      <c r="S104" s="35">
        <v>13243355</v>
      </c>
      <c r="T104" s="35"/>
      <c r="U104" s="35">
        <v>10552980</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1490</v>
      </c>
      <c r="B106" s="50"/>
      <c r="C106" s="31"/>
      <c r="D106" s="31"/>
      <c r="E106" s="31"/>
      <c r="F106" s="31"/>
      <c r="G106" s="31"/>
      <c r="H106" s="31"/>
      <c r="I106" s="31"/>
      <c r="J106" s="31" t="s">
        <v>1493</v>
      </c>
      <c r="K106" s="31"/>
      <c r="L106" s="31"/>
      <c r="M106" s="31"/>
      <c r="N106" s="31"/>
      <c r="O106" s="31"/>
      <c r="P106" s="31"/>
      <c r="Q106" s="31"/>
      <c r="R106" s="31"/>
      <c r="S106" s="31"/>
      <c r="T106" s="31"/>
      <c r="U106" s="31"/>
      <c r="V106" s="31"/>
    </row>
    <row r="107" spans="1:22" ht="14.45" customHeight="1">
      <c r="A107" s="31" t="s">
        <v>1491</v>
      </c>
      <c r="B107" s="31"/>
      <c r="C107" s="31"/>
      <c r="D107" s="31"/>
      <c r="E107" s="31"/>
      <c r="F107" s="31"/>
      <c r="G107" s="31"/>
      <c r="H107" s="31"/>
      <c r="I107" s="31"/>
      <c r="J107" s="28" t="s">
        <v>1494</v>
      </c>
      <c r="K107" s="31"/>
      <c r="L107" s="31"/>
      <c r="M107" s="31"/>
      <c r="N107" s="31"/>
      <c r="O107" s="31"/>
      <c r="P107" s="31"/>
      <c r="Q107" s="31"/>
      <c r="R107" s="31"/>
      <c r="S107" s="31"/>
      <c r="T107" s="31"/>
      <c r="U107" s="31"/>
      <c r="V107" s="31"/>
    </row>
    <row r="108" spans="1:22" ht="14.45" customHeight="1">
      <c r="A108" s="31" t="s">
        <v>1492</v>
      </c>
      <c r="B108" s="31"/>
      <c r="C108" s="31"/>
      <c r="D108" s="31"/>
      <c r="E108" s="31"/>
      <c r="F108" s="31"/>
      <c r="G108" s="31"/>
      <c r="H108" s="31"/>
      <c r="I108" s="31"/>
      <c r="J108" s="31"/>
      <c r="K108" s="31" t="s">
        <v>392</v>
      </c>
      <c r="L108" s="31"/>
      <c r="M108" s="31"/>
      <c r="N108" s="31"/>
      <c r="O108" s="31"/>
      <c r="P108" s="31"/>
      <c r="Q108" s="31"/>
      <c r="R108" s="31"/>
      <c r="S108" s="31"/>
      <c r="T108" s="31"/>
      <c r="U108" s="31"/>
      <c r="V108" s="31"/>
    </row>
    <row r="109" spans="1:22" ht="14.45" customHeight="1">
      <c r="A109" s="31" t="s">
        <v>549</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1778</v>
      </c>
      <c r="B110" s="34"/>
      <c r="C110" s="34"/>
      <c r="D110" s="34"/>
      <c r="E110" s="34"/>
      <c r="F110" s="34"/>
      <c r="G110" s="34"/>
      <c r="H110" s="34"/>
      <c r="I110" s="34"/>
      <c r="J110" s="34"/>
      <c r="K110" s="34"/>
      <c r="L110" s="34"/>
      <c r="M110" s="34"/>
      <c r="N110" s="34"/>
      <c r="O110" s="34"/>
      <c r="P110" s="34"/>
      <c r="Q110" s="34"/>
      <c r="R110" s="34"/>
      <c r="S110" s="34"/>
      <c r="T110" s="34"/>
      <c r="U110" s="1149"/>
      <c r="V110" s="1149"/>
    </row>
  </sheetData>
  <mergeCells count="145">
    <mergeCell ref="U110:V110"/>
    <mergeCell ref="Q82:R91"/>
    <mergeCell ref="K30:L30"/>
    <mergeCell ref="S30:V30"/>
    <mergeCell ref="S85:T91"/>
    <mergeCell ref="O79:V81"/>
    <mergeCell ref="E76:V78"/>
    <mergeCell ref="S48:V50"/>
    <mergeCell ref="Q48:R54"/>
    <mergeCell ref="S52:T53"/>
    <mergeCell ref="E32:F32"/>
    <mergeCell ref="S34:V34"/>
    <mergeCell ref="K34:L34"/>
    <mergeCell ref="G45:J47"/>
    <mergeCell ref="E45:F54"/>
    <mergeCell ref="K35:L35"/>
    <mergeCell ref="S35:V35"/>
    <mergeCell ref="K36:L36"/>
    <mergeCell ref="S36:V36"/>
    <mergeCell ref="K79:L91"/>
    <mergeCell ref="I82:J91"/>
    <mergeCell ref="G82:H91"/>
    <mergeCell ref="S37:V37"/>
    <mergeCell ref="S29:V29"/>
    <mergeCell ref="S31:V31"/>
    <mergeCell ref="E30:F30"/>
    <mergeCell ref="E31:F31"/>
    <mergeCell ref="O48:P54"/>
    <mergeCell ref="K26:L26"/>
    <mergeCell ref="K29:L29"/>
    <mergeCell ref="K31:L31"/>
    <mergeCell ref="O45:V47"/>
    <mergeCell ref="S28:V28"/>
    <mergeCell ref="K27:L27"/>
    <mergeCell ref="K38:L38"/>
    <mergeCell ref="S32:V32"/>
    <mergeCell ref="K32:L32"/>
    <mergeCell ref="E33:F33"/>
    <mergeCell ref="K33:L33"/>
    <mergeCell ref="S33:V33"/>
    <mergeCell ref="O26:P26"/>
    <mergeCell ref="G27:H27"/>
    <mergeCell ref="I27:J27"/>
    <mergeCell ref="M27:N27"/>
    <mergeCell ref="O27:P27"/>
    <mergeCell ref="I26:J26"/>
    <mergeCell ref="E26:F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C26:D26"/>
    <mergeCell ref="C34:D34"/>
    <mergeCell ref="E34:F34"/>
    <mergeCell ref="C35:D35"/>
    <mergeCell ref="E35:F35"/>
    <mergeCell ref="C36:D36"/>
    <mergeCell ref="E36:F36"/>
    <mergeCell ref="K28:L28"/>
    <mergeCell ref="C37:D37"/>
    <mergeCell ref="E37:F37"/>
    <mergeCell ref="K37:L37"/>
    <mergeCell ref="C33:D33"/>
    <mergeCell ref="C32:D32"/>
    <mergeCell ref="C31:D31"/>
    <mergeCell ref="C30:D30"/>
    <mergeCell ref="E27:F27"/>
    <mergeCell ref="E28:F28"/>
    <mergeCell ref="E29:F29"/>
    <mergeCell ref="C27:D27"/>
    <mergeCell ref="C29:D29"/>
    <mergeCell ref="C28:D28"/>
    <mergeCell ref="M26:N26"/>
    <mergeCell ref="G26:H26"/>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C38:D38"/>
    <mergeCell ref="C76:D91"/>
    <mergeCell ref="G48:H54"/>
    <mergeCell ref="I48:J54"/>
    <mergeCell ref="C55:D57"/>
    <mergeCell ref="C42:D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26" customWidth="1"/>
    <col min="2" max="2" width="20.7109375" style="126" customWidth="1"/>
    <col min="3" max="6" width="26.7109375" style="126" customWidth="1"/>
    <col min="7" max="16384" width="11.42578125" style="759"/>
  </cols>
  <sheetData>
    <row r="1" spans="1:6" s="995" customFormat="1" ht="15" customHeight="1">
      <c r="A1" s="1030" t="s">
        <v>1830</v>
      </c>
      <c r="B1" s="126"/>
      <c r="C1" s="126"/>
      <c r="D1" s="126"/>
      <c r="E1" s="126"/>
      <c r="F1" s="126"/>
    </row>
    <row r="2" spans="1:6" ht="15" customHeight="1">
      <c r="A2" s="758" t="s">
        <v>896</v>
      </c>
      <c r="B2" s="758"/>
      <c r="C2" s="758"/>
      <c r="D2" s="758"/>
      <c r="E2" s="758"/>
      <c r="F2" s="758"/>
    </row>
    <row r="3" spans="1:6" ht="15" customHeight="1">
      <c r="A3" s="555" t="s">
        <v>8</v>
      </c>
      <c r="B3" s="758"/>
      <c r="C3" s="758"/>
      <c r="D3" s="758"/>
      <c r="E3" s="758"/>
      <c r="F3" s="758"/>
    </row>
    <row r="4" spans="1:6" ht="15" customHeight="1">
      <c r="A4" s="846" t="s">
        <v>1646</v>
      </c>
      <c r="B4" s="758"/>
      <c r="C4" s="758"/>
      <c r="D4" s="758"/>
      <c r="E4" s="758"/>
      <c r="F4" s="758"/>
    </row>
    <row r="5" spans="1:6" ht="15" customHeight="1">
      <c r="A5" s="758" t="s">
        <v>583</v>
      </c>
      <c r="B5" s="758"/>
      <c r="C5" s="758"/>
      <c r="D5" s="758"/>
      <c r="E5" s="758"/>
      <c r="F5" s="758"/>
    </row>
    <row r="6" spans="1:6" ht="15" customHeight="1">
      <c r="A6" s="555" t="s">
        <v>652</v>
      </c>
      <c r="B6" s="555"/>
      <c r="C6" s="555"/>
      <c r="D6" s="555"/>
      <c r="E6" s="555"/>
      <c r="F6" s="555"/>
    </row>
    <row r="7" spans="1:6" ht="15" customHeight="1">
      <c r="A7" s="1153" t="s">
        <v>653</v>
      </c>
      <c r="B7" s="1154"/>
      <c r="C7" s="1157" t="s">
        <v>289</v>
      </c>
      <c r="D7" s="1157"/>
      <c r="E7" s="1158"/>
      <c r="F7" s="1159" t="s">
        <v>351</v>
      </c>
    </row>
    <row r="8" spans="1:6" ht="15" customHeight="1">
      <c r="A8" s="1155"/>
      <c r="B8" s="1100"/>
      <c r="C8" s="1162" t="s">
        <v>654</v>
      </c>
      <c r="D8" s="1164" t="s">
        <v>655</v>
      </c>
      <c r="E8" s="1165"/>
      <c r="F8" s="1160"/>
    </row>
    <row r="9" spans="1:6" ht="15" customHeight="1">
      <c r="A9" s="1155"/>
      <c r="B9" s="1100"/>
      <c r="C9" s="1162"/>
      <c r="D9" s="1166" t="s">
        <v>656</v>
      </c>
      <c r="E9" s="1169" t="s">
        <v>1095</v>
      </c>
      <c r="F9" s="1160"/>
    </row>
    <row r="10" spans="1:6" ht="15" customHeight="1">
      <c r="A10" s="1155"/>
      <c r="B10" s="1100"/>
      <c r="C10" s="1162"/>
      <c r="D10" s="1167"/>
      <c r="E10" s="1170"/>
      <c r="F10" s="1160"/>
    </row>
    <row r="11" spans="1:6" ht="15" customHeight="1">
      <c r="A11" s="1155"/>
      <c r="B11" s="1100"/>
      <c r="C11" s="1163"/>
      <c r="D11" s="1168"/>
      <c r="E11" s="1171"/>
      <c r="F11" s="1161"/>
    </row>
    <row r="12" spans="1:6" ht="15" customHeight="1">
      <c r="A12" s="1156"/>
      <c r="B12" s="1101"/>
      <c r="C12" s="847" t="s">
        <v>212</v>
      </c>
      <c r="D12" s="848"/>
      <c r="E12" s="848"/>
      <c r="F12" s="849" t="s">
        <v>372</v>
      </c>
    </row>
    <row r="13" spans="1:6" ht="30" customHeight="1">
      <c r="A13" s="759" t="s">
        <v>1430</v>
      </c>
      <c r="B13" s="759" t="s">
        <v>413</v>
      </c>
      <c r="C13" s="635">
        <v>767735</v>
      </c>
      <c r="D13" s="635">
        <v>763400</v>
      </c>
      <c r="E13" s="635">
        <v>4335</v>
      </c>
      <c r="F13" s="636">
        <v>23024.2</v>
      </c>
    </row>
    <row r="14" spans="1:6" ht="11.85" customHeight="1">
      <c r="A14" s="759" t="s">
        <v>1617</v>
      </c>
      <c r="B14" s="759" t="s">
        <v>413</v>
      </c>
      <c r="C14" s="635">
        <v>786070</v>
      </c>
      <c r="D14" s="635">
        <v>781394</v>
      </c>
      <c r="E14" s="635">
        <v>4677</v>
      </c>
      <c r="F14" s="636">
        <v>24095.8</v>
      </c>
    </row>
    <row r="15" spans="1:6" ht="11.85" customHeight="1">
      <c r="A15" s="759" t="s">
        <v>414</v>
      </c>
      <c r="B15" s="759" t="s">
        <v>414</v>
      </c>
      <c r="C15" s="635"/>
      <c r="D15" s="635"/>
      <c r="E15" s="635"/>
      <c r="F15" s="636"/>
    </row>
    <row r="16" spans="1:6" ht="11.85" customHeight="1">
      <c r="A16" s="759" t="s">
        <v>1294</v>
      </c>
      <c r="B16" s="759" t="s">
        <v>794</v>
      </c>
      <c r="C16" s="635">
        <v>750125</v>
      </c>
      <c r="D16" s="635">
        <v>745867</v>
      </c>
      <c r="E16" s="635">
        <v>4258</v>
      </c>
      <c r="F16" s="636">
        <v>1867.7</v>
      </c>
    </row>
    <row r="17" spans="1:6" ht="11.85" customHeight="1">
      <c r="A17" s="759"/>
      <c r="B17" s="759"/>
      <c r="C17" s="635"/>
      <c r="D17" s="635"/>
      <c r="E17" s="635"/>
      <c r="F17" s="636"/>
    </row>
    <row r="18" spans="1:6" ht="11.85" customHeight="1">
      <c r="A18" s="759" t="s">
        <v>1430</v>
      </c>
      <c r="B18" s="759" t="s">
        <v>1023</v>
      </c>
      <c r="C18" s="635">
        <v>726104</v>
      </c>
      <c r="D18" s="635">
        <v>721844</v>
      </c>
      <c r="E18" s="635">
        <v>4261</v>
      </c>
      <c r="F18" s="636">
        <v>1605.6</v>
      </c>
    </row>
    <row r="19" spans="1:6" ht="11.85" customHeight="1">
      <c r="A19" s="759" t="s">
        <v>414</v>
      </c>
      <c r="B19" s="759" t="s">
        <v>71</v>
      </c>
      <c r="C19" s="635">
        <v>722796</v>
      </c>
      <c r="D19" s="635">
        <v>718390</v>
      </c>
      <c r="E19" s="635">
        <v>4406</v>
      </c>
      <c r="F19" s="636">
        <v>1482.5</v>
      </c>
    </row>
    <row r="20" spans="1:6" ht="11.85" customHeight="1">
      <c r="A20" s="759" t="s">
        <v>414</v>
      </c>
      <c r="B20" s="759" t="s">
        <v>77</v>
      </c>
      <c r="C20" s="635">
        <v>758952</v>
      </c>
      <c r="D20" s="635">
        <v>754304</v>
      </c>
      <c r="E20" s="635">
        <v>4646</v>
      </c>
      <c r="F20" s="636">
        <v>1741.2</v>
      </c>
    </row>
    <row r="21" spans="1:6" ht="11.85" customHeight="1">
      <c r="A21" s="759" t="s">
        <v>414</v>
      </c>
      <c r="B21" s="759" t="s">
        <v>78</v>
      </c>
      <c r="C21" s="635">
        <v>769522</v>
      </c>
      <c r="D21" s="635">
        <v>764859</v>
      </c>
      <c r="E21" s="635">
        <v>4663</v>
      </c>
      <c r="F21" s="636">
        <v>1951.1</v>
      </c>
    </row>
    <row r="22" spans="1:6" ht="11.85" customHeight="1">
      <c r="A22" s="759" t="s">
        <v>414</v>
      </c>
      <c r="B22" s="759" t="s">
        <v>847</v>
      </c>
      <c r="C22" s="635">
        <v>770442</v>
      </c>
      <c r="D22" s="635">
        <v>765982</v>
      </c>
      <c r="E22" s="635">
        <v>4460</v>
      </c>
      <c r="F22" s="636">
        <v>1889.4</v>
      </c>
    </row>
    <row r="23" spans="1:6" ht="11.85" customHeight="1">
      <c r="A23" s="759" t="s">
        <v>414</v>
      </c>
      <c r="B23" s="759" t="s">
        <v>848</v>
      </c>
      <c r="C23" s="635">
        <v>776052</v>
      </c>
      <c r="D23" s="635">
        <v>771614</v>
      </c>
      <c r="E23" s="635">
        <v>4438</v>
      </c>
      <c r="F23" s="636">
        <v>1993.6</v>
      </c>
    </row>
    <row r="24" spans="1:6" ht="11.85" customHeight="1">
      <c r="A24" s="759" t="s">
        <v>414</v>
      </c>
      <c r="B24" s="759" t="s">
        <v>849</v>
      </c>
      <c r="C24" s="635">
        <v>775894</v>
      </c>
      <c r="D24" s="635">
        <v>771572</v>
      </c>
      <c r="E24" s="635">
        <v>4320</v>
      </c>
      <c r="F24" s="636">
        <v>2059.6</v>
      </c>
    </row>
    <row r="25" spans="1:6" ht="11.85" customHeight="1">
      <c r="A25" s="759" t="s">
        <v>414</v>
      </c>
      <c r="B25" s="759" t="s">
        <v>249</v>
      </c>
      <c r="C25" s="635">
        <v>780370</v>
      </c>
      <c r="D25" s="635">
        <v>776169</v>
      </c>
      <c r="E25" s="635">
        <v>4200</v>
      </c>
      <c r="F25" s="636">
        <v>1963.4</v>
      </c>
    </row>
    <row r="26" spans="1:6" ht="11.85" customHeight="1">
      <c r="A26" s="759" t="s">
        <v>414</v>
      </c>
      <c r="B26" s="759" t="s">
        <v>225</v>
      </c>
      <c r="C26" s="635">
        <v>783242</v>
      </c>
      <c r="D26" s="635">
        <v>779055</v>
      </c>
      <c r="E26" s="635">
        <v>4187</v>
      </c>
      <c r="F26" s="636">
        <v>2002.4</v>
      </c>
    </row>
    <row r="27" spans="1:6" ht="11.85" customHeight="1">
      <c r="A27" s="759" t="s">
        <v>414</v>
      </c>
      <c r="B27" s="759" t="s">
        <v>226</v>
      </c>
      <c r="C27" s="635">
        <v>790775</v>
      </c>
      <c r="D27" s="635">
        <v>786562</v>
      </c>
      <c r="E27" s="635">
        <v>4213</v>
      </c>
      <c r="F27" s="636">
        <v>2020.5</v>
      </c>
    </row>
    <row r="28" spans="1:6" ht="11.85" customHeight="1">
      <c r="A28" s="759" t="s">
        <v>414</v>
      </c>
      <c r="B28" s="759" t="s">
        <v>227</v>
      </c>
      <c r="C28" s="635">
        <v>784964</v>
      </c>
      <c r="D28" s="635">
        <v>780893</v>
      </c>
      <c r="E28" s="635">
        <v>4070</v>
      </c>
      <c r="F28" s="636">
        <v>2324.1999999999998</v>
      </c>
    </row>
    <row r="29" spans="1:6" ht="11.85" customHeight="1">
      <c r="A29" s="759" t="s">
        <v>414</v>
      </c>
      <c r="B29" s="759" t="s">
        <v>794</v>
      </c>
      <c r="C29" s="635">
        <v>773706</v>
      </c>
      <c r="D29" s="635">
        <v>769554</v>
      </c>
      <c r="E29" s="635">
        <v>4153</v>
      </c>
      <c r="F29" s="636">
        <v>1990.7</v>
      </c>
    </row>
    <row r="30" spans="1:6" ht="11.85" customHeight="1">
      <c r="A30" s="759"/>
      <c r="B30" s="759"/>
      <c r="C30" s="635"/>
      <c r="D30" s="635"/>
      <c r="E30" s="635"/>
      <c r="F30" s="636"/>
    </row>
    <row r="31" spans="1:6" ht="11.85" customHeight="1">
      <c r="A31" s="759" t="s">
        <v>1617</v>
      </c>
      <c r="B31" s="759" t="s">
        <v>1023</v>
      </c>
      <c r="C31" s="635">
        <v>737261</v>
      </c>
      <c r="D31" s="635">
        <v>732766</v>
      </c>
      <c r="E31" s="635">
        <v>4496</v>
      </c>
      <c r="F31" s="636">
        <v>1603.2</v>
      </c>
    </row>
    <row r="32" spans="1:6" ht="11.85" customHeight="1">
      <c r="A32" s="759" t="s">
        <v>414</v>
      </c>
      <c r="B32" s="759" t="s">
        <v>71</v>
      </c>
      <c r="C32" s="635">
        <v>739882</v>
      </c>
      <c r="D32" s="635">
        <v>735363</v>
      </c>
      <c r="E32" s="635">
        <v>4518</v>
      </c>
      <c r="F32" s="636">
        <v>1633.6</v>
      </c>
    </row>
    <row r="33" spans="1:6" ht="11.85" customHeight="1">
      <c r="A33" s="759" t="s">
        <v>414</v>
      </c>
      <c r="B33" s="759" t="s">
        <v>77</v>
      </c>
      <c r="C33" s="635">
        <v>774007</v>
      </c>
      <c r="D33" s="635">
        <v>769468</v>
      </c>
      <c r="E33" s="635">
        <v>4541</v>
      </c>
      <c r="F33" s="636">
        <v>1859</v>
      </c>
    </row>
    <row r="34" spans="1:6" ht="11.85" customHeight="1">
      <c r="A34" s="759" t="s">
        <v>414</v>
      </c>
      <c r="B34" s="759" t="s">
        <v>78</v>
      </c>
      <c r="C34" s="635">
        <v>783861</v>
      </c>
      <c r="D34" s="635">
        <v>779345</v>
      </c>
      <c r="E34" s="635">
        <v>4517</v>
      </c>
      <c r="F34" s="636">
        <v>1995.7</v>
      </c>
    </row>
    <row r="35" spans="1:6" ht="11.85" customHeight="1">
      <c r="A35" s="759" t="s">
        <v>414</v>
      </c>
      <c r="B35" s="759" t="s">
        <v>847</v>
      </c>
      <c r="C35" s="635">
        <v>788805</v>
      </c>
      <c r="D35" s="635">
        <v>784224</v>
      </c>
      <c r="E35" s="635">
        <v>4586</v>
      </c>
      <c r="F35" s="636">
        <v>2030.1</v>
      </c>
    </row>
    <row r="36" spans="1:6" ht="11.85" customHeight="1">
      <c r="A36" s="759" t="s">
        <v>414</v>
      </c>
      <c r="B36" s="759" t="s">
        <v>848</v>
      </c>
      <c r="C36" s="635">
        <v>793713</v>
      </c>
      <c r="D36" s="635">
        <v>788790</v>
      </c>
      <c r="E36" s="635">
        <v>4923</v>
      </c>
      <c r="F36" s="636">
        <v>2086.6</v>
      </c>
    </row>
    <row r="37" spans="1:6" ht="11.85" customHeight="1">
      <c r="A37" s="759" t="s">
        <v>414</v>
      </c>
      <c r="B37" s="759" t="s">
        <v>849</v>
      </c>
      <c r="C37" s="635">
        <v>796972</v>
      </c>
      <c r="D37" s="635">
        <v>792204</v>
      </c>
      <c r="E37" s="635">
        <v>4768</v>
      </c>
      <c r="F37" s="636">
        <v>2074.1</v>
      </c>
    </row>
    <row r="38" spans="1:6" ht="11.85" customHeight="1">
      <c r="A38" s="759" t="s">
        <v>414</v>
      </c>
      <c r="B38" s="759" t="s">
        <v>249</v>
      </c>
      <c r="C38" s="635">
        <v>806251</v>
      </c>
      <c r="D38" s="635">
        <v>801328</v>
      </c>
      <c r="E38" s="635">
        <v>4923</v>
      </c>
      <c r="F38" s="636">
        <v>2140.6</v>
      </c>
    </row>
    <row r="39" spans="1:6" ht="11.85" customHeight="1">
      <c r="A39" s="759" t="s">
        <v>414</v>
      </c>
      <c r="B39" s="759" t="s">
        <v>225</v>
      </c>
      <c r="C39" s="635">
        <v>808617</v>
      </c>
      <c r="D39" s="635">
        <v>803876</v>
      </c>
      <c r="E39" s="635">
        <v>4743</v>
      </c>
      <c r="F39" s="636">
        <v>2094.3000000000002</v>
      </c>
    </row>
    <row r="40" spans="1:6" ht="11.85" customHeight="1">
      <c r="A40" s="759" t="s">
        <v>414</v>
      </c>
      <c r="B40" s="759" t="s">
        <v>226</v>
      </c>
      <c r="C40" s="635">
        <v>806944</v>
      </c>
      <c r="D40" s="635">
        <v>802237</v>
      </c>
      <c r="E40" s="635">
        <v>4710</v>
      </c>
      <c r="F40" s="636">
        <v>2056.6999999999998</v>
      </c>
    </row>
    <row r="41" spans="1:6" ht="11.85" customHeight="1">
      <c r="A41" s="759" t="s">
        <v>414</v>
      </c>
      <c r="B41" s="759" t="s">
        <v>227</v>
      </c>
      <c r="C41" s="635">
        <v>804583</v>
      </c>
      <c r="D41" s="635">
        <v>799835</v>
      </c>
      <c r="E41" s="635">
        <v>4746</v>
      </c>
      <c r="F41" s="636">
        <v>2484</v>
      </c>
    </row>
    <row r="42" spans="1:6" ht="11.85" customHeight="1">
      <c r="A42" s="759" t="s">
        <v>414</v>
      </c>
      <c r="B42" s="759" t="s">
        <v>794</v>
      </c>
      <c r="C42" s="635">
        <v>791943</v>
      </c>
      <c r="D42" s="635">
        <v>787294</v>
      </c>
      <c r="E42" s="635">
        <v>4649</v>
      </c>
      <c r="F42" s="636">
        <v>2038</v>
      </c>
    </row>
    <row r="43" spans="1:6" ht="11.85" customHeight="1">
      <c r="A43" s="759" t="s">
        <v>414</v>
      </c>
      <c r="B43" s="759" t="s">
        <v>414</v>
      </c>
      <c r="C43" s="635"/>
      <c r="D43" s="635"/>
      <c r="E43" s="635"/>
      <c r="F43" s="636"/>
    </row>
    <row r="44" spans="1:6" ht="11.85" customHeight="1">
      <c r="A44" s="850" t="s">
        <v>1647</v>
      </c>
      <c r="B44" s="820"/>
      <c r="C44" s="820"/>
      <c r="D44" s="820"/>
      <c r="E44" s="820"/>
      <c r="F44" s="820"/>
    </row>
    <row r="45" spans="1:6" ht="11.85" customHeight="1">
      <c r="A45" s="820"/>
      <c r="B45" s="820"/>
      <c r="C45" s="820"/>
      <c r="D45" s="820"/>
      <c r="E45" s="820"/>
      <c r="F45" s="820"/>
    </row>
    <row r="46" spans="1:6" ht="11.85" customHeight="1">
      <c r="A46" s="759" t="s">
        <v>1294</v>
      </c>
      <c r="B46" s="759" t="s">
        <v>794</v>
      </c>
      <c r="C46" s="636">
        <v>-2.1</v>
      </c>
      <c r="D46" s="636">
        <v>-2.1</v>
      </c>
      <c r="E46" s="636">
        <v>-1.6</v>
      </c>
      <c r="F46" s="636">
        <v>-13.7</v>
      </c>
    </row>
    <row r="47" spans="1:6" ht="11.85" customHeight="1">
      <c r="A47" s="759"/>
      <c r="B47" s="759"/>
      <c r="C47" s="636"/>
      <c r="D47" s="636"/>
      <c r="E47" s="636"/>
      <c r="F47" s="636"/>
    </row>
    <row r="48" spans="1:6" ht="11.85" customHeight="1">
      <c r="A48" s="759" t="s">
        <v>1430</v>
      </c>
      <c r="B48" s="759" t="s">
        <v>1023</v>
      </c>
      <c r="C48" s="636">
        <v>-3.2</v>
      </c>
      <c r="D48" s="636">
        <v>-3.2</v>
      </c>
      <c r="E48" s="636">
        <v>0.1</v>
      </c>
      <c r="F48" s="636">
        <v>-14</v>
      </c>
    </row>
    <row r="49" spans="1:6" ht="11.85" customHeight="1">
      <c r="A49" s="759" t="s">
        <v>414</v>
      </c>
      <c r="B49" s="759" t="s">
        <v>71</v>
      </c>
      <c r="C49" s="636">
        <v>-0.5</v>
      </c>
      <c r="D49" s="636">
        <v>-0.5</v>
      </c>
      <c r="E49" s="636">
        <v>3.4</v>
      </c>
      <c r="F49" s="636">
        <v>-7.7</v>
      </c>
    </row>
    <row r="50" spans="1:6" ht="11.85" customHeight="1">
      <c r="A50" s="759" t="s">
        <v>414</v>
      </c>
      <c r="B50" s="759" t="s">
        <v>77</v>
      </c>
      <c r="C50" s="636">
        <v>5</v>
      </c>
      <c r="D50" s="636">
        <v>5</v>
      </c>
      <c r="E50" s="636">
        <v>5.4</v>
      </c>
      <c r="F50" s="636">
        <v>17.5</v>
      </c>
    </row>
    <row r="51" spans="1:6" ht="11.85" customHeight="1">
      <c r="A51" s="759" t="s">
        <v>414</v>
      </c>
      <c r="B51" s="759" t="s">
        <v>78</v>
      </c>
      <c r="C51" s="636">
        <v>1.4</v>
      </c>
      <c r="D51" s="636">
        <v>1.4</v>
      </c>
      <c r="E51" s="636">
        <v>0.4</v>
      </c>
      <c r="F51" s="636">
        <v>12.1</v>
      </c>
    </row>
    <row r="52" spans="1:6" ht="11.85" customHeight="1">
      <c r="A52" s="759" t="s">
        <v>414</v>
      </c>
      <c r="B52" s="759" t="s">
        <v>847</v>
      </c>
      <c r="C52" s="636">
        <v>0.1</v>
      </c>
      <c r="D52" s="636">
        <v>0.1</v>
      </c>
      <c r="E52" s="636">
        <v>-4.4000000000000004</v>
      </c>
      <c r="F52" s="636">
        <v>-3.2</v>
      </c>
    </row>
    <row r="53" spans="1:6" ht="11.85" customHeight="1">
      <c r="A53" s="759" t="s">
        <v>414</v>
      </c>
      <c r="B53" s="759" t="s">
        <v>848</v>
      </c>
      <c r="C53" s="636">
        <v>0.7</v>
      </c>
      <c r="D53" s="636">
        <v>0.7</v>
      </c>
      <c r="E53" s="636">
        <v>-0.5</v>
      </c>
      <c r="F53" s="636">
        <v>5.5</v>
      </c>
    </row>
    <row r="54" spans="1:6" ht="11.85" customHeight="1">
      <c r="A54" s="759" t="s">
        <v>414</v>
      </c>
      <c r="B54" s="759" t="s">
        <v>849</v>
      </c>
      <c r="C54" s="636">
        <v>0</v>
      </c>
      <c r="D54" s="636">
        <v>0</v>
      </c>
      <c r="E54" s="636">
        <v>-2.7</v>
      </c>
      <c r="F54" s="636">
        <v>3.3</v>
      </c>
    </row>
    <row r="55" spans="1:6" ht="11.85" customHeight="1">
      <c r="A55" s="759" t="s">
        <v>414</v>
      </c>
      <c r="B55" s="759" t="s">
        <v>249</v>
      </c>
      <c r="C55" s="636">
        <v>0.6</v>
      </c>
      <c r="D55" s="636">
        <v>0.6</v>
      </c>
      <c r="E55" s="636">
        <v>-2.8</v>
      </c>
      <c r="F55" s="636">
        <v>-4.7</v>
      </c>
    </row>
    <row r="56" spans="1:6" ht="11.85" customHeight="1">
      <c r="A56" s="759" t="s">
        <v>414</v>
      </c>
      <c r="B56" s="759" t="s">
        <v>225</v>
      </c>
      <c r="C56" s="636">
        <v>0.4</v>
      </c>
      <c r="D56" s="636">
        <v>0.4</v>
      </c>
      <c r="E56" s="636">
        <v>-0.3</v>
      </c>
      <c r="F56" s="636">
        <v>2</v>
      </c>
    </row>
    <row r="57" spans="1:6" ht="11.85" customHeight="1">
      <c r="A57" s="759" t="s">
        <v>414</v>
      </c>
      <c r="B57" s="759" t="s">
        <v>226</v>
      </c>
      <c r="C57" s="636">
        <v>1</v>
      </c>
      <c r="D57" s="636">
        <v>1</v>
      </c>
      <c r="E57" s="636">
        <v>0.6</v>
      </c>
      <c r="F57" s="636">
        <v>0.9</v>
      </c>
    </row>
    <row r="58" spans="1:6" ht="11.85" customHeight="1">
      <c r="A58" s="759" t="s">
        <v>414</v>
      </c>
      <c r="B58" s="759" t="s">
        <v>227</v>
      </c>
      <c r="C58" s="636">
        <v>-0.7</v>
      </c>
      <c r="D58" s="636">
        <v>-0.7</v>
      </c>
      <c r="E58" s="636">
        <v>-3.4</v>
      </c>
      <c r="F58" s="636">
        <v>15</v>
      </c>
    </row>
    <row r="59" spans="1:6" ht="11.85" customHeight="1">
      <c r="A59" s="759" t="s">
        <v>414</v>
      </c>
      <c r="B59" s="759" t="s">
        <v>794</v>
      </c>
      <c r="C59" s="636">
        <v>-1.4</v>
      </c>
      <c r="D59" s="636">
        <v>-1.5</v>
      </c>
      <c r="E59" s="636">
        <v>2</v>
      </c>
      <c r="F59" s="636">
        <v>-14.4</v>
      </c>
    </row>
    <row r="60" spans="1:6" ht="11.85" customHeight="1">
      <c r="A60" s="759"/>
      <c r="B60" s="759"/>
      <c r="C60" s="636"/>
      <c r="D60" s="636"/>
      <c r="E60" s="636"/>
      <c r="F60" s="636"/>
    </row>
    <row r="61" spans="1:6" ht="11.85" customHeight="1">
      <c r="A61" s="759" t="s">
        <v>1617</v>
      </c>
      <c r="B61" s="759" t="s">
        <v>1023</v>
      </c>
      <c r="C61" s="636">
        <v>-4.7</v>
      </c>
      <c r="D61" s="636">
        <v>-4.8</v>
      </c>
      <c r="E61" s="636">
        <v>8.3000000000000007</v>
      </c>
      <c r="F61" s="636">
        <v>-19.5</v>
      </c>
    </row>
    <row r="62" spans="1:6" ht="11.85" customHeight="1">
      <c r="A62" s="759" t="s">
        <v>414</v>
      </c>
      <c r="B62" s="759" t="s">
        <v>71</v>
      </c>
      <c r="C62" s="636">
        <v>0.4</v>
      </c>
      <c r="D62" s="636">
        <v>0.4</v>
      </c>
      <c r="E62" s="636">
        <v>0.5</v>
      </c>
      <c r="F62" s="636">
        <v>1.9</v>
      </c>
    </row>
    <row r="63" spans="1:6" ht="11.85" customHeight="1">
      <c r="A63" s="759" t="s">
        <v>414</v>
      </c>
      <c r="B63" s="759" t="s">
        <v>77</v>
      </c>
      <c r="C63" s="636">
        <v>4.5999999999999996</v>
      </c>
      <c r="D63" s="636">
        <v>4.5999999999999996</v>
      </c>
      <c r="E63" s="636">
        <v>0.5</v>
      </c>
      <c r="F63" s="636">
        <v>13.8</v>
      </c>
    </row>
    <row r="64" spans="1:6" ht="11.85" customHeight="1">
      <c r="A64" s="759" t="s">
        <v>414</v>
      </c>
      <c r="B64" s="759" t="s">
        <v>78</v>
      </c>
      <c r="C64" s="636">
        <v>1.3</v>
      </c>
      <c r="D64" s="636">
        <v>1.3</v>
      </c>
      <c r="E64" s="636">
        <v>-0.5</v>
      </c>
      <c r="F64" s="636">
        <v>7.4</v>
      </c>
    </row>
    <row r="65" spans="1:6" ht="11.85" customHeight="1">
      <c r="A65" s="759" t="s">
        <v>414</v>
      </c>
      <c r="B65" s="759" t="s">
        <v>847</v>
      </c>
      <c r="C65" s="636">
        <v>0.6</v>
      </c>
      <c r="D65" s="636">
        <v>0.6</v>
      </c>
      <c r="E65" s="636">
        <v>1.5</v>
      </c>
      <c r="F65" s="636">
        <v>1.7</v>
      </c>
    </row>
    <row r="66" spans="1:6" ht="11.85" customHeight="1">
      <c r="A66" s="759" t="s">
        <v>414</v>
      </c>
      <c r="B66" s="759" t="s">
        <v>848</v>
      </c>
      <c r="C66" s="636">
        <v>0.6</v>
      </c>
      <c r="D66" s="636">
        <v>0.6</v>
      </c>
      <c r="E66" s="636">
        <v>7.3</v>
      </c>
      <c r="F66" s="636">
        <v>2.8</v>
      </c>
    </row>
    <row r="67" spans="1:6" ht="11.85" customHeight="1">
      <c r="A67" s="759" t="s">
        <v>414</v>
      </c>
      <c r="B67" s="759" t="s">
        <v>849</v>
      </c>
      <c r="C67" s="636">
        <v>0.4</v>
      </c>
      <c r="D67" s="636">
        <v>0.4</v>
      </c>
      <c r="E67" s="636">
        <v>-3.1</v>
      </c>
      <c r="F67" s="636">
        <v>-0.6</v>
      </c>
    </row>
    <row r="68" spans="1:6" ht="11.85" customHeight="1">
      <c r="A68" s="759" t="s">
        <v>414</v>
      </c>
      <c r="B68" s="759" t="s">
        <v>249</v>
      </c>
      <c r="C68" s="636">
        <v>1.2</v>
      </c>
      <c r="D68" s="636">
        <v>1.2</v>
      </c>
      <c r="E68" s="636">
        <v>3.3</v>
      </c>
      <c r="F68" s="636">
        <v>3.2</v>
      </c>
    </row>
    <row r="69" spans="1:6" ht="11.85" customHeight="1">
      <c r="A69" s="759" t="s">
        <v>414</v>
      </c>
      <c r="B69" s="759" t="s">
        <v>225</v>
      </c>
      <c r="C69" s="636">
        <v>0.3</v>
      </c>
      <c r="D69" s="636">
        <v>0.3</v>
      </c>
      <c r="E69" s="636">
        <v>-3.7</v>
      </c>
      <c r="F69" s="636">
        <v>-2.2000000000000002</v>
      </c>
    </row>
    <row r="70" spans="1:6" ht="11.85" customHeight="1">
      <c r="A70" s="759" t="s">
        <v>414</v>
      </c>
      <c r="B70" s="759" t="s">
        <v>226</v>
      </c>
      <c r="C70" s="636">
        <v>-0.2</v>
      </c>
      <c r="D70" s="636">
        <v>-0.2</v>
      </c>
      <c r="E70" s="636">
        <v>-0.7</v>
      </c>
      <c r="F70" s="636">
        <v>-1.8</v>
      </c>
    </row>
    <row r="71" spans="1:6" ht="11.85" customHeight="1">
      <c r="A71" s="759" t="s">
        <v>414</v>
      </c>
      <c r="B71" s="759" t="s">
        <v>227</v>
      </c>
      <c r="C71" s="636">
        <v>-0.3</v>
      </c>
      <c r="D71" s="636">
        <v>-0.3</v>
      </c>
      <c r="E71" s="636">
        <v>0.8</v>
      </c>
      <c r="F71" s="636">
        <v>20.8</v>
      </c>
    </row>
    <row r="72" spans="1:6" ht="11.85" customHeight="1">
      <c r="A72" s="759" t="s">
        <v>414</v>
      </c>
      <c r="B72" s="759" t="s">
        <v>794</v>
      </c>
      <c r="C72" s="636">
        <v>-1.6</v>
      </c>
      <c r="D72" s="636">
        <v>-1.6</v>
      </c>
      <c r="E72" s="636">
        <v>-2</v>
      </c>
      <c r="F72" s="636">
        <v>-18</v>
      </c>
    </row>
    <row r="73" spans="1:6" ht="11.85" customHeight="1">
      <c r="A73" s="759"/>
      <c r="B73" s="759"/>
      <c r="C73" s="636"/>
      <c r="D73" s="636"/>
      <c r="E73" s="636"/>
      <c r="F73" s="636"/>
    </row>
    <row r="74" spans="1:6" ht="11.85" customHeight="1">
      <c r="A74" s="850" t="s">
        <v>1648</v>
      </c>
      <c r="B74" s="820"/>
      <c r="C74" s="820"/>
      <c r="D74" s="820"/>
      <c r="E74" s="820"/>
      <c r="F74" s="820"/>
    </row>
    <row r="75" spans="1:6" ht="11.85" customHeight="1">
      <c r="A75" s="820"/>
      <c r="B75" s="820"/>
      <c r="C75" s="820"/>
      <c r="D75" s="820"/>
      <c r="E75" s="820"/>
      <c r="F75" s="820"/>
    </row>
    <row r="76" spans="1:6" ht="11.85" customHeight="1">
      <c r="A76" s="759" t="s">
        <v>1617</v>
      </c>
      <c r="B76" s="759" t="s">
        <v>413</v>
      </c>
      <c r="C76" s="636">
        <v>2.4</v>
      </c>
      <c r="D76" s="636">
        <v>2.4</v>
      </c>
      <c r="E76" s="636">
        <v>7.9</v>
      </c>
      <c r="F76" s="636">
        <v>4.7</v>
      </c>
    </row>
    <row r="77" spans="1:6" ht="11.85" customHeight="1">
      <c r="A77" s="759" t="s">
        <v>414</v>
      </c>
      <c r="B77" s="759"/>
      <c r="C77" s="636"/>
      <c r="D77" s="636"/>
      <c r="E77" s="636"/>
      <c r="F77" s="636"/>
    </row>
    <row r="78" spans="1:6" ht="11.85" customHeight="1">
      <c r="A78" s="759" t="s">
        <v>1430</v>
      </c>
      <c r="B78" s="759" t="s">
        <v>794</v>
      </c>
      <c r="C78" s="636">
        <v>3.1</v>
      </c>
      <c r="D78" s="636">
        <v>3.2</v>
      </c>
      <c r="E78" s="636">
        <v>-2.5</v>
      </c>
      <c r="F78" s="636">
        <v>6.6</v>
      </c>
    </row>
    <row r="79" spans="1:6" ht="11.85" customHeight="1">
      <c r="A79" s="759"/>
      <c r="B79" s="759"/>
      <c r="C79" s="636"/>
      <c r="D79" s="636"/>
      <c r="E79" s="636"/>
      <c r="F79" s="636"/>
    </row>
    <row r="80" spans="1:6" ht="11.85" customHeight="1">
      <c r="A80" s="759" t="s">
        <v>1617</v>
      </c>
      <c r="B80" s="759" t="s">
        <v>1023</v>
      </c>
      <c r="C80" s="636">
        <v>1.5</v>
      </c>
      <c r="D80" s="636">
        <v>1.5</v>
      </c>
      <c r="E80" s="636">
        <v>5.5</v>
      </c>
      <c r="F80" s="636">
        <v>-0.2</v>
      </c>
    </row>
    <row r="81" spans="1:6" ht="11.85" customHeight="1">
      <c r="A81" s="759" t="s">
        <v>414</v>
      </c>
      <c r="B81" s="759" t="s">
        <v>71</v>
      </c>
      <c r="C81" s="636">
        <v>2.4</v>
      </c>
      <c r="D81" s="636">
        <v>2.4</v>
      </c>
      <c r="E81" s="636">
        <v>2.5</v>
      </c>
      <c r="F81" s="636">
        <v>10.199999999999999</v>
      </c>
    </row>
    <row r="82" spans="1:6" ht="11.85" customHeight="1">
      <c r="A82" s="759" t="s">
        <v>414</v>
      </c>
      <c r="B82" s="759" t="s">
        <v>77</v>
      </c>
      <c r="C82" s="636">
        <v>2</v>
      </c>
      <c r="D82" s="636">
        <v>2</v>
      </c>
      <c r="E82" s="636">
        <v>-2.2999999999999998</v>
      </c>
      <c r="F82" s="636">
        <v>6.8</v>
      </c>
    </row>
    <row r="83" spans="1:6" ht="11.85" customHeight="1">
      <c r="A83" s="759" t="s">
        <v>414</v>
      </c>
      <c r="B83" s="759" t="s">
        <v>78</v>
      </c>
      <c r="C83" s="636">
        <v>1.9</v>
      </c>
      <c r="D83" s="636">
        <v>1.9</v>
      </c>
      <c r="E83" s="636">
        <v>-3.1</v>
      </c>
      <c r="F83" s="636">
        <v>2.2999999999999998</v>
      </c>
    </row>
    <row r="84" spans="1:6" ht="11.85" customHeight="1">
      <c r="A84" s="759" t="s">
        <v>414</v>
      </c>
      <c r="B84" s="759" t="s">
        <v>847</v>
      </c>
      <c r="C84" s="636">
        <v>2.4</v>
      </c>
      <c r="D84" s="636">
        <v>2.4</v>
      </c>
      <c r="E84" s="636">
        <v>2.8</v>
      </c>
      <c r="F84" s="636">
        <v>7.4</v>
      </c>
    </row>
    <row r="85" spans="1:6" ht="11.85" customHeight="1">
      <c r="A85" s="759" t="s">
        <v>414</v>
      </c>
      <c r="B85" s="759" t="s">
        <v>848</v>
      </c>
      <c r="C85" s="636">
        <v>2.2999999999999998</v>
      </c>
      <c r="D85" s="636">
        <v>2.2000000000000002</v>
      </c>
      <c r="E85" s="636">
        <v>10.9</v>
      </c>
      <c r="F85" s="636">
        <v>4.7</v>
      </c>
    </row>
    <row r="86" spans="1:6" ht="11.85" customHeight="1">
      <c r="A86" s="759" t="s">
        <v>414</v>
      </c>
      <c r="B86" s="759" t="s">
        <v>849</v>
      </c>
      <c r="C86" s="636">
        <v>2.7</v>
      </c>
      <c r="D86" s="636">
        <v>2.7</v>
      </c>
      <c r="E86" s="636">
        <v>10.4</v>
      </c>
      <c r="F86" s="636">
        <v>0.7</v>
      </c>
    </row>
    <row r="87" spans="1:6" ht="11.85" customHeight="1">
      <c r="A87" s="759" t="s">
        <v>414</v>
      </c>
      <c r="B87" s="759" t="s">
        <v>249</v>
      </c>
      <c r="C87" s="636">
        <v>3.3</v>
      </c>
      <c r="D87" s="636">
        <v>3.2</v>
      </c>
      <c r="E87" s="636">
        <v>17.2</v>
      </c>
      <c r="F87" s="636">
        <v>9</v>
      </c>
    </row>
    <row r="88" spans="1:6" ht="11.85" customHeight="1">
      <c r="A88" s="759" t="s">
        <v>414</v>
      </c>
      <c r="B88" s="759" t="s">
        <v>225</v>
      </c>
      <c r="C88" s="636">
        <v>3.2</v>
      </c>
      <c r="D88" s="636">
        <v>3.2</v>
      </c>
      <c r="E88" s="636">
        <v>13.3</v>
      </c>
      <c r="F88" s="636">
        <v>4.5999999999999996</v>
      </c>
    </row>
    <row r="89" spans="1:6" ht="11.85" customHeight="1">
      <c r="A89" s="759" t="s">
        <v>414</v>
      </c>
      <c r="B89" s="759" t="s">
        <v>226</v>
      </c>
      <c r="C89" s="636">
        <v>2</v>
      </c>
      <c r="D89" s="636">
        <v>2</v>
      </c>
      <c r="E89" s="636">
        <v>11.8</v>
      </c>
      <c r="F89" s="636">
        <v>1.8</v>
      </c>
    </row>
    <row r="90" spans="1:6" ht="11.85" customHeight="1">
      <c r="A90" s="759" t="s">
        <v>414</v>
      </c>
      <c r="B90" s="759" t="s">
        <v>227</v>
      </c>
      <c r="C90" s="636">
        <v>2.5</v>
      </c>
      <c r="D90" s="636">
        <v>2.4</v>
      </c>
      <c r="E90" s="636">
        <v>16.600000000000001</v>
      </c>
      <c r="F90" s="636">
        <v>6.9</v>
      </c>
    </row>
    <row r="91" spans="1:6" ht="11.85" customHeight="1">
      <c r="A91" s="759" t="s">
        <v>414</v>
      </c>
      <c r="B91" s="759" t="s">
        <v>794</v>
      </c>
      <c r="C91" s="636">
        <v>2.4</v>
      </c>
      <c r="D91" s="636">
        <v>2.2999999999999998</v>
      </c>
      <c r="E91" s="636">
        <v>11.9</v>
      </c>
      <c r="F91" s="636">
        <v>2.4</v>
      </c>
    </row>
    <row r="92" spans="1:6" ht="14.1" customHeight="1">
      <c r="A92" s="820"/>
      <c r="B92" s="759"/>
      <c r="C92" s="636"/>
      <c r="D92" s="636"/>
      <c r="E92" s="636"/>
      <c r="F92" s="636"/>
    </row>
    <row r="93" spans="1:6" ht="17.100000000000001" customHeight="1">
      <c r="A93" s="820" t="s">
        <v>1778</v>
      </c>
      <c r="B93" s="820"/>
      <c r="C93" s="820"/>
      <c r="D93" s="820"/>
      <c r="E93" s="820"/>
      <c r="F93" s="396"/>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759" customWidth="1"/>
    <col min="2" max="2" width="20.7109375" style="759" customWidth="1"/>
    <col min="3" max="6" width="26.7109375" style="759" customWidth="1"/>
    <col min="7" max="7" width="7.7109375" style="759" customWidth="1"/>
    <col min="8" max="8" width="20.7109375" style="759" customWidth="1"/>
    <col min="9" max="12" width="26.7109375" style="759" customWidth="1"/>
    <col min="13" max="16384" width="11.42578125" style="759"/>
  </cols>
  <sheetData>
    <row r="1" spans="1:21" s="995" customFormat="1" ht="15" customHeight="1">
      <c r="A1" s="1030" t="s">
        <v>1830</v>
      </c>
    </row>
    <row r="2" spans="1:21" ht="21" customHeight="1">
      <c r="A2" s="758" t="s">
        <v>896</v>
      </c>
      <c r="B2" s="758"/>
      <c r="C2" s="758"/>
      <c r="D2" s="758"/>
      <c r="E2" s="758"/>
      <c r="F2" s="758"/>
      <c r="G2" s="758" t="s">
        <v>896</v>
      </c>
      <c r="H2" s="758"/>
      <c r="I2" s="758"/>
      <c r="J2" s="758"/>
      <c r="K2" s="758"/>
      <c r="L2" s="758"/>
    </row>
    <row r="3" spans="1:21" ht="21" customHeight="1">
      <c r="A3" s="758" t="s">
        <v>8</v>
      </c>
      <c r="B3" s="758"/>
      <c r="C3" s="758"/>
      <c r="D3" s="758"/>
      <c r="E3" s="758"/>
      <c r="F3" s="758"/>
      <c r="G3" s="758" t="s">
        <v>8</v>
      </c>
      <c r="H3" s="758"/>
      <c r="I3" s="758"/>
      <c r="J3" s="758"/>
      <c r="K3" s="758"/>
      <c r="L3" s="758"/>
    </row>
    <row r="4" spans="1:21" ht="21" customHeight="1">
      <c r="A4" s="758" t="s">
        <v>1649</v>
      </c>
      <c r="B4" s="758"/>
      <c r="C4" s="758"/>
      <c r="D4" s="758"/>
      <c r="E4" s="758"/>
      <c r="F4" s="758"/>
      <c r="G4" s="758" t="s">
        <v>1649</v>
      </c>
      <c r="H4" s="758"/>
      <c r="I4" s="758"/>
      <c r="J4" s="758"/>
      <c r="K4" s="758"/>
      <c r="L4" s="758"/>
    </row>
    <row r="5" spans="1:21" ht="21" customHeight="1">
      <c r="A5" s="758" t="s">
        <v>583</v>
      </c>
      <c r="B5" s="758"/>
      <c r="C5" s="758"/>
      <c r="D5" s="758"/>
      <c r="E5" s="758"/>
      <c r="F5" s="758"/>
      <c r="G5" s="758" t="s">
        <v>583</v>
      </c>
      <c r="H5" s="758"/>
      <c r="I5" s="758"/>
      <c r="J5" s="758"/>
      <c r="K5" s="758"/>
      <c r="L5" s="758"/>
    </row>
    <row r="6" spans="1:21" ht="21" customHeight="1">
      <c r="A6" s="555" t="s">
        <v>548</v>
      </c>
      <c r="B6" s="555"/>
      <c r="C6" s="555"/>
      <c r="D6" s="555"/>
      <c r="E6" s="555"/>
      <c r="F6" s="555"/>
      <c r="G6" s="555" t="s">
        <v>548</v>
      </c>
      <c r="H6" s="555"/>
      <c r="I6" s="555"/>
      <c r="J6" s="555"/>
      <c r="K6" s="555"/>
      <c r="L6" s="555"/>
    </row>
    <row r="7" spans="1:21" s="605" customFormat="1" ht="15.75" customHeight="1">
      <c r="A7" s="1153" t="s">
        <v>653</v>
      </c>
      <c r="B7" s="1154"/>
      <c r="C7" s="1157" t="s">
        <v>289</v>
      </c>
      <c r="D7" s="1157"/>
      <c r="E7" s="1158"/>
      <c r="F7" s="1159" t="s">
        <v>351</v>
      </c>
      <c r="G7" s="1153" t="s">
        <v>653</v>
      </c>
      <c r="H7" s="1154"/>
      <c r="I7" s="1157" t="s">
        <v>289</v>
      </c>
      <c r="J7" s="1157"/>
      <c r="K7" s="1158"/>
      <c r="L7" s="1159" t="s">
        <v>351</v>
      </c>
      <c r="M7" s="126"/>
      <c r="N7" s="126"/>
      <c r="O7" s="126"/>
      <c r="P7" s="126"/>
      <c r="Q7" s="126"/>
      <c r="R7" s="126"/>
      <c r="S7" s="126"/>
      <c r="T7" s="126"/>
      <c r="U7" s="126"/>
    </row>
    <row r="8" spans="1:21" s="605" customFormat="1" ht="15" customHeight="1">
      <c r="A8" s="1155"/>
      <c r="B8" s="1100"/>
      <c r="C8" s="1162" t="s">
        <v>654</v>
      </c>
      <c r="D8" s="1164" t="s">
        <v>655</v>
      </c>
      <c r="E8" s="1165"/>
      <c r="F8" s="1160"/>
      <c r="G8" s="1155"/>
      <c r="H8" s="1100"/>
      <c r="I8" s="1162" t="s">
        <v>654</v>
      </c>
      <c r="J8" s="1164" t="s">
        <v>655</v>
      </c>
      <c r="K8" s="1165"/>
      <c r="L8" s="1160"/>
      <c r="M8" s="126"/>
      <c r="N8" s="126"/>
      <c r="O8" s="126"/>
      <c r="P8" s="126"/>
      <c r="Q8" s="126"/>
      <c r="R8" s="126"/>
      <c r="S8" s="126"/>
      <c r="T8" s="126"/>
      <c r="U8" s="126"/>
    </row>
    <row r="9" spans="1:21" s="605" customFormat="1" ht="15" customHeight="1">
      <c r="A9" s="1155"/>
      <c r="B9" s="1100"/>
      <c r="C9" s="1162"/>
      <c r="D9" s="1166" t="s">
        <v>656</v>
      </c>
      <c r="E9" s="1169" t="s">
        <v>1095</v>
      </c>
      <c r="F9" s="1160"/>
      <c r="G9" s="1155"/>
      <c r="H9" s="1100"/>
      <c r="I9" s="1162"/>
      <c r="J9" s="1166" t="s">
        <v>656</v>
      </c>
      <c r="K9" s="1169" t="s">
        <v>1095</v>
      </c>
      <c r="L9" s="1160"/>
      <c r="M9" s="126"/>
      <c r="N9" s="126"/>
      <c r="O9" s="126"/>
      <c r="P9" s="126"/>
      <c r="Q9" s="126"/>
      <c r="R9" s="126"/>
      <c r="S9" s="126"/>
      <c r="T9" s="126"/>
      <c r="U9" s="126"/>
    </row>
    <row r="10" spans="1:21" s="605" customFormat="1" ht="15.75" customHeight="1">
      <c r="A10" s="1155"/>
      <c r="B10" s="1100"/>
      <c r="C10" s="1162"/>
      <c r="D10" s="1167"/>
      <c r="E10" s="1170"/>
      <c r="F10" s="1160"/>
      <c r="G10" s="1155"/>
      <c r="H10" s="1100"/>
      <c r="I10" s="1162"/>
      <c r="J10" s="1167"/>
      <c r="K10" s="1170"/>
      <c r="L10" s="1160"/>
      <c r="M10" s="126"/>
      <c r="N10" s="126"/>
      <c r="O10" s="126"/>
      <c r="P10" s="126"/>
      <c r="Q10" s="126"/>
      <c r="R10" s="126"/>
      <c r="S10" s="126"/>
      <c r="T10" s="126"/>
      <c r="U10" s="126"/>
    </row>
    <row r="11" spans="1:21" s="605" customFormat="1" ht="15.75">
      <c r="A11" s="1155"/>
      <c r="B11" s="1100"/>
      <c r="C11" s="1163"/>
      <c r="D11" s="1168"/>
      <c r="E11" s="1171"/>
      <c r="F11" s="1161"/>
      <c r="G11" s="1155"/>
      <c r="H11" s="1100"/>
      <c r="I11" s="1163"/>
      <c r="J11" s="1168"/>
      <c r="K11" s="1171"/>
      <c r="L11" s="1161"/>
      <c r="M11" s="126"/>
      <c r="N11" s="126"/>
      <c r="O11" s="126"/>
      <c r="P11" s="126"/>
      <c r="Q11" s="126"/>
      <c r="R11" s="126"/>
      <c r="S11" s="126"/>
      <c r="T11" s="126"/>
      <c r="U11" s="126"/>
    </row>
    <row r="12" spans="1:21" s="605" customFormat="1" ht="15" customHeight="1">
      <c r="A12" s="1156"/>
      <c r="B12" s="1101"/>
      <c r="C12" s="847" t="s">
        <v>212</v>
      </c>
      <c r="D12" s="848"/>
      <c r="E12" s="848"/>
      <c r="F12" s="849" t="s">
        <v>372</v>
      </c>
      <c r="G12" s="1156"/>
      <c r="H12" s="1101"/>
      <c r="I12" s="847" t="s">
        <v>212</v>
      </c>
      <c r="J12" s="848"/>
      <c r="K12" s="848"/>
      <c r="L12" s="849" t="s">
        <v>372</v>
      </c>
      <c r="M12" s="126"/>
      <c r="N12" s="126"/>
      <c r="O12" s="126"/>
      <c r="P12" s="126"/>
      <c r="Q12" s="126"/>
      <c r="R12" s="126"/>
      <c r="S12" s="126"/>
      <c r="T12" s="126"/>
      <c r="U12" s="126"/>
    </row>
    <row r="13" spans="1:21" s="605" customFormat="1" ht="14.45" customHeight="1">
      <c r="A13" s="826"/>
      <c r="B13" s="826"/>
      <c r="C13" s="851"/>
      <c r="D13" s="851"/>
      <c r="E13" s="851"/>
      <c r="F13" s="852"/>
      <c r="G13" s="826"/>
      <c r="H13" s="826"/>
      <c r="I13" s="851"/>
      <c r="J13" s="851"/>
      <c r="K13" s="851"/>
      <c r="L13" s="852"/>
      <c r="M13" s="126"/>
      <c r="N13" s="126"/>
      <c r="O13" s="126"/>
      <c r="P13" s="126"/>
      <c r="Q13" s="126"/>
      <c r="R13" s="126"/>
      <c r="S13" s="126"/>
      <c r="T13" s="126"/>
      <c r="U13" s="126"/>
    </row>
    <row r="14" spans="1:21" ht="14.45" customHeight="1">
      <c r="A14" s="758" t="s">
        <v>406</v>
      </c>
      <c r="B14" s="758"/>
      <c r="C14" s="758"/>
      <c r="D14" s="758"/>
      <c r="E14" s="758"/>
      <c r="F14" s="758"/>
      <c r="G14" s="758" t="s">
        <v>993</v>
      </c>
      <c r="H14" s="758"/>
      <c r="I14" s="758"/>
      <c r="J14" s="758"/>
      <c r="K14" s="758"/>
      <c r="L14" s="758"/>
    </row>
    <row r="15" spans="1:21" ht="14.45" customHeight="1">
      <c r="A15" s="758"/>
      <c r="B15" s="758"/>
      <c r="C15" s="758"/>
      <c r="D15" s="758"/>
      <c r="E15" s="758"/>
      <c r="F15" s="758"/>
      <c r="G15" s="758"/>
      <c r="H15" s="758"/>
      <c r="I15" s="758"/>
      <c r="J15" s="758"/>
      <c r="K15" s="758"/>
      <c r="L15" s="758"/>
    </row>
    <row r="16" spans="1:21" ht="14.45" customHeight="1">
      <c r="A16" s="759" t="s">
        <v>1430</v>
      </c>
      <c r="B16" s="759" t="s">
        <v>1742</v>
      </c>
      <c r="C16" s="635">
        <v>773706</v>
      </c>
      <c r="D16" s="635">
        <v>769554</v>
      </c>
      <c r="E16" s="635">
        <v>4153</v>
      </c>
      <c r="F16" s="636">
        <v>1990.7</v>
      </c>
      <c r="G16" s="759" t="s">
        <v>1430</v>
      </c>
      <c r="H16" s="759" t="s">
        <v>1742</v>
      </c>
      <c r="I16" s="635">
        <v>82459</v>
      </c>
      <c r="J16" s="635">
        <v>82074</v>
      </c>
      <c r="K16" s="635">
        <v>386</v>
      </c>
      <c r="L16" s="636">
        <v>218.9</v>
      </c>
    </row>
    <row r="17" spans="1:12" ht="14.45" customHeight="1">
      <c r="A17" s="759" t="s">
        <v>414</v>
      </c>
      <c r="B17" s="759" t="s">
        <v>414</v>
      </c>
      <c r="C17" s="635" t="s">
        <v>414</v>
      </c>
      <c r="D17" s="635" t="s">
        <v>414</v>
      </c>
      <c r="E17" s="635" t="s">
        <v>414</v>
      </c>
      <c r="F17" s="636" t="s">
        <v>414</v>
      </c>
      <c r="G17" s="759" t="s">
        <v>414</v>
      </c>
      <c r="H17" s="759" t="s">
        <v>414</v>
      </c>
      <c r="I17" s="635" t="s">
        <v>414</v>
      </c>
      <c r="J17" s="635" t="s">
        <v>414</v>
      </c>
      <c r="K17" s="635" t="s">
        <v>414</v>
      </c>
      <c r="L17" s="636" t="s">
        <v>414</v>
      </c>
    </row>
    <row r="18" spans="1:12" ht="14.45" customHeight="1">
      <c r="A18" s="759" t="s">
        <v>1617</v>
      </c>
      <c r="B18" s="759" t="s">
        <v>1741</v>
      </c>
      <c r="C18" s="635">
        <v>804583</v>
      </c>
      <c r="D18" s="635">
        <v>799835</v>
      </c>
      <c r="E18" s="635">
        <v>4746</v>
      </c>
      <c r="F18" s="636">
        <v>2484</v>
      </c>
      <c r="G18" s="759" t="s">
        <v>1617</v>
      </c>
      <c r="H18" s="759" t="s">
        <v>1741</v>
      </c>
      <c r="I18" s="635">
        <v>85773</v>
      </c>
      <c r="J18" s="635">
        <v>85384</v>
      </c>
      <c r="K18" s="635">
        <v>389</v>
      </c>
      <c r="L18" s="636">
        <v>280.3</v>
      </c>
    </row>
    <row r="19" spans="1:12" ht="14.45" customHeight="1">
      <c r="A19" s="759" t="s">
        <v>1652</v>
      </c>
      <c r="B19" s="759" t="s">
        <v>1742</v>
      </c>
      <c r="C19" s="635">
        <v>791943</v>
      </c>
      <c r="D19" s="635">
        <v>787294</v>
      </c>
      <c r="E19" s="635">
        <v>4649</v>
      </c>
      <c r="F19" s="636">
        <v>2038</v>
      </c>
      <c r="G19" s="759" t="s">
        <v>1652</v>
      </c>
      <c r="H19" s="759" t="s">
        <v>1742</v>
      </c>
      <c r="I19" s="635">
        <v>84512</v>
      </c>
      <c r="J19" s="635">
        <v>84086</v>
      </c>
      <c r="K19" s="635">
        <v>426</v>
      </c>
      <c r="L19" s="636">
        <v>226.7</v>
      </c>
    </row>
    <row r="20" spans="1:12" ht="14.45" customHeight="1">
      <c r="A20" s="126"/>
      <c r="B20" s="126"/>
      <c r="C20" s="635"/>
      <c r="D20" s="635"/>
      <c r="E20" s="635"/>
      <c r="F20" s="636"/>
      <c r="I20" s="635"/>
      <c r="J20" s="635"/>
      <c r="K20" s="635"/>
      <c r="L20" s="636"/>
    </row>
    <row r="21" spans="1:12" ht="14.45" customHeight="1">
      <c r="A21" s="758" t="s">
        <v>716</v>
      </c>
      <c r="B21" s="758"/>
      <c r="C21" s="758"/>
      <c r="D21" s="758"/>
      <c r="E21" s="758"/>
      <c r="F21" s="758"/>
      <c r="G21" s="844" t="s">
        <v>994</v>
      </c>
      <c r="H21" s="758"/>
      <c r="I21" s="635"/>
      <c r="J21" s="635"/>
      <c r="K21" s="635"/>
      <c r="L21" s="636"/>
    </row>
    <row r="22" spans="1:12" ht="14.45" customHeight="1">
      <c r="A22" s="758"/>
      <c r="B22" s="758"/>
      <c r="C22" s="758"/>
      <c r="D22" s="758"/>
      <c r="E22" s="758"/>
      <c r="F22" s="758"/>
      <c r="G22" s="758"/>
      <c r="H22" s="758"/>
      <c r="I22" s="635"/>
      <c r="J22" s="635"/>
      <c r="K22" s="635"/>
      <c r="L22" s="636"/>
    </row>
    <row r="23" spans="1:12" ht="14.45" customHeight="1">
      <c r="A23" s="759" t="s">
        <v>1430</v>
      </c>
      <c r="B23" s="759" t="s">
        <v>1742</v>
      </c>
      <c r="C23" s="635">
        <v>93235</v>
      </c>
      <c r="D23" s="635">
        <v>92666</v>
      </c>
      <c r="E23" s="635">
        <v>569</v>
      </c>
      <c r="F23" s="636">
        <v>255.4</v>
      </c>
      <c r="G23" s="759" t="s">
        <v>1430</v>
      </c>
      <c r="H23" s="759" t="s">
        <v>1742</v>
      </c>
      <c r="I23" s="635">
        <v>138715</v>
      </c>
      <c r="J23" s="635">
        <v>138347</v>
      </c>
      <c r="K23" s="635">
        <v>367</v>
      </c>
      <c r="L23" s="636">
        <v>363.3</v>
      </c>
    </row>
    <row r="24" spans="1:12" ht="14.45" customHeight="1">
      <c r="A24" s="759" t="s">
        <v>414</v>
      </c>
      <c r="B24" s="759" t="s">
        <v>414</v>
      </c>
      <c r="C24" s="635" t="s">
        <v>414</v>
      </c>
      <c r="D24" s="635" t="s">
        <v>414</v>
      </c>
      <c r="E24" s="635" t="s">
        <v>414</v>
      </c>
      <c r="F24" s="636" t="s">
        <v>414</v>
      </c>
      <c r="G24" s="759" t="s">
        <v>414</v>
      </c>
      <c r="H24" s="759" t="s">
        <v>414</v>
      </c>
      <c r="I24" s="635" t="s">
        <v>414</v>
      </c>
      <c r="J24" s="635" t="s">
        <v>414</v>
      </c>
      <c r="K24" s="635" t="s">
        <v>414</v>
      </c>
      <c r="L24" s="636" t="s">
        <v>414</v>
      </c>
    </row>
    <row r="25" spans="1:12" ht="14.45" customHeight="1">
      <c r="A25" s="759" t="s">
        <v>1617</v>
      </c>
      <c r="B25" s="759" t="s">
        <v>1741</v>
      </c>
      <c r="C25" s="635">
        <v>98734</v>
      </c>
      <c r="D25" s="635">
        <v>98047</v>
      </c>
      <c r="E25" s="635">
        <v>687</v>
      </c>
      <c r="F25" s="636">
        <v>345.5</v>
      </c>
      <c r="G25" s="759" t="s">
        <v>1617</v>
      </c>
      <c r="H25" s="759" t="s">
        <v>1741</v>
      </c>
      <c r="I25" s="635">
        <v>135503</v>
      </c>
      <c r="J25" s="635">
        <v>134902</v>
      </c>
      <c r="K25" s="635">
        <v>601</v>
      </c>
      <c r="L25" s="636">
        <v>443.6</v>
      </c>
    </row>
    <row r="26" spans="1:12" ht="14.45" customHeight="1">
      <c r="A26" s="759" t="s">
        <v>1652</v>
      </c>
      <c r="B26" s="759" t="s">
        <v>1742</v>
      </c>
      <c r="C26" s="635">
        <v>97744</v>
      </c>
      <c r="D26" s="635">
        <v>97038</v>
      </c>
      <c r="E26" s="635">
        <v>706</v>
      </c>
      <c r="F26" s="636">
        <v>273.10000000000002</v>
      </c>
      <c r="G26" s="759" t="s">
        <v>1652</v>
      </c>
      <c r="H26" s="759" t="s">
        <v>1742</v>
      </c>
      <c r="I26" s="635">
        <v>133455</v>
      </c>
      <c r="J26" s="635">
        <v>132978</v>
      </c>
      <c r="K26" s="635">
        <v>478</v>
      </c>
      <c r="L26" s="636">
        <v>354.7</v>
      </c>
    </row>
    <row r="27" spans="1:12" ht="14.45" customHeight="1">
      <c r="A27" s="126"/>
      <c r="B27" s="126"/>
      <c r="C27" s="635"/>
      <c r="D27" s="635"/>
      <c r="E27" s="635"/>
      <c r="F27" s="636"/>
      <c r="G27" s="126"/>
      <c r="H27" s="126"/>
      <c r="I27" s="635"/>
      <c r="J27" s="635"/>
      <c r="K27" s="635"/>
      <c r="L27" s="636"/>
    </row>
    <row r="28" spans="1:12" ht="14.45" customHeight="1">
      <c r="A28" s="758" t="s">
        <v>717</v>
      </c>
      <c r="B28" s="758"/>
      <c r="C28" s="635"/>
      <c r="D28" s="635"/>
      <c r="E28" s="635"/>
      <c r="F28" s="758"/>
      <c r="G28" s="844" t="s">
        <v>681</v>
      </c>
      <c r="H28" s="758"/>
      <c r="I28" s="635"/>
      <c r="J28" s="635"/>
      <c r="K28" s="635"/>
      <c r="L28" s="636"/>
    </row>
    <row r="29" spans="1:12" ht="14.45" customHeight="1">
      <c r="A29" s="758"/>
      <c r="B29" s="758"/>
      <c r="C29" s="635"/>
      <c r="D29" s="635"/>
      <c r="E29" s="635"/>
      <c r="F29" s="758"/>
      <c r="G29" s="758"/>
      <c r="H29" s="758"/>
      <c r="I29" s="635"/>
      <c r="J29" s="635"/>
      <c r="K29" s="635"/>
      <c r="L29" s="636"/>
    </row>
    <row r="30" spans="1:12" ht="14.45" customHeight="1">
      <c r="A30" s="759" t="s">
        <v>1430</v>
      </c>
      <c r="B30" s="759" t="s">
        <v>1742</v>
      </c>
      <c r="C30" s="635">
        <v>141830</v>
      </c>
      <c r="D30" s="635">
        <v>140985</v>
      </c>
      <c r="E30" s="635">
        <v>845</v>
      </c>
      <c r="F30" s="636">
        <v>377.9</v>
      </c>
      <c r="G30" s="759" t="s">
        <v>1430</v>
      </c>
      <c r="H30" s="759" t="s">
        <v>1742</v>
      </c>
      <c r="I30" s="635">
        <v>40294</v>
      </c>
      <c r="J30" s="635">
        <v>39787</v>
      </c>
      <c r="K30" s="635">
        <v>506</v>
      </c>
      <c r="L30" s="636">
        <v>111</v>
      </c>
    </row>
    <row r="31" spans="1:12" ht="14.45" customHeight="1">
      <c r="A31" s="759" t="s">
        <v>414</v>
      </c>
      <c r="B31" s="759" t="s">
        <v>414</v>
      </c>
      <c r="C31" s="635" t="s">
        <v>414</v>
      </c>
      <c r="D31" s="635" t="s">
        <v>414</v>
      </c>
      <c r="E31" s="635" t="s">
        <v>414</v>
      </c>
      <c r="F31" s="636" t="s">
        <v>414</v>
      </c>
      <c r="G31" s="759" t="s">
        <v>414</v>
      </c>
      <c r="H31" s="759" t="s">
        <v>414</v>
      </c>
      <c r="I31" s="635" t="s">
        <v>414</v>
      </c>
      <c r="J31" s="635" t="s">
        <v>414</v>
      </c>
      <c r="K31" s="635" t="s">
        <v>414</v>
      </c>
      <c r="L31" s="636" t="s">
        <v>414</v>
      </c>
    </row>
    <row r="32" spans="1:12" ht="14.45" customHeight="1">
      <c r="A32" s="759" t="s">
        <v>1617</v>
      </c>
      <c r="B32" s="759" t="s">
        <v>1741</v>
      </c>
      <c r="C32" s="635">
        <v>150825</v>
      </c>
      <c r="D32" s="635">
        <v>150074</v>
      </c>
      <c r="E32" s="635">
        <v>751</v>
      </c>
      <c r="F32" s="636">
        <v>489.2</v>
      </c>
      <c r="G32" s="759" t="s">
        <v>1617</v>
      </c>
      <c r="H32" s="759" t="s">
        <v>1741</v>
      </c>
      <c r="I32" s="635">
        <v>40592</v>
      </c>
      <c r="J32" s="635">
        <v>40128</v>
      </c>
      <c r="K32" s="635">
        <v>464</v>
      </c>
      <c r="L32" s="636">
        <v>129.80000000000001</v>
      </c>
    </row>
    <row r="33" spans="1:12" ht="14.45" customHeight="1">
      <c r="A33" s="759" t="s">
        <v>1652</v>
      </c>
      <c r="B33" s="759" t="s">
        <v>1742</v>
      </c>
      <c r="C33" s="635">
        <v>146930</v>
      </c>
      <c r="D33" s="635">
        <v>146188</v>
      </c>
      <c r="E33" s="635">
        <v>741</v>
      </c>
      <c r="F33" s="636">
        <v>394.1</v>
      </c>
      <c r="G33" s="759" t="s">
        <v>1652</v>
      </c>
      <c r="H33" s="759" t="s">
        <v>1742</v>
      </c>
      <c r="I33" s="635">
        <v>40291</v>
      </c>
      <c r="J33" s="635">
        <v>39827</v>
      </c>
      <c r="K33" s="635">
        <v>464</v>
      </c>
      <c r="L33" s="636">
        <v>103.3</v>
      </c>
    </row>
    <row r="34" spans="1:12" ht="14.45" customHeight="1">
      <c r="A34" s="126"/>
      <c r="B34" s="126"/>
      <c r="C34" s="635"/>
      <c r="D34" s="635"/>
      <c r="E34" s="635"/>
      <c r="F34" s="636"/>
      <c r="G34" s="126"/>
      <c r="H34" s="126"/>
      <c r="I34" s="635"/>
      <c r="J34" s="635"/>
      <c r="K34" s="635"/>
      <c r="L34" s="636"/>
    </row>
    <row r="35" spans="1:12" ht="14.45" customHeight="1">
      <c r="A35" s="758" t="s">
        <v>718</v>
      </c>
      <c r="B35" s="758"/>
      <c r="C35" s="635"/>
      <c r="D35" s="635"/>
      <c r="E35" s="635"/>
      <c r="F35" s="758"/>
      <c r="G35" s="844" t="s">
        <v>682</v>
      </c>
      <c r="H35" s="758"/>
      <c r="I35" s="635"/>
      <c r="J35" s="635"/>
      <c r="K35" s="635"/>
      <c r="L35" s="636"/>
    </row>
    <row r="36" spans="1:12" ht="14.45" customHeight="1">
      <c r="A36" s="758"/>
      <c r="B36" s="758"/>
      <c r="C36" s="635"/>
      <c r="D36" s="635"/>
      <c r="E36" s="635"/>
      <c r="F36" s="758"/>
      <c r="G36" s="758"/>
      <c r="H36" s="758"/>
      <c r="I36" s="635"/>
      <c r="J36" s="635"/>
      <c r="K36" s="635"/>
      <c r="L36" s="636"/>
    </row>
    <row r="37" spans="1:12" ht="14.45" customHeight="1">
      <c r="A37" s="759" t="s">
        <v>1430</v>
      </c>
      <c r="B37" s="759" t="s">
        <v>1742</v>
      </c>
      <c r="C37" s="635">
        <v>20787</v>
      </c>
      <c r="D37" s="635">
        <v>20744</v>
      </c>
      <c r="E37" s="635">
        <v>43</v>
      </c>
      <c r="F37" s="636">
        <v>52.8</v>
      </c>
      <c r="G37" s="759" t="s">
        <v>1430</v>
      </c>
      <c r="H37" s="759" t="s">
        <v>1742</v>
      </c>
      <c r="I37" s="635">
        <v>8953</v>
      </c>
      <c r="J37" s="635">
        <v>8906</v>
      </c>
      <c r="K37" s="635">
        <v>47</v>
      </c>
      <c r="L37" s="636">
        <v>24.6</v>
      </c>
    </row>
    <row r="38" spans="1:12" ht="14.45" customHeight="1">
      <c r="A38" s="759" t="s">
        <v>414</v>
      </c>
      <c r="B38" s="759" t="s">
        <v>414</v>
      </c>
      <c r="C38" s="635" t="s">
        <v>414</v>
      </c>
      <c r="D38" s="635" t="s">
        <v>414</v>
      </c>
      <c r="E38" s="635" t="s">
        <v>414</v>
      </c>
      <c r="F38" s="636" t="s">
        <v>414</v>
      </c>
      <c r="G38" s="759" t="s">
        <v>414</v>
      </c>
      <c r="H38" s="759" t="s">
        <v>414</v>
      </c>
      <c r="I38" s="635" t="s">
        <v>414</v>
      </c>
      <c r="J38" s="635" t="s">
        <v>414</v>
      </c>
      <c r="K38" s="635" t="s">
        <v>414</v>
      </c>
      <c r="L38" s="636" t="s">
        <v>414</v>
      </c>
    </row>
    <row r="39" spans="1:12" ht="14.45" customHeight="1">
      <c r="A39" s="759" t="s">
        <v>1617</v>
      </c>
      <c r="B39" s="759" t="s">
        <v>1741</v>
      </c>
      <c r="C39" s="635">
        <v>22156</v>
      </c>
      <c r="D39" s="635">
        <v>22120</v>
      </c>
      <c r="E39" s="635">
        <v>36</v>
      </c>
      <c r="F39" s="636">
        <v>58.9</v>
      </c>
      <c r="G39" s="759" t="s">
        <v>1617</v>
      </c>
      <c r="H39" s="759" t="s">
        <v>1741</v>
      </c>
      <c r="I39" s="635">
        <v>8984</v>
      </c>
      <c r="J39" s="635">
        <v>8956</v>
      </c>
      <c r="K39" s="635">
        <v>28</v>
      </c>
      <c r="L39" s="636">
        <v>28.9</v>
      </c>
    </row>
    <row r="40" spans="1:12" ht="14.45" customHeight="1">
      <c r="A40" s="759" t="s">
        <v>1652</v>
      </c>
      <c r="B40" s="759" t="s">
        <v>1742</v>
      </c>
      <c r="C40" s="635">
        <v>21799</v>
      </c>
      <c r="D40" s="635">
        <v>21764</v>
      </c>
      <c r="E40" s="635">
        <v>35</v>
      </c>
      <c r="F40" s="636">
        <v>55.6</v>
      </c>
      <c r="G40" s="759" t="s">
        <v>1652</v>
      </c>
      <c r="H40" s="759" t="s">
        <v>1742</v>
      </c>
      <c r="I40" s="635">
        <v>8943</v>
      </c>
      <c r="J40" s="635">
        <v>8919</v>
      </c>
      <c r="K40" s="635">
        <v>25</v>
      </c>
      <c r="L40" s="636">
        <v>24.7</v>
      </c>
    </row>
    <row r="41" spans="1:12" ht="14.45" customHeight="1">
      <c r="A41" s="126"/>
      <c r="B41" s="126"/>
      <c r="C41" s="635"/>
      <c r="D41" s="635"/>
      <c r="E41" s="635"/>
      <c r="F41" s="636"/>
      <c r="G41" s="126"/>
      <c r="H41" s="126"/>
      <c r="I41" s="635"/>
      <c r="J41" s="635"/>
      <c r="K41" s="635"/>
      <c r="L41" s="636"/>
    </row>
    <row r="42" spans="1:12" ht="14.45" customHeight="1">
      <c r="A42" s="758" t="s">
        <v>719</v>
      </c>
      <c r="B42" s="758"/>
      <c r="C42" s="635"/>
      <c r="D42" s="635"/>
      <c r="E42" s="635"/>
      <c r="F42" s="758"/>
      <c r="G42" s="844" t="s">
        <v>683</v>
      </c>
      <c r="H42" s="758"/>
      <c r="I42" s="635"/>
      <c r="J42" s="635"/>
      <c r="K42" s="635"/>
      <c r="L42" s="636"/>
    </row>
    <row r="43" spans="1:12" ht="14.45" customHeight="1">
      <c r="A43" s="758"/>
      <c r="B43" s="758"/>
      <c r="C43" s="635"/>
      <c r="D43" s="635"/>
      <c r="E43" s="635"/>
      <c r="F43" s="758"/>
      <c r="G43" s="758"/>
      <c r="H43" s="758"/>
      <c r="I43" s="635"/>
      <c r="J43" s="635"/>
      <c r="K43" s="635"/>
      <c r="L43" s="636"/>
    </row>
    <row r="44" spans="1:12" ht="14.45" customHeight="1">
      <c r="A44" s="759" t="s">
        <v>1430</v>
      </c>
      <c r="B44" s="759" t="s">
        <v>1742</v>
      </c>
      <c r="C44" s="635">
        <v>33859</v>
      </c>
      <c r="D44" s="635">
        <v>33612</v>
      </c>
      <c r="E44" s="635">
        <v>247</v>
      </c>
      <c r="F44" s="636">
        <v>83.8</v>
      </c>
      <c r="G44" s="759" t="s">
        <v>1430</v>
      </c>
      <c r="H44" s="759" t="s">
        <v>1742</v>
      </c>
      <c r="I44" s="635">
        <v>55887</v>
      </c>
      <c r="J44" s="635">
        <v>55605</v>
      </c>
      <c r="K44" s="635">
        <v>282</v>
      </c>
      <c r="L44" s="636">
        <v>121.8</v>
      </c>
    </row>
    <row r="45" spans="1:12" ht="14.45" customHeight="1">
      <c r="A45" s="759" t="s">
        <v>414</v>
      </c>
      <c r="B45" s="759" t="s">
        <v>414</v>
      </c>
      <c r="C45" s="635" t="s">
        <v>414</v>
      </c>
      <c r="D45" s="635" t="s">
        <v>414</v>
      </c>
      <c r="E45" s="635" t="s">
        <v>414</v>
      </c>
      <c r="F45" s="636" t="s">
        <v>414</v>
      </c>
      <c r="G45" s="759" t="s">
        <v>414</v>
      </c>
      <c r="H45" s="759" t="s">
        <v>414</v>
      </c>
      <c r="I45" s="635" t="s">
        <v>414</v>
      </c>
      <c r="J45" s="635" t="s">
        <v>414</v>
      </c>
      <c r="K45" s="635" t="s">
        <v>414</v>
      </c>
      <c r="L45" s="636" t="s">
        <v>414</v>
      </c>
    </row>
    <row r="46" spans="1:12" ht="14.45" customHeight="1">
      <c r="A46" s="759" t="s">
        <v>1617</v>
      </c>
      <c r="B46" s="759" t="s">
        <v>1741</v>
      </c>
      <c r="C46" s="635">
        <v>34488</v>
      </c>
      <c r="D46" s="635">
        <v>34228</v>
      </c>
      <c r="E46" s="635">
        <v>260</v>
      </c>
      <c r="F46" s="636">
        <v>85.7</v>
      </c>
      <c r="G46" s="759" t="s">
        <v>1617</v>
      </c>
      <c r="H46" s="759" t="s">
        <v>1741</v>
      </c>
      <c r="I46" s="635">
        <v>57804</v>
      </c>
      <c r="J46" s="635">
        <v>57556</v>
      </c>
      <c r="K46" s="635">
        <v>248</v>
      </c>
      <c r="L46" s="636">
        <v>142.80000000000001</v>
      </c>
    </row>
    <row r="47" spans="1:12" ht="14.45" customHeight="1">
      <c r="A47" s="759" t="s">
        <v>1652</v>
      </c>
      <c r="B47" s="759" t="s">
        <v>1742</v>
      </c>
      <c r="C47" s="635">
        <v>34175</v>
      </c>
      <c r="D47" s="635">
        <v>33917</v>
      </c>
      <c r="E47" s="635">
        <v>258</v>
      </c>
      <c r="F47" s="636">
        <v>81.2</v>
      </c>
      <c r="G47" s="759" t="s">
        <v>1652</v>
      </c>
      <c r="H47" s="759" t="s">
        <v>1742</v>
      </c>
      <c r="I47" s="635">
        <v>56957</v>
      </c>
      <c r="J47" s="635">
        <v>56708</v>
      </c>
      <c r="K47" s="635">
        <v>249</v>
      </c>
      <c r="L47" s="636">
        <v>125.8</v>
      </c>
    </row>
    <row r="48" spans="1:12" ht="14.45" customHeight="1">
      <c r="A48" s="126"/>
      <c r="B48" s="126"/>
      <c r="C48" s="635"/>
      <c r="D48" s="635"/>
      <c r="E48" s="635"/>
      <c r="F48" s="636"/>
      <c r="G48" s="126"/>
      <c r="H48" s="126"/>
      <c r="I48" s="635"/>
      <c r="J48" s="635"/>
      <c r="K48" s="635"/>
      <c r="L48" s="636"/>
    </row>
    <row r="49" spans="1:12" ht="14.45" customHeight="1">
      <c r="A49" s="758" t="s">
        <v>720</v>
      </c>
      <c r="B49" s="758"/>
      <c r="C49" s="635"/>
      <c r="D49" s="635"/>
      <c r="E49" s="635"/>
      <c r="F49" s="758"/>
      <c r="G49" s="844" t="s">
        <v>684</v>
      </c>
      <c r="H49" s="758"/>
      <c r="I49" s="635"/>
      <c r="J49" s="635"/>
      <c r="K49" s="635"/>
      <c r="L49" s="636"/>
    </row>
    <row r="50" spans="1:12" ht="14.45" customHeight="1">
      <c r="A50" s="758"/>
      <c r="B50" s="758"/>
      <c r="C50" s="635"/>
      <c r="D50" s="635"/>
      <c r="E50" s="635"/>
      <c r="F50" s="758"/>
      <c r="G50" s="758"/>
      <c r="H50" s="758"/>
      <c r="I50" s="635"/>
      <c r="J50" s="635"/>
      <c r="K50" s="635"/>
      <c r="L50" s="636"/>
    </row>
    <row r="51" spans="1:12" ht="14.45" customHeight="1">
      <c r="A51" s="759" t="s">
        <v>1430</v>
      </c>
      <c r="B51" s="759" t="s">
        <v>1742</v>
      </c>
      <c r="C51" s="635">
        <v>3271</v>
      </c>
      <c r="D51" s="635">
        <v>3193</v>
      </c>
      <c r="E51" s="635">
        <v>78</v>
      </c>
      <c r="F51" s="636">
        <v>9.9</v>
      </c>
      <c r="G51" s="759" t="s">
        <v>1430</v>
      </c>
      <c r="H51" s="759" t="s">
        <v>1742</v>
      </c>
      <c r="I51" s="635">
        <v>28543</v>
      </c>
      <c r="J51" s="635">
        <v>28401</v>
      </c>
      <c r="K51" s="635">
        <v>142</v>
      </c>
      <c r="L51" s="636">
        <v>64.2</v>
      </c>
    </row>
    <row r="52" spans="1:12" ht="14.45" customHeight="1">
      <c r="A52" s="759" t="s">
        <v>414</v>
      </c>
      <c r="B52" s="759" t="s">
        <v>414</v>
      </c>
      <c r="C52" s="635" t="s">
        <v>414</v>
      </c>
      <c r="D52" s="635" t="s">
        <v>414</v>
      </c>
      <c r="E52" s="635" t="s">
        <v>414</v>
      </c>
      <c r="F52" s="636" t="s">
        <v>414</v>
      </c>
      <c r="G52" s="759" t="s">
        <v>414</v>
      </c>
      <c r="H52" s="759" t="s">
        <v>414</v>
      </c>
      <c r="I52" s="635" t="s">
        <v>414</v>
      </c>
      <c r="J52" s="635" t="s">
        <v>414</v>
      </c>
      <c r="K52" s="635" t="s">
        <v>414</v>
      </c>
      <c r="L52" s="636" t="s">
        <v>414</v>
      </c>
    </row>
    <row r="53" spans="1:12" ht="14.45" customHeight="1">
      <c r="A53" s="759" t="s">
        <v>1617</v>
      </c>
      <c r="B53" s="759" t="s">
        <v>1741</v>
      </c>
      <c r="C53" s="635">
        <v>4580</v>
      </c>
      <c r="D53" s="635">
        <v>4076</v>
      </c>
      <c r="E53" s="635">
        <v>504</v>
      </c>
      <c r="F53" s="636">
        <v>14.9</v>
      </c>
      <c r="G53" s="759" t="s">
        <v>1617</v>
      </c>
      <c r="H53" s="759" t="s">
        <v>1741</v>
      </c>
      <c r="I53" s="635">
        <v>29374</v>
      </c>
      <c r="J53" s="635">
        <v>29276</v>
      </c>
      <c r="K53" s="635">
        <v>97</v>
      </c>
      <c r="L53" s="636">
        <v>74.400000000000006</v>
      </c>
    </row>
    <row r="54" spans="1:12" ht="14.45" customHeight="1">
      <c r="A54" s="759" t="s">
        <v>1652</v>
      </c>
      <c r="B54" s="759" t="s">
        <v>1742</v>
      </c>
      <c r="C54" s="635">
        <v>4554</v>
      </c>
      <c r="D54" s="635">
        <v>4053</v>
      </c>
      <c r="E54" s="635">
        <v>501</v>
      </c>
      <c r="F54" s="636">
        <v>11.3</v>
      </c>
      <c r="G54" s="759" t="s">
        <v>1652</v>
      </c>
      <c r="H54" s="759" t="s">
        <v>1742</v>
      </c>
      <c r="I54" s="635">
        <v>29046</v>
      </c>
      <c r="J54" s="635">
        <v>28948</v>
      </c>
      <c r="K54" s="635">
        <v>97</v>
      </c>
      <c r="L54" s="636">
        <v>65.400000000000006</v>
      </c>
    </row>
    <row r="55" spans="1:12" ht="14.45" customHeight="1">
      <c r="A55" s="126"/>
      <c r="B55" s="126"/>
      <c r="C55" s="635"/>
      <c r="D55" s="635"/>
      <c r="E55" s="635"/>
      <c r="F55" s="636"/>
      <c r="G55" s="126"/>
      <c r="H55" s="126"/>
      <c r="I55" s="635"/>
      <c r="J55" s="635"/>
      <c r="K55" s="635"/>
      <c r="L55" s="636"/>
    </row>
    <row r="56" spans="1:12" ht="14.45" customHeight="1">
      <c r="A56" s="758" t="s">
        <v>990</v>
      </c>
      <c r="B56" s="758"/>
      <c r="C56" s="635"/>
      <c r="D56" s="635"/>
      <c r="E56" s="635"/>
      <c r="F56" s="758"/>
      <c r="G56" s="844" t="s">
        <v>415</v>
      </c>
      <c r="H56" s="758"/>
      <c r="I56" s="635"/>
      <c r="J56" s="635"/>
      <c r="K56" s="635"/>
      <c r="L56" s="636"/>
    </row>
    <row r="57" spans="1:12" ht="14.45" customHeight="1">
      <c r="A57" s="758"/>
      <c r="B57" s="758"/>
      <c r="C57" s="635"/>
      <c r="D57" s="635"/>
      <c r="E57" s="635"/>
      <c r="F57" s="758"/>
      <c r="G57" s="758"/>
      <c r="H57" s="758"/>
      <c r="I57" s="635"/>
      <c r="J57" s="635"/>
      <c r="K57" s="635"/>
      <c r="L57" s="636"/>
    </row>
    <row r="58" spans="1:12" ht="14.45" customHeight="1">
      <c r="A58" s="759" t="s">
        <v>1430</v>
      </c>
      <c r="B58" s="759" t="s">
        <v>1742</v>
      </c>
      <c r="C58" s="635">
        <v>8519</v>
      </c>
      <c r="D58" s="635">
        <v>8492</v>
      </c>
      <c r="E58" s="635">
        <v>27</v>
      </c>
      <c r="F58" s="636">
        <v>26.3</v>
      </c>
      <c r="G58" s="759" t="s">
        <v>1430</v>
      </c>
      <c r="H58" s="759" t="s">
        <v>1742</v>
      </c>
      <c r="I58" s="635">
        <v>24938</v>
      </c>
      <c r="J58" s="635">
        <v>24793</v>
      </c>
      <c r="K58" s="635">
        <v>146</v>
      </c>
      <c r="L58" s="636">
        <v>62.5</v>
      </c>
    </row>
    <row r="59" spans="1:12" ht="14.45" customHeight="1">
      <c r="A59" s="759" t="s">
        <v>414</v>
      </c>
      <c r="B59" s="759" t="s">
        <v>414</v>
      </c>
      <c r="C59" s="635" t="s">
        <v>414</v>
      </c>
      <c r="D59" s="635" t="s">
        <v>414</v>
      </c>
      <c r="E59" s="635" t="s">
        <v>414</v>
      </c>
      <c r="F59" s="636" t="s">
        <v>414</v>
      </c>
      <c r="G59" s="759" t="s">
        <v>414</v>
      </c>
      <c r="H59" s="759" t="s">
        <v>414</v>
      </c>
      <c r="I59" s="635" t="s">
        <v>414</v>
      </c>
      <c r="J59" s="635" t="s">
        <v>414</v>
      </c>
      <c r="K59" s="635" t="s">
        <v>414</v>
      </c>
      <c r="L59" s="636" t="s">
        <v>414</v>
      </c>
    </row>
    <row r="60" spans="1:12" ht="14.45" customHeight="1">
      <c r="A60" s="759" t="s">
        <v>1617</v>
      </c>
      <c r="B60" s="759" t="s">
        <v>1741</v>
      </c>
      <c r="C60" s="635">
        <v>8723</v>
      </c>
      <c r="D60" s="635">
        <v>8685</v>
      </c>
      <c r="E60" s="635">
        <v>38</v>
      </c>
      <c r="F60" s="636">
        <v>34.799999999999997</v>
      </c>
      <c r="G60" s="759" t="s">
        <v>1617</v>
      </c>
      <c r="H60" s="759" t="s">
        <v>1741</v>
      </c>
      <c r="I60" s="635">
        <v>26134</v>
      </c>
      <c r="J60" s="635">
        <v>25987</v>
      </c>
      <c r="K60" s="635">
        <v>147</v>
      </c>
      <c r="L60" s="636">
        <v>78.599999999999994</v>
      </c>
    </row>
    <row r="61" spans="1:12" ht="14.45" customHeight="1">
      <c r="A61" s="759" t="s">
        <v>1652</v>
      </c>
      <c r="B61" s="759" t="s">
        <v>1742</v>
      </c>
      <c r="C61" s="635">
        <v>8611</v>
      </c>
      <c r="D61" s="635">
        <v>8577</v>
      </c>
      <c r="E61" s="635">
        <v>34</v>
      </c>
      <c r="F61" s="636">
        <v>26.8</v>
      </c>
      <c r="G61" s="759" t="s">
        <v>1652</v>
      </c>
      <c r="H61" s="759" t="s">
        <v>1742</v>
      </c>
      <c r="I61" s="635">
        <v>25839</v>
      </c>
      <c r="J61" s="635">
        <v>25695</v>
      </c>
      <c r="K61" s="635">
        <v>144</v>
      </c>
      <c r="L61" s="636">
        <v>64.8</v>
      </c>
    </row>
    <row r="62" spans="1:12" ht="14.45" customHeight="1">
      <c r="A62" s="126"/>
      <c r="B62" s="126"/>
      <c r="C62" s="635"/>
      <c r="D62" s="635"/>
      <c r="E62" s="635"/>
      <c r="F62" s="636"/>
      <c r="G62" s="126"/>
      <c r="H62" s="126"/>
      <c r="I62" s="635"/>
      <c r="J62" s="635"/>
      <c r="K62" s="635"/>
      <c r="L62" s="636"/>
    </row>
    <row r="63" spans="1:12" ht="14.45" customHeight="1">
      <c r="A63" s="758" t="s">
        <v>991</v>
      </c>
      <c r="B63" s="758"/>
      <c r="C63" s="635"/>
      <c r="D63" s="635"/>
      <c r="E63" s="635"/>
      <c r="F63" s="758"/>
      <c r="G63" s="844" t="s">
        <v>686</v>
      </c>
      <c r="H63" s="758"/>
      <c r="I63" s="635"/>
      <c r="J63" s="635"/>
      <c r="K63" s="635"/>
      <c r="L63" s="636"/>
    </row>
    <row r="64" spans="1:12" ht="14.45" customHeight="1">
      <c r="A64" s="758"/>
      <c r="B64" s="758"/>
      <c r="C64" s="635"/>
      <c r="D64" s="635"/>
      <c r="E64" s="635"/>
      <c r="F64" s="758"/>
      <c r="G64" s="758"/>
      <c r="H64" s="758"/>
      <c r="I64" s="635"/>
      <c r="J64" s="635"/>
      <c r="K64" s="635"/>
      <c r="L64" s="636"/>
    </row>
    <row r="65" spans="1:12" ht="14.45" customHeight="1">
      <c r="A65" s="759" t="s">
        <v>1430</v>
      </c>
      <c r="B65" s="759" t="s">
        <v>1742</v>
      </c>
      <c r="C65" s="635">
        <v>51020</v>
      </c>
      <c r="D65" s="635">
        <v>50769</v>
      </c>
      <c r="E65" s="635">
        <v>252</v>
      </c>
      <c r="F65" s="636">
        <v>124.8</v>
      </c>
      <c r="G65" s="759" t="s">
        <v>1430</v>
      </c>
      <c r="H65" s="759" t="s">
        <v>1742</v>
      </c>
      <c r="I65" s="635">
        <v>25554</v>
      </c>
      <c r="J65" s="635">
        <v>25391</v>
      </c>
      <c r="K65" s="635">
        <v>163</v>
      </c>
      <c r="L65" s="636">
        <v>57.8</v>
      </c>
    </row>
    <row r="66" spans="1:12" ht="14.45" customHeight="1">
      <c r="A66" s="759" t="s">
        <v>414</v>
      </c>
      <c r="B66" s="759" t="s">
        <v>414</v>
      </c>
      <c r="C66" s="635" t="s">
        <v>414</v>
      </c>
      <c r="D66" s="635" t="s">
        <v>414</v>
      </c>
      <c r="E66" s="635" t="s">
        <v>414</v>
      </c>
      <c r="F66" s="636" t="s">
        <v>414</v>
      </c>
      <c r="G66" s="759" t="s">
        <v>414</v>
      </c>
      <c r="H66" s="759" t="s">
        <v>414</v>
      </c>
      <c r="I66" s="635" t="s">
        <v>414</v>
      </c>
      <c r="J66" s="635" t="s">
        <v>414</v>
      </c>
      <c r="K66" s="635" t="s">
        <v>414</v>
      </c>
      <c r="L66" s="636" t="s">
        <v>414</v>
      </c>
    </row>
    <row r="67" spans="1:12" ht="14.45" customHeight="1">
      <c r="A67" s="759" t="s">
        <v>1617</v>
      </c>
      <c r="B67" s="759" t="s">
        <v>1741</v>
      </c>
      <c r="C67" s="635">
        <v>59088</v>
      </c>
      <c r="D67" s="635">
        <v>58829</v>
      </c>
      <c r="E67" s="635">
        <v>258</v>
      </c>
      <c r="F67" s="636">
        <v>168.9</v>
      </c>
      <c r="G67" s="759" t="s">
        <v>1617</v>
      </c>
      <c r="H67" s="759" t="s">
        <v>1741</v>
      </c>
      <c r="I67" s="635">
        <v>26349</v>
      </c>
      <c r="J67" s="635">
        <v>26170</v>
      </c>
      <c r="K67" s="635">
        <v>179</v>
      </c>
      <c r="L67" s="636">
        <v>67.5</v>
      </c>
    </row>
    <row r="68" spans="1:12" ht="14.45" customHeight="1">
      <c r="A68" s="759" t="s">
        <v>1652</v>
      </c>
      <c r="B68" s="759" t="s">
        <v>1742</v>
      </c>
      <c r="C68" s="635">
        <v>57838</v>
      </c>
      <c r="D68" s="635">
        <v>57578</v>
      </c>
      <c r="E68" s="635">
        <v>260</v>
      </c>
      <c r="F68" s="636">
        <v>136.5</v>
      </c>
      <c r="G68" s="759" t="s">
        <v>1652</v>
      </c>
      <c r="H68" s="759" t="s">
        <v>1742</v>
      </c>
      <c r="I68" s="635">
        <v>25962</v>
      </c>
      <c r="J68" s="635">
        <v>25787</v>
      </c>
      <c r="K68" s="635">
        <v>175</v>
      </c>
      <c r="L68" s="636">
        <v>58.6</v>
      </c>
    </row>
    <row r="69" spans="1:12" ht="14.45" customHeight="1">
      <c r="A69" s="126"/>
      <c r="B69" s="126"/>
      <c r="C69" s="635"/>
      <c r="D69" s="635"/>
      <c r="E69" s="635"/>
      <c r="F69" s="636"/>
      <c r="G69" s="126"/>
      <c r="H69" s="126"/>
      <c r="I69" s="635"/>
      <c r="J69" s="635"/>
      <c r="K69" s="635"/>
      <c r="L69" s="636"/>
    </row>
    <row r="70" spans="1:12" ht="14.45" customHeight="1">
      <c r="A70" s="758" t="s">
        <v>992</v>
      </c>
      <c r="B70" s="758"/>
      <c r="C70" s="635"/>
      <c r="D70" s="635"/>
      <c r="E70" s="635"/>
      <c r="F70" s="758"/>
      <c r="I70" s="635"/>
      <c r="J70" s="635"/>
      <c r="K70" s="635"/>
    </row>
    <row r="71" spans="1:12" ht="14.45" customHeight="1">
      <c r="A71" s="758"/>
      <c r="B71" s="758"/>
      <c r="C71" s="635"/>
      <c r="D71" s="635"/>
      <c r="E71" s="635"/>
      <c r="F71" s="758"/>
      <c r="I71" s="635"/>
      <c r="J71" s="635"/>
      <c r="K71" s="635"/>
    </row>
    <row r="72" spans="1:12" ht="14.45" customHeight="1">
      <c r="A72" s="759" t="s">
        <v>1430</v>
      </c>
      <c r="B72" s="759" t="s">
        <v>1742</v>
      </c>
      <c r="C72" s="635">
        <v>15842</v>
      </c>
      <c r="D72" s="635">
        <v>15789</v>
      </c>
      <c r="E72" s="635">
        <v>53</v>
      </c>
      <c r="F72" s="636">
        <v>35.4</v>
      </c>
      <c r="G72" s="126" t="s">
        <v>414</v>
      </c>
      <c r="H72" s="126" t="s">
        <v>414</v>
      </c>
      <c r="I72" s="635">
        <v>0</v>
      </c>
      <c r="J72" s="635">
        <v>0</v>
      </c>
      <c r="K72" s="635">
        <v>0</v>
      </c>
      <c r="L72" s="636">
        <v>0</v>
      </c>
    </row>
    <row r="73" spans="1:12" ht="14.45" customHeight="1">
      <c r="A73" s="759" t="s">
        <v>414</v>
      </c>
      <c r="B73" s="759" t="s">
        <v>414</v>
      </c>
      <c r="C73" s="635" t="s">
        <v>414</v>
      </c>
      <c r="D73" s="635" t="s">
        <v>414</v>
      </c>
      <c r="E73" s="635" t="s">
        <v>414</v>
      </c>
      <c r="F73" s="636" t="s">
        <v>414</v>
      </c>
      <c r="G73" s="126"/>
      <c r="H73" s="126"/>
      <c r="I73" s="635"/>
      <c r="J73" s="635"/>
      <c r="K73" s="635"/>
      <c r="L73" s="636"/>
    </row>
    <row r="74" spans="1:12" ht="14.45" customHeight="1">
      <c r="A74" s="759" t="s">
        <v>1617</v>
      </c>
      <c r="B74" s="759" t="s">
        <v>1741</v>
      </c>
      <c r="C74" s="635">
        <v>15476</v>
      </c>
      <c r="D74" s="635">
        <v>15417</v>
      </c>
      <c r="E74" s="635">
        <v>59</v>
      </c>
      <c r="F74" s="636">
        <v>40.200000000000003</v>
      </c>
      <c r="G74" s="126" t="s">
        <v>414</v>
      </c>
      <c r="H74" s="126" t="s">
        <v>414</v>
      </c>
      <c r="I74" s="635">
        <v>0</v>
      </c>
      <c r="J74" s="635">
        <v>0</v>
      </c>
      <c r="K74" s="635">
        <v>0</v>
      </c>
      <c r="L74" s="636">
        <v>0</v>
      </c>
    </row>
    <row r="75" spans="1:12" ht="14.45" customHeight="1">
      <c r="A75" s="759" t="s">
        <v>1652</v>
      </c>
      <c r="B75" s="759" t="s">
        <v>1742</v>
      </c>
      <c r="C75" s="635">
        <v>15287</v>
      </c>
      <c r="D75" s="635">
        <v>15231</v>
      </c>
      <c r="E75" s="635">
        <v>56</v>
      </c>
      <c r="F75" s="636">
        <v>35.299999999999997</v>
      </c>
      <c r="G75" s="126" t="s">
        <v>414</v>
      </c>
      <c r="H75" s="126" t="s">
        <v>414</v>
      </c>
      <c r="I75" s="635">
        <v>0</v>
      </c>
      <c r="J75" s="635">
        <v>0</v>
      </c>
      <c r="K75" s="635">
        <v>0</v>
      </c>
      <c r="L75" s="636">
        <v>0</v>
      </c>
    </row>
    <row r="76" spans="1:12" ht="14.45" customHeight="1">
      <c r="A76" s="820"/>
      <c r="C76" s="635"/>
      <c r="D76" s="635"/>
      <c r="E76" s="635"/>
      <c r="G76" s="1172"/>
      <c r="H76" s="1172"/>
      <c r="I76" s="1172"/>
      <c r="J76" s="1172"/>
      <c r="K76" s="1172"/>
      <c r="L76" s="1172"/>
    </row>
    <row r="77" spans="1:12" ht="14.45" customHeight="1">
      <c r="A77" s="822" t="s">
        <v>1653</v>
      </c>
      <c r="C77" s="635"/>
      <c r="D77" s="635"/>
      <c r="E77" s="635"/>
      <c r="G77" s="822" t="s">
        <v>1653</v>
      </c>
      <c r="H77" s="758"/>
      <c r="I77" s="758"/>
      <c r="J77" s="758"/>
      <c r="K77" s="758"/>
      <c r="L77" s="758"/>
    </row>
    <row r="78" spans="1:12" ht="17.100000000000001" customHeight="1">
      <c r="A78" s="820" t="s">
        <v>1778</v>
      </c>
      <c r="B78" s="820"/>
      <c r="C78" s="820"/>
      <c r="D78" s="820"/>
      <c r="E78" s="820"/>
      <c r="F78" s="396"/>
      <c r="G78" s="820" t="s">
        <v>1778</v>
      </c>
      <c r="H78" s="820"/>
      <c r="I78" s="820"/>
      <c r="J78" s="820"/>
      <c r="K78" s="82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820" customWidth="1"/>
    <col min="2" max="2" width="20.7109375" style="759" customWidth="1"/>
    <col min="3" max="6" width="26.7109375" style="759" customWidth="1"/>
    <col min="7" max="16384" width="11.42578125" style="759"/>
  </cols>
  <sheetData>
    <row r="1" spans="1:6" s="995" customFormat="1" ht="15" customHeight="1">
      <c r="A1" s="1030" t="s">
        <v>1830</v>
      </c>
    </row>
    <row r="2" spans="1:6" ht="17.100000000000001" customHeight="1">
      <c r="A2" s="758" t="s">
        <v>896</v>
      </c>
      <c r="B2" s="758"/>
      <c r="C2" s="758"/>
      <c r="D2" s="758"/>
      <c r="E2" s="758"/>
      <c r="F2" s="758"/>
    </row>
    <row r="3" spans="1:6" ht="17.100000000000001" customHeight="1">
      <c r="A3" s="758" t="s">
        <v>8</v>
      </c>
      <c r="B3" s="758"/>
      <c r="C3" s="758"/>
      <c r="D3" s="758"/>
      <c r="E3" s="758"/>
      <c r="F3" s="758"/>
    </row>
    <row r="4" spans="1:6" ht="17.100000000000001" customHeight="1">
      <c r="A4" s="758" t="s">
        <v>1637</v>
      </c>
      <c r="B4" s="758"/>
      <c r="C4" s="758"/>
      <c r="D4" s="758"/>
      <c r="E4" s="758"/>
      <c r="F4" s="758"/>
    </row>
    <row r="5" spans="1:6" ht="17.100000000000001" customHeight="1">
      <c r="A5" s="758" t="s">
        <v>583</v>
      </c>
      <c r="B5" s="758"/>
      <c r="C5" s="758"/>
      <c r="D5" s="758"/>
      <c r="E5" s="758"/>
      <c r="F5" s="758"/>
    </row>
    <row r="6" spans="1:6" ht="17.100000000000001" customHeight="1">
      <c r="A6" s="555" t="s">
        <v>548</v>
      </c>
      <c r="B6" s="555"/>
      <c r="C6" s="555"/>
      <c r="D6" s="555"/>
      <c r="E6" s="555"/>
      <c r="F6" s="555"/>
    </row>
    <row r="7" spans="1:6" s="126" customFormat="1" ht="15" customHeight="1">
      <c r="A7" s="1173" t="s">
        <v>653</v>
      </c>
      <c r="B7" s="1174"/>
      <c r="C7" s="1179" t="s">
        <v>289</v>
      </c>
      <c r="D7" s="1179"/>
      <c r="E7" s="1180"/>
      <c r="F7" s="1181" t="s">
        <v>351</v>
      </c>
    </row>
    <row r="8" spans="1:6" s="126" customFormat="1" ht="15" customHeight="1">
      <c r="A8" s="1175"/>
      <c r="B8" s="1176"/>
      <c r="C8" s="1184" t="s">
        <v>654</v>
      </c>
      <c r="D8" s="1186" t="s">
        <v>655</v>
      </c>
      <c r="E8" s="1187"/>
      <c r="F8" s="1182"/>
    </row>
    <row r="9" spans="1:6" s="126" customFormat="1" ht="15" customHeight="1">
      <c r="A9" s="1175"/>
      <c r="B9" s="1176"/>
      <c r="C9" s="1184"/>
      <c r="D9" s="1188" t="s">
        <v>656</v>
      </c>
      <c r="E9" s="1191" t="s">
        <v>1095</v>
      </c>
      <c r="F9" s="1182"/>
    </row>
    <row r="10" spans="1:6" s="126" customFormat="1" ht="15" customHeight="1">
      <c r="A10" s="1175"/>
      <c r="B10" s="1176"/>
      <c r="C10" s="1184"/>
      <c r="D10" s="1189"/>
      <c r="E10" s="1192"/>
      <c r="F10" s="1182"/>
    </row>
    <row r="11" spans="1:6" s="126" customFormat="1" ht="15" customHeight="1">
      <c r="A11" s="1175"/>
      <c r="B11" s="1176"/>
      <c r="C11" s="1185"/>
      <c r="D11" s="1190"/>
      <c r="E11" s="1193"/>
      <c r="F11" s="1183"/>
    </row>
    <row r="12" spans="1:6" s="126" customFormat="1" ht="15" customHeight="1">
      <c r="A12" s="1177"/>
      <c r="B12" s="1178"/>
      <c r="C12" s="836" t="s">
        <v>212</v>
      </c>
      <c r="D12" s="837"/>
      <c r="E12" s="837"/>
      <c r="F12" s="838" t="s">
        <v>801</v>
      </c>
    </row>
    <row r="13" spans="1:6" ht="27" customHeight="1">
      <c r="A13" s="758" t="s">
        <v>716</v>
      </c>
      <c r="B13" s="839"/>
      <c r="C13" s="839"/>
      <c r="D13" s="840"/>
      <c r="E13" s="840"/>
      <c r="F13" s="840"/>
    </row>
    <row r="14" spans="1:6" ht="21.95" customHeight="1">
      <c r="A14" s="758">
        <v>2016</v>
      </c>
      <c r="B14" s="126" t="s">
        <v>413</v>
      </c>
      <c r="C14" s="841">
        <v>96465</v>
      </c>
      <c r="D14" s="841">
        <v>95820</v>
      </c>
      <c r="E14" s="841">
        <v>646</v>
      </c>
      <c r="F14" s="842">
        <v>3230.1689999999999</v>
      </c>
    </row>
    <row r="15" spans="1:6" ht="18" customHeight="1">
      <c r="A15" s="758">
        <v>2016</v>
      </c>
      <c r="B15" s="126" t="s">
        <v>1023</v>
      </c>
      <c r="C15" s="841">
        <v>92888</v>
      </c>
      <c r="D15" s="841">
        <v>92387</v>
      </c>
      <c r="E15" s="841">
        <v>501</v>
      </c>
      <c r="F15" s="842">
        <v>223.583</v>
      </c>
    </row>
    <row r="16" spans="1:6" ht="15" customHeight="1">
      <c r="A16" s="758" t="s">
        <v>414</v>
      </c>
      <c r="B16" s="126" t="s">
        <v>71</v>
      </c>
      <c r="C16" s="841">
        <v>93380</v>
      </c>
      <c r="D16" s="841">
        <v>92775</v>
      </c>
      <c r="E16" s="841">
        <v>605</v>
      </c>
      <c r="F16" s="842">
        <v>230.18</v>
      </c>
    </row>
    <row r="17" spans="1:6" ht="15" customHeight="1">
      <c r="A17" s="758" t="s">
        <v>414</v>
      </c>
      <c r="B17" s="126" t="s">
        <v>77</v>
      </c>
      <c r="C17" s="841">
        <v>93776</v>
      </c>
      <c r="D17" s="841">
        <v>93209</v>
      </c>
      <c r="E17" s="841">
        <v>567</v>
      </c>
      <c r="F17" s="842">
        <v>248.22</v>
      </c>
    </row>
    <row r="18" spans="1:6" ht="15" customHeight="1">
      <c r="A18" s="758" t="s">
        <v>414</v>
      </c>
      <c r="B18" s="126" t="s">
        <v>78</v>
      </c>
      <c r="C18" s="841">
        <v>94764</v>
      </c>
      <c r="D18" s="841">
        <v>94209</v>
      </c>
      <c r="E18" s="841">
        <v>555</v>
      </c>
      <c r="F18" s="842">
        <v>268.53699999999998</v>
      </c>
    </row>
    <row r="19" spans="1:6" ht="15" customHeight="1">
      <c r="A19" s="758" t="s">
        <v>414</v>
      </c>
      <c r="B19" s="126" t="s">
        <v>847</v>
      </c>
      <c r="C19" s="841">
        <v>96379</v>
      </c>
      <c r="D19" s="841">
        <v>95702</v>
      </c>
      <c r="E19" s="841">
        <v>677</v>
      </c>
      <c r="F19" s="842">
        <v>263.15600000000001</v>
      </c>
    </row>
    <row r="20" spans="1:6" ht="15" customHeight="1">
      <c r="A20" s="758" t="s">
        <v>414</v>
      </c>
      <c r="B20" s="126" t="s">
        <v>848</v>
      </c>
      <c r="C20" s="841">
        <v>96316</v>
      </c>
      <c r="D20" s="841">
        <v>95637</v>
      </c>
      <c r="E20" s="841">
        <v>679</v>
      </c>
      <c r="F20" s="842">
        <v>271.76499999999999</v>
      </c>
    </row>
    <row r="21" spans="1:6" ht="15" customHeight="1">
      <c r="A21" s="758" t="s">
        <v>414</v>
      </c>
      <c r="B21" s="126" t="s">
        <v>849</v>
      </c>
      <c r="C21" s="841">
        <v>97500</v>
      </c>
      <c r="D21" s="841">
        <v>96826</v>
      </c>
      <c r="E21" s="841">
        <v>674</v>
      </c>
      <c r="F21" s="842">
        <v>281.02</v>
      </c>
    </row>
    <row r="22" spans="1:6" ht="15" customHeight="1">
      <c r="A22" s="758" t="s">
        <v>414</v>
      </c>
      <c r="B22" s="126" t="s">
        <v>249</v>
      </c>
      <c r="C22" s="841">
        <v>98346</v>
      </c>
      <c r="D22" s="841">
        <v>97663</v>
      </c>
      <c r="E22" s="841">
        <v>683</v>
      </c>
      <c r="F22" s="842">
        <v>281.89400000000001</v>
      </c>
    </row>
    <row r="23" spans="1:6" ht="15" customHeight="1">
      <c r="A23" s="758" t="s">
        <v>414</v>
      </c>
      <c r="B23" s="126" t="s">
        <v>225</v>
      </c>
      <c r="C23" s="841">
        <v>99028</v>
      </c>
      <c r="D23" s="841">
        <v>98323</v>
      </c>
      <c r="E23" s="841">
        <v>705</v>
      </c>
      <c r="F23" s="842">
        <v>274.91300000000001</v>
      </c>
    </row>
    <row r="24" spans="1:6" ht="15" customHeight="1">
      <c r="A24" s="758" t="s">
        <v>414</v>
      </c>
      <c r="B24" s="126" t="s">
        <v>226</v>
      </c>
      <c r="C24" s="841">
        <v>98730</v>
      </c>
      <c r="D24" s="841">
        <v>98019</v>
      </c>
      <c r="E24" s="841">
        <v>711</v>
      </c>
      <c r="F24" s="842">
        <v>268.31299999999999</v>
      </c>
    </row>
    <row r="25" spans="1:6" ht="15" customHeight="1">
      <c r="A25" s="758" t="s">
        <v>414</v>
      </c>
      <c r="B25" s="126" t="s">
        <v>227</v>
      </c>
      <c r="C25" s="841">
        <v>98734</v>
      </c>
      <c r="D25" s="841">
        <v>98047</v>
      </c>
      <c r="E25" s="841">
        <v>687</v>
      </c>
      <c r="F25" s="842">
        <v>345.50299999999999</v>
      </c>
    </row>
    <row r="26" spans="1:6" ht="15" customHeight="1">
      <c r="A26" s="758" t="s">
        <v>414</v>
      </c>
      <c r="B26" s="126" t="s">
        <v>794</v>
      </c>
      <c r="C26" s="841">
        <v>97744</v>
      </c>
      <c r="D26" s="841">
        <v>97038</v>
      </c>
      <c r="E26" s="841">
        <v>706</v>
      </c>
      <c r="F26" s="842">
        <v>273.08499999999998</v>
      </c>
    </row>
    <row r="27" spans="1:6" ht="27" customHeight="1">
      <c r="A27" s="758" t="s">
        <v>717</v>
      </c>
      <c r="B27" s="758"/>
      <c r="C27" s="841"/>
      <c r="D27" s="841"/>
      <c r="E27" s="841"/>
      <c r="F27" s="842"/>
    </row>
    <row r="28" spans="1:6" ht="21.95" customHeight="1">
      <c r="A28" s="758">
        <v>2016</v>
      </c>
      <c r="B28" s="126" t="s">
        <v>413</v>
      </c>
      <c r="C28" s="841">
        <v>145548</v>
      </c>
      <c r="D28" s="841">
        <v>144759</v>
      </c>
      <c r="E28" s="841">
        <v>789</v>
      </c>
      <c r="F28" s="842">
        <v>4623.1559999999999</v>
      </c>
    </row>
    <row r="29" spans="1:6" ht="18" customHeight="1">
      <c r="A29" s="758">
        <v>2016</v>
      </c>
      <c r="B29" s="126" t="s">
        <v>1023</v>
      </c>
      <c r="C29" s="841">
        <v>129752</v>
      </c>
      <c r="D29" s="841">
        <v>128914</v>
      </c>
      <c r="E29" s="841">
        <v>838</v>
      </c>
      <c r="F29" s="842">
        <v>291.33999999999997</v>
      </c>
    </row>
    <row r="30" spans="1:6" ht="15" customHeight="1">
      <c r="A30" s="758" t="s">
        <v>414</v>
      </c>
      <c r="B30" s="126" t="s">
        <v>71</v>
      </c>
      <c r="C30" s="841">
        <v>132144</v>
      </c>
      <c r="D30" s="841">
        <v>131290</v>
      </c>
      <c r="E30" s="841">
        <v>854</v>
      </c>
      <c r="F30" s="842">
        <v>290.34199999999998</v>
      </c>
    </row>
    <row r="31" spans="1:6" ht="15" customHeight="1">
      <c r="A31" s="758" t="s">
        <v>414</v>
      </c>
      <c r="B31" s="126" t="s">
        <v>77</v>
      </c>
      <c r="C31" s="841">
        <v>141913</v>
      </c>
      <c r="D31" s="841">
        <v>141162</v>
      </c>
      <c r="E31" s="841">
        <v>751</v>
      </c>
      <c r="F31" s="842">
        <v>345.10700000000003</v>
      </c>
    </row>
    <row r="32" spans="1:6" ht="15" customHeight="1">
      <c r="A32" s="758" t="s">
        <v>414</v>
      </c>
      <c r="B32" s="126" t="s">
        <v>78</v>
      </c>
      <c r="C32" s="841">
        <v>146693</v>
      </c>
      <c r="D32" s="841">
        <v>145918</v>
      </c>
      <c r="E32" s="841">
        <v>775</v>
      </c>
      <c r="F32" s="842">
        <v>384.26</v>
      </c>
    </row>
    <row r="33" spans="1:6" ht="15" customHeight="1">
      <c r="A33" s="758" t="s">
        <v>414</v>
      </c>
      <c r="B33" s="126" t="s">
        <v>847</v>
      </c>
      <c r="C33" s="841">
        <v>147726</v>
      </c>
      <c r="D33" s="841">
        <v>146968</v>
      </c>
      <c r="E33" s="841">
        <v>758</v>
      </c>
      <c r="F33" s="842">
        <v>395.49200000000002</v>
      </c>
    </row>
    <row r="34" spans="1:6" ht="15" customHeight="1">
      <c r="A34" s="758" t="s">
        <v>414</v>
      </c>
      <c r="B34" s="126" t="s">
        <v>848</v>
      </c>
      <c r="C34" s="841">
        <v>148425</v>
      </c>
      <c r="D34" s="841">
        <v>147604</v>
      </c>
      <c r="E34" s="841">
        <v>821</v>
      </c>
      <c r="F34" s="842">
        <v>407.20800000000003</v>
      </c>
    </row>
    <row r="35" spans="1:6" ht="15" customHeight="1">
      <c r="A35" s="758" t="s">
        <v>414</v>
      </c>
      <c r="B35" s="126" t="s">
        <v>849</v>
      </c>
      <c r="C35" s="841">
        <v>148888</v>
      </c>
      <c r="D35" s="841">
        <v>148060</v>
      </c>
      <c r="E35" s="841">
        <v>828</v>
      </c>
      <c r="F35" s="842">
        <v>398.31299999999999</v>
      </c>
    </row>
    <row r="36" spans="1:6" ht="15" customHeight="1">
      <c r="A36" s="758" t="s">
        <v>414</v>
      </c>
      <c r="B36" s="126" t="s">
        <v>249</v>
      </c>
      <c r="C36" s="841">
        <v>150131</v>
      </c>
      <c r="D36" s="841">
        <v>149307</v>
      </c>
      <c r="E36" s="841">
        <v>824</v>
      </c>
      <c r="F36" s="842">
        <v>419.67099999999999</v>
      </c>
    </row>
    <row r="37" spans="1:6" ht="15" customHeight="1">
      <c r="A37" s="758" t="s">
        <v>414</v>
      </c>
      <c r="B37" s="126" t="s">
        <v>225</v>
      </c>
      <c r="C37" s="841">
        <v>151895</v>
      </c>
      <c r="D37" s="841">
        <v>151119</v>
      </c>
      <c r="E37" s="841">
        <v>776</v>
      </c>
      <c r="F37" s="842">
        <v>408.92899999999997</v>
      </c>
    </row>
    <row r="38" spans="1:6" ht="15" customHeight="1">
      <c r="A38" s="758" t="s">
        <v>414</v>
      </c>
      <c r="B38" s="126" t="s">
        <v>226</v>
      </c>
      <c r="C38" s="841">
        <v>151256</v>
      </c>
      <c r="D38" s="841">
        <v>150505</v>
      </c>
      <c r="E38" s="841">
        <v>751</v>
      </c>
      <c r="F38" s="842">
        <v>399.13900000000001</v>
      </c>
    </row>
    <row r="39" spans="1:6" ht="15" customHeight="1">
      <c r="A39" s="758" t="s">
        <v>414</v>
      </c>
      <c r="B39" s="126" t="s">
        <v>227</v>
      </c>
      <c r="C39" s="841">
        <v>150825</v>
      </c>
      <c r="D39" s="841">
        <v>150074</v>
      </c>
      <c r="E39" s="841">
        <v>751</v>
      </c>
      <c r="F39" s="842">
        <v>489.24700000000001</v>
      </c>
    </row>
    <row r="40" spans="1:6" ht="15" customHeight="1">
      <c r="A40" s="758" t="s">
        <v>414</v>
      </c>
      <c r="B40" s="126" t="s">
        <v>794</v>
      </c>
      <c r="C40" s="841">
        <v>146929</v>
      </c>
      <c r="D40" s="841">
        <v>146188</v>
      </c>
      <c r="E40" s="841">
        <v>741</v>
      </c>
      <c r="F40" s="842">
        <v>394.108</v>
      </c>
    </row>
    <row r="41" spans="1:6" ht="27" customHeight="1">
      <c r="A41" s="758" t="s">
        <v>718</v>
      </c>
      <c r="B41" s="758"/>
      <c r="C41" s="841"/>
      <c r="D41" s="841"/>
      <c r="E41" s="841"/>
      <c r="F41" s="842"/>
    </row>
    <row r="42" spans="1:6" ht="21.95" customHeight="1">
      <c r="A42" s="758">
        <v>2016</v>
      </c>
      <c r="B42" s="126" t="s">
        <v>413</v>
      </c>
      <c r="C42" s="841">
        <v>21511</v>
      </c>
      <c r="D42" s="841">
        <v>21477</v>
      </c>
      <c r="E42" s="841">
        <v>34</v>
      </c>
      <c r="F42" s="842">
        <v>634.00699999999995</v>
      </c>
    </row>
    <row r="43" spans="1:6" ht="18" customHeight="1">
      <c r="A43" s="758">
        <v>2016</v>
      </c>
      <c r="B43" s="126" t="s">
        <v>1023</v>
      </c>
      <c r="C43" s="841">
        <v>19963</v>
      </c>
      <c r="D43" s="841">
        <v>19932</v>
      </c>
      <c r="E43" s="841">
        <v>31</v>
      </c>
      <c r="F43" s="842">
        <v>44.664000000000001</v>
      </c>
    </row>
    <row r="44" spans="1:6" ht="15" customHeight="1">
      <c r="A44" s="758" t="s">
        <v>414</v>
      </c>
      <c r="B44" s="126" t="s">
        <v>71</v>
      </c>
      <c r="C44" s="841">
        <v>20289</v>
      </c>
      <c r="D44" s="841">
        <v>20258</v>
      </c>
      <c r="E44" s="841">
        <v>31</v>
      </c>
      <c r="F44" s="842">
        <v>46.037999999999997</v>
      </c>
    </row>
    <row r="45" spans="1:6" ht="15" customHeight="1">
      <c r="A45" s="758" t="s">
        <v>414</v>
      </c>
      <c r="B45" s="126" t="s">
        <v>77</v>
      </c>
      <c r="C45" s="841">
        <v>21267</v>
      </c>
      <c r="D45" s="841">
        <v>21224</v>
      </c>
      <c r="E45" s="841">
        <v>43</v>
      </c>
      <c r="F45" s="842">
        <v>49.164000000000001</v>
      </c>
    </row>
    <row r="46" spans="1:6" ht="15" customHeight="1">
      <c r="A46" s="758" t="s">
        <v>414</v>
      </c>
      <c r="B46" s="126" t="s">
        <v>78</v>
      </c>
      <c r="C46" s="841">
        <v>21438</v>
      </c>
      <c r="D46" s="841">
        <v>21399</v>
      </c>
      <c r="E46" s="841">
        <v>39</v>
      </c>
      <c r="F46" s="842">
        <v>53.76</v>
      </c>
    </row>
    <row r="47" spans="1:6" ht="15" customHeight="1">
      <c r="A47" s="758" t="s">
        <v>414</v>
      </c>
      <c r="B47" s="126" t="s">
        <v>847</v>
      </c>
      <c r="C47" s="841">
        <v>21466</v>
      </c>
      <c r="D47" s="841">
        <v>21427</v>
      </c>
      <c r="E47" s="841">
        <v>39</v>
      </c>
      <c r="F47" s="842">
        <v>53.55</v>
      </c>
    </row>
    <row r="48" spans="1:6" ht="15" customHeight="1">
      <c r="A48" s="758" t="s">
        <v>414</v>
      </c>
      <c r="B48" s="126" t="s">
        <v>848</v>
      </c>
      <c r="C48" s="841">
        <v>21692</v>
      </c>
      <c r="D48" s="841">
        <v>21665</v>
      </c>
      <c r="E48" s="841">
        <v>27</v>
      </c>
      <c r="F48" s="842">
        <v>52.643999999999998</v>
      </c>
    </row>
    <row r="49" spans="1:6" ht="15" customHeight="1">
      <c r="A49" s="758" t="s">
        <v>414</v>
      </c>
      <c r="B49" s="126" t="s">
        <v>849</v>
      </c>
      <c r="C49" s="841">
        <v>21620</v>
      </c>
      <c r="D49" s="841">
        <v>21592</v>
      </c>
      <c r="E49" s="841">
        <v>28</v>
      </c>
      <c r="F49" s="842">
        <v>54.218000000000004</v>
      </c>
    </row>
    <row r="50" spans="1:6" ht="15" customHeight="1">
      <c r="A50" s="758" t="s">
        <v>414</v>
      </c>
      <c r="B50" s="126" t="s">
        <v>249</v>
      </c>
      <c r="C50" s="841">
        <v>22038</v>
      </c>
      <c r="D50" s="841">
        <v>22012</v>
      </c>
      <c r="E50" s="841">
        <v>26</v>
      </c>
      <c r="F50" s="842">
        <v>54.734999999999999</v>
      </c>
    </row>
    <row r="51" spans="1:6" ht="15" customHeight="1">
      <c r="A51" s="758" t="s">
        <v>414</v>
      </c>
      <c r="B51" s="126" t="s">
        <v>225</v>
      </c>
      <c r="C51" s="841">
        <v>22246</v>
      </c>
      <c r="D51" s="841">
        <v>22205</v>
      </c>
      <c r="E51" s="841">
        <v>41</v>
      </c>
      <c r="F51" s="842">
        <v>56.545999999999999</v>
      </c>
    </row>
    <row r="52" spans="1:6" ht="15" customHeight="1">
      <c r="A52" s="758" t="s">
        <v>414</v>
      </c>
      <c r="B52" s="126" t="s">
        <v>226</v>
      </c>
      <c r="C52" s="841">
        <v>22159</v>
      </c>
      <c r="D52" s="841">
        <v>22124</v>
      </c>
      <c r="E52" s="841">
        <v>35</v>
      </c>
      <c r="F52" s="842">
        <v>54.201000000000001</v>
      </c>
    </row>
    <row r="53" spans="1:6" ht="15" customHeight="1">
      <c r="A53" s="758" t="s">
        <v>414</v>
      </c>
      <c r="B53" s="126" t="s">
        <v>227</v>
      </c>
      <c r="C53" s="841">
        <v>22156</v>
      </c>
      <c r="D53" s="841">
        <v>22120</v>
      </c>
      <c r="E53" s="841">
        <v>36</v>
      </c>
      <c r="F53" s="842">
        <v>58.868000000000002</v>
      </c>
    </row>
    <row r="54" spans="1:6" ht="15" customHeight="1">
      <c r="A54" s="758" t="s">
        <v>414</v>
      </c>
      <c r="B54" s="126" t="s">
        <v>794</v>
      </c>
      <c r="C54" s="841">
        <v>21799</v>
      </c>
      <c r="D54" s="841">
        <v>21764</v>
      </c>
      <c r="E54" s="841">
        <v>35</v>
      </c>
      <c r="F54" s="842">
        <v>55.619</v>
      </c>
    </row>
    <row r="55" spans="1:6" ht="27" customHeight="1">
      <c r="A55" s="758" t="s">
        <v>719</v>
      </c>
      <c r="B55" s="758"/>
      <c r="C55" s="841"/>
      <c r="D55" s="841"/>
      <c r="E55" s="841"/>
      <c r="F55" s="842"/>
    </row>
    <row r="56" spans="1:6" ht="21.95" customHeight="1">
      <c r="A56" s="758">
        <v>2016</v>
      </c>
      <c r="B56" s="126" t="s">
        <v>413</v>
      </c>
      <c r="C56" s="841">
        <v>34049</v>
      </c>
      <c r="D56" s="841">
        <v>33796</v>
      </c>
      <c r="E56" s="841">
        <v>253</v>
      </c>
      <c r="F56" s="842">
        <v>891.93299999999999</v>
      </c>
    </row>
    <row r="57" spans="1:6" ht="18" customHeight="1">
      <c r="A57" s="758">
        <v>2016</v>
      </c>
      <c r="B57" s="126" t="s">
        <v>1023</v>
      </c>
      <c r="C57" s="841">
        <v>32486</v>
      </c>
      <c r="D57" s="841">
        <v>32246</v>
      </c>
      <c r="E57" s="841">
        <v>240</v>
      </c>
      <c r="F57" s="842">
        <v>59.042999999999999</v>
      </c>
    </row>
    <row r="58" spans="1:6" ht="15" customHeight="1">
      <c r="A58" s="758" t="s">
        <v>414</v>
      </c>
      <c r="B58" s="126" t="s">
        <v>71</v>
      </c>
      <c r="C58" s="841">
        <v>32544</v>
      </c>
      <c r="D58" s="841">
        <v>32306</v>
      </c>
      <c r="E58" s="841">
        <v>238</v>
      </c>
      <c r="F58" s="842">
        <v>62.128</v>
      </c>
    </row>
    <row r="59" spans="1:6" ht="15" customHeight="1">
      <c r="A59" s="758" t="s">
        <v>414</v>
      </c>
      <c r="B59" s="126" t="s">
        <v>77</v>
      </c>
      <c r="C59" s="841">
        <v>33749</v>
      </c>
      <c r="D59" s="841">
        <v>33494</v>
      </c>
      <c r="E59" s="841">
        <v>255</v>
      </c>
      <c r="F59" s="842">
        <v>70.438999999999993</v>
      </c>
    </row>
    <row r="60" spans="1:6" ht="15" customHeight="1">
      <c r="A60" s="758" t="s">
        <v>414</v>
      </c>
      <c r="B60" s="126" t="s">
        <v>78</v>
      </c>
      <c r="C60" s="841">
        <v>34048</v>
      </c>
      <c r="D60" s="841">
        <v>33799</v>
      </c>
      <c r="E60" s="841">
        <v>249</v>
      </c>
      <c r="F60" s="842">
        <v>72.658000000000001</v>
      </c>
    </row>
    <row r="61" spans="1:6" ht="15" customHeight="1">
      <c r="A61" s="758" t="s">
        <v>414</v>
      </c>
      <c r="B61" s="126" t="s">
        <v>847</v>
      </c>
      <c r="C61" s="841">
        <v>34149</v>
      </c>
      <c r="D61" s="841">
        <v>33900</v>
      </c>
      <c r="E61" s="841">
        <v>249</v>
      </c>
      <c r="F61" s="842">
        <v>75.421000000000006</v>
      </c>
    </row>
    <row r="62" spans="1:6" ht="15" customHeight="1">
      <c r="A62" s="758" t="s">
        <v>414</v>
      </c>
      <c r="B62" s="126" t="s">
        <v>848</v>
      </c>
      <c r="C62" s="841">
        <v>34422</v>
      </c>
      <c r="D62" s="841">
        <v>34153</v>
      </c>
      <c r="E62" s="841">
        <v>269</v>
      </c>
      <c r="F62" s="842">
        <v>76.594999999999999</v>
      </c>
    </row>
    <row r="63" spans="1:6" ht="15" customHeight="1">
      <c r="A63" s="758" t="s">
        <v>414</v>
      </c>
      <c r="B63" s="126" t="s">
        <v>849</v>
      </c>
      <c r="C63" s="841">
        <v>34401</v>
      </c>
      <c r="D63" s="841">
        <v>34157</v>
      </c>
      <c r="E63" s="841">
        <v>244</v>
      </c>
      <c r="F63" s="842">
        <v>75.179000000000002</v>
      </c>
    </row>
    <row r="64" spans="1:6" ht="15" customHeight="1">
      <c r="A64" s="758" t="s">
        <v>414</v>
      </c>
      <c r="B64" s="126" t="s">
        <v>249</v>
      </c>
      <c r="C64" s="841">
        <v>34663</v>
      </c>
      <c r="D64" s="841">
        <v>34413</v>
      </c>
      <c r="E64" s="841">
        <v>250</v>
      </c>
      <c r="F64" s="842">
        <v>79.551000000000002</v>
      </c>
    </row>
    <row r="65" spans="1:6" ht="15" customHeight="1">
      <c r="A65" s="758" t="s">
        <v>414</v>
      </c>
      <c r="B65" s="126" t="s">
        <v>225</v>
      </c>
      <c r="C65" s="841">
        <v>34794</v>
      </c>
      <c r="D65" s="841">
        <v>34535</v>
      </c>
      <c r="E65" s="841">
        <v>259</v>
      </c>
      <c r="F65" s="842">
        <v>76.899000000000001</v>
      </c>
    </row>
    <row r="66" spans="1:6" ht="15" customHeight="1">
      <c r="A66" s="758" t="s">
        <v>414</v>
      </c>
      <c r="B66" s="126" t="s">
        <v>226</v>
      </c>
      <c r="C66" s="841">
        <v>34664</v>
      </c>
      <c r="D66" s="841">
        <v>34402</v>
      </c>
      <c r="E66" s="841">
        <v>262</v>
      </c>
      <c r="F66" s="842">
        <v>77.099999999999994</v>
      </c>
    </row>
    <row r="67" spans="1:6" ht="15" customHeight="1">
      <c r="A67" s="758" t="s">
        <v>414</v>
      </c>
      <c r="B67" s="126" t="s">
        <v>227</v>
      </c>
      <c r="C67" s="841">
        <v>34488</v>
      </c>
      <c r="D67" s="841">
        <v>34228</v>
      </c>
      <c r="E67" s="841">
        <v>260</v>
      </c>
      <c r="F67" s="842">
        <v>85.697999999999993</v>
      </c>
    </row>
    <row r="68" spans="1:6" ht="15" customHeight="1">
      <c r="A68" s="758" t="s">
        <v>414</v>
      </c>
      <c r="B68" s="126" t="s">
        <v>794</v>
      </c>
      <c r="C68" s="841">
        <v>34175</v>
      </c>
      <c r="D68" s="841">
        <v>33917</v>
      </c>
      <c r="E68" s="841">
        <v>258</v>
      </c>
      <c r="F68" s="842">
        <v>81.221999999999994</v>
      </c>
    </row>
    <row r="69" spans="1:6" ht="15" customHeight="1">
      <c r="A69" s="758" t="s">
        <v>1603</v>
      </c>
      <c r="B69" s="126"/>
      <c r="C69" s="841"/>
      <c r="D69" s="841"/>
      <c r="E69" s="841"/>
      <c r="F69" s="841"/>
    </row>
    <row r="70" spans="1:6" s="55" customFormat="1" ht="18.95" customHeight="1">
      <c r="A70" s="820" t="s">
        <v>1778</v>
      </c>
      <c r="B70" s="820"/>
      <c r="C70" s="820"/>
      <c r="D70" s="820"/>
      <c r="E70" s="820"/>
      <c r="F70" s="396"/>
    </row>
    <row r="71" spans="1:6" ht="15" customHeight="1"/>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820" customWidth="1"/>
    <col min="2" max="2" width="20.7109375" style="759" customWidth="1"/>
    <col min="3" max="6" width="26.7109375" style="759" customWidth="1"/>
    <col min="7" max="16384" width="11.42578125" style="759"/>
  </cols>
  <sheetData>
    <row r="1" spans="1:6" s="995" customFormat="1" ht="15" customHeight="1">
      <c r="A1" s="1030" t="s">
        <v>1830</v>
      </c>
    </row>
    <row r="2" spans="1:6" ht="17.100000000000001" customHeight="1">
      <c r="A2" s="758" t="s">
        <v>896</v>
      </c>
      <c r="B2" s="758"/>
      <c r="C2" s="758"/>
      <c r="D2" s="758"/>
      <c r="E2" s="758"/>
      <c r="F2" s="758"/>
    </row>
    <row r="3" spans="1:6" ht="17.100000000000001" customHeight="1">
      <c r="A3" s="758" t="s">
        <v>8</v>
      </c>
      <c r="B3" s="758"/>
      <c r="C3" s="758"/>
      <c r="D3" s="758"/>
      <c r="E3" s="758"/>
      <c r="F3" s="758"/>
    </row>
    <row r="4" spans="1:6" ht="17.100000000000001" customHeight="1">
      <c r="A4" s="758" t="s">
        <v>1637</v>
      </c>
      <c r="B4" s="758"/>
      <c r="C4" s="758"/>
      <c r="D4" s="758"/>
      <c r="E4" s="758"/>
      <c r="F4" s="758"/>
    </row>
    <row r="5" spans="1:6" ht="17.100000000000001" customHeight="1">
      <c r="A5" s="758" t="s">
        <v>583</v>
      </c>
      <c r="B5" s="758"/>
      <c r="C5" s="758"/>
      <c r="D5" s="758"/>
      <c r="E5" s="758"/>
      <c r="F5" s="758"/>
    </row>
    <row r="6" spans="1:6" ht="17.100000000000001" customHeight="1">
      <c r="A6" s="555" t="s">
        <v>548</v>
      </c>
      <c r="B6" s="555"/>
      <c r="C6" s="555"/>
      <c r="D6" s="555"/>
      <c r="E6" s="555"/>
      <c r="F6" s="555"/>
    </row>
    <row r="7" spans="1:6" s="126" customFormat="1" ht="15" customHeight="1">
      <c r="A7" s="1173" t="s">
        <v>653</v>
      </c>
      <c r="B7" s="1174"/>
      <c r="C7" s="1179" t="s">
        <v>289</v>
      </c>
      <c r="D7" s="1179"/>
      <c r="E7" s="1180"/>
      <c r="F7" s="1181" t="s">
        <v>351</v>
      </c>
    </row>
    <row r="8" spans="1:6" s="126" customFormat="1" ht="15" customHeight="1">
      <c r="A8" s="1175"/>
      <c r="B8" s="1176"/>
      <c r="C8" s="1184" t="s">
        <v>654</v>
      </c>
      <c r="D8" s="1186" t="s">
        <v>655</v>
      </c>
      <c r="E8" s="1187"/>
      <c r="F8" s="1182"/>
    </row>
    <row r="9" spans="1:6" s="126" customFormat="1" ht="15" customHeight="1">
      <c r="A9" s="1175"/>
      <c r="B9" s="1176"/>
      <c r="C9" s="1184"/>
      <c r="D9" s="1188" t="s">
        <v>656</v>
      </c>
      <c r="E9" s="1191" t="s">
        <v>1095</v>
      </c>
      <c r="F9" s="1182"/>
    </row>
    <row r="10" spans="1:6" s="126" customFormat="1" ht="15" customHeight="1">
      <c r="A10" s="1175"/>
      <c r="B10" s="1176"/>
      <c r="C10" s="1184"/>
      <c r="D10" s="1189"/>
      <c r="E10" s="1192"/>
      <c r="F10" s="1182"/>
    </row>
    <row r="11" spans="1:6" s="126" customFormat="1" ht="15" customHeight="1">
      <c r="A11" s="1175"/>
      <c r="B11" s="1176"/>
      <c r="C11" s="1185"/>
      <c r="D11" s="1190"/>
      <c r="E11" s="1193"/>
      <c r="F11" s="1183"/>
    </row>
    <row r="12" spans="1:6" s="126" customFormat="1" ht="15" customHeight="1">
      <c r="A12" s="1177"/>
      <c r="B12" s="1178"/>
      <c r="C12" s="836" t="s">
        <v>212</v>
      </c>
      <c r="D12" s="837"/>
      <c r="E12" s="837"/>
      <c r="F12" s="838" t="s">
        <v>801</v>
      </c>
    </row>
    <row r="13" spans="1:6" ht="27" customHeight="1">
      <c r="A13" s="758" t="s">
        <v>720</v>
      </c>
      <c r="B13" s="824"/>
      <c r="C13" s="824"/>
      <c r="D13" s="758"/>
      <c r="E13" s="758"/>
      <c r="F13" s="758"/>
    </row>
    <row r="14" spans="1:6" ht="21.95" customHeight="1">
      <c r="A14" s="758">
        <v>2016</v>
      </c>
      <c r="B14" s="126" t="s">
        <v>413</v>
      </c>
      <c r="C14" s="841">
        <v>4573</v>
      </c>
      <c r="D14" s="841">
        <v>4061</v>
      </c>
      <c r="E14" s="841">
        <v>512</v>
      </c>
      <c r="F14" s="842">
        <v>138.107</v>
      </c>
    </row>
    <row r="15" spans="1:6" ht="18" customHeight="1">
      <c r="A15" s="758">
        <v>2016</v>
      </c>
      <c r="B15" s="126" t="s">
        <v>1023</v>
      </c>
      <c r="C15" s="841">
        <v>4733</v>
      </c>
      <c r="D15" s="841">
        <v>4161</v>
      </c>
      <c r="E15" s="841">
        <v>572</v>
      </c>
      <c r="F15" s="842">
        <v>9.11</v>
      </c>
    </row>
    <row r="16" spans="1:6" ht="15" customHeight="1">
      <c r="A16" s="758" t="s">
        <v>414</v>
      </c>
      <c r="B16" s="126" t="s">
        <v>71</v>
      </c>
      <c r="C16" s="841">
        <v>4622</v>
      </c>
      <c r="D16" s="841">
        <v>4064</v>
      </c>
      <c r="E16" s="841">
        <v>558</v>
      </c>
      <c r="F16" s="842">
        <v>9.92</v>
      </c>
    </row>
    <row r="17" spans="1:6" ht="15" customHeight="1">
      <c r="A17" s="758" t="s">
        <v>414</v>
      </c>
      <c r="B17" s="126" t="s">
        <v>77</v>
      </c>
      <c r="C17" s="841">
        <v>4511</v>
      </c>
      <c r="D17" s="841">
        <v>4020</v>
      </c>
      <c r="E17" s="841">
        <v>491</v>
      </c>
      <c r="F17" s="842">
        <v>10.45</v>
      </c>
    </row>
    <row r="18" spans="1:6" ht="15" customHeight="1">
      <c r="A18" s="758" t="s">
        <v>414</v>
      </c>
      <c r="B18" s="126" t="s">
        <v>78</v>
      </c>
      <c r="C18" s="841">
        <v>4500</v>
      </c>
      <c r="D18" s="841">
        <v>4008</v>
      </c>
      <c r="E18" s="841">
        <v>492</v>
      </c>
      <c r="F18" s="842">
        <v>11.413</v>
      </c>
    </row>
    <row r="19" spans="1:6" ht="15" customHeight="1">
      <c r="A19" s="758" t="s">
        <v>414</v>
      </c>
      <c r="B19" s="126" t="s">
        <v>847</v>
      </c>
      <c r="C19" s="841">
        <v>4504</v>
      </c>
      <c r="D19" s="841">
        <v>4005</v>
      </c>
      <c r="E19" s="841">
        <v>499</v>
      </c>
      <c r="F19" s="842">
        <v>11.919</v>
      </c>
    </row>
    <row r="20" spans="1:6" ht="15" customHeight="1">
      <c r="A20" s="758" t="s">
        <v>414</v>
      </c>
      <c r="B20" s="126" t="s">
        <v>848</v>
      </c>
      <c r="C20" s="841">
        <v>4569</v>
      </c>
      <c r="D20" s="841">
        <v>4062</v>
      </c>
      <c r="E20" s="841">
        <v>507</v>
      </c>
      <c r="F20" s="842">
        <v>11.840999999999999</v>
      </c>
    </row>
    <row r="21" spans="1:6" ht="15" customHeight="1">
      <c r="A21" s="758" t="s">
        <v>414</v>
      </c>
      <c r="B21" s="126" t="s">
        <v>849</v>
      </c>
      <c r="C21" s="841">
        <v>4527</v>
      </c>
      <c r="D21" s="841">
        <v>4024</v>
      </c>
      <c r="E21" s="841">
        <v>503</v>
      </c>
      <c r="F21" s="842">
        <v>12.413</v>
      </c>
    </row>
    <row r="22" spans="1:6" ht="15" customHeight="1">
      <c r="A22" s="758" t="s">
        <v>414</v>
      </c>
      <c r="B22" s="126" t="s">
        <v>249</v>
      </c>
      <c r="C22" s="841">
        <v>4627</v>
      </c>
      <c r="D22" s="841">
        <v>4125</v>
      </c>
      <c r="E22" s="841">
        <v>502</v>
      </c>
      <c r="F22" s="842">
        <v>12.029</v>
      </c>
    </row>
    <row r="23" spans="1:6" ht="15" customHeight="1">
      <c r="A23" s="758" t="s">
        <v>414</v>
      </c>
      <c r="B23" s="126" t="s">
        <v>225</v>
      </c>
      <c r="C23" s="841">
        <v>4586</v>
      </c>
      <c r="D23" s="841">
        <v>4079</v>
      </c>
      <c r="E23" s="841">
        <v>507</v>
      </c>
      <c r="F23" s="842">
        <v>11.635999999999999</v>
      </c>
    </row>
    <row r="24" spans="1:6" ht="15" customHeight="1">
      <c r="A24" s="758" t="s">
        <v>414</v>
      </c>
      <c r="B24" s="126" t="s">
        <v>226</v>
      </c>
      <c r="C24" s="841">
        <v>4557</v>
      </c>
      <c r="D24" s="841">
        <v>4052</v>
      </c>
      <c r="E24" s="841">
        <v>505</v>
      </c>
      <c r="F24" s="842">
        <v>11.256</v>
      </c>
    </row>
    <row r="25" spans="1:6" ht="15" customHeight="1">
      <c r="A25" s="758" t="s">
        <v>414</v>
      </c>
      <c r="B25" s="126" t="s">
        <v>227</v>
      </c>
      <c r="C25" s="841">
        <v>4580</v>
      </c>
      <c r="D25" s="841">
        <v>4076</v>
      </c>
      <c r="E25" s="841">
        <v>504</v>
      </c>
      <c r="F25" s="842">
        <v>14.856</v>
      </c>
    </row>
    <row r="26" spans="1:6" ht="15" customHeight="1">
      <c r="A26" s="758" t="s">
        <v>414</v>
      </c>
      <c r="B26" s="126" t="s">
        <v>794</v>
      </c>
      <c r="C26" s="841">
        <v>4554</v>
      </c>
      <c r="D26" s="841">
        <v>4053</v>
      </c>
      <c r="E26" s="841">
        <v>501</v>
      </c>
      <c r="F26" s="842">
        <v>11.263999999999999</v>
      </c>
    </row>
    <row r="27" spans="1:6" ht="27" customHeight="1">
      <c r="A27" s="758" t="s">
        <v>990</v>
      </c>
      <c r="B27" s="758"/>
      <c r="C27" s="841"/>
      <c r="D27" s="841"/>
      <c r="E27" s="841"/>
      <c r="F27" s="842"/>
    </row>
    <row r="28" spans="1:6" ht="21.95" customHeight="1">
      <c r="A28" s="758">
        <v>2016</v>
      </c>
      <c r="B28" s="126" t="s">
        <v>413</v>
      </c>
      <c r="C28" s="841">
        <v>8649</v>
      </c>
      <c r="D28" s="841">
        <v>8616</v>
      </c>
      <c r="E28" s="841">
        <v>34</v>
      </c>
      <c r="F28" s="842">
        <v>325.99299999999999</v>
      </c>
    </row>
    <row r="29" spans="1:6" ht="18" customHeight="1">
      <c r="A29" s="758">
        <v>2016</v>
      </c>
      <c r="B29" s="126" t="s">
        <v>1023</v>
      </c>
      <c r="C29" s="841">
        <v>8362</v>
      </c>
      <c r="D29" s="841">
        <v>8331</v>
      </c>
      <c r="E29" s="841">
        <v>31</v>
      </c>
      <c r="F29" s="842">
        <v>21.413</v>
      </c>
    </row>
    <row r="30" spans="1:6" ht="15" customHeight="1">
      <c r="A30" s="758" t="s">
        <v>414</v>
      </c>
      <c r="B30" s="126" t="s">
        <v>71</v>
      </c>
      <c r="C30" s="841">
        <v>8366</v>
      </c>
      <c r="D30" s="841">
        <v>8331</v>
      </c>
      <c r="E30" s="841">
        <v>35</v>
      </c>
      <c r="F30" s="842">
        <v>23.004999999999999</v>
      </c>
    </row>
    <row r="31" spans="1:6" ht="15" customHeight="1">
      <c r="A31" s="758" t="s">
        <v>414</v>
      </c>
      <c r="B31" s="126" t="s">
        <v>77</v>
      </c>
      <c r="C31" s="841">
        <v>8663</v>
      </c>
      <c r="D31" s="841">
        <v>8629</v>
      </c>
      <c r="E31" s="841">
        <v>34</v>
      </c>
      <c r="F31" s="842">
        <v>24.715</v>
      </c>
    </row>
    <row r="32" spans="1:6" ht="15" customHeight="1">
      <c r="A32" s="758" t="s">
        <v>414</v>
      </c>
      <c r="B32" s="126" t="s">
        <v>78</v>
      </c>
      <c r="C32" s="841">
        <v>8685</v>
      </c>
      <c r="D32" s="841">
        <v>8651</v>
      </c>
      <c r="E32" s="841">
        <v>34</v>
      </c>
      <c r="F32" s="842">
        <v>26.82</v>
      </c>
    </row>
    <row r="33" spans="1:6" ht="15" customHeight="1">
      <c r="A33" s="758" t="s">
        <v>414</v>
      </c>
      <c r="B33" s="126" t="s">
        <v>847</v>
      </c>
      <c r="C33" s="841">
        <v>8661</v>
      </c>
      <c r="D33" s="841">
        <v>8631</v>
      </c>
      <c r="E33" s="841">
        <v>30</v>
      </c>
      <c r="F33" s="842">
        <v>27.295000000000002</v>
      </c>
    </row>
    <row r="34" spans="1:6" ht="15" customHeight="1">
      <c r="A34" s="758" t="s">
        <v>414</v>
      </c>
      <c r="B34" s="126" t="s">
        <v>848</v>
      </c>
      <c r="C34" s="841">
        <v>8711</v>
      </c>
      <c r="D34" s="841">
        <v>8677</v>
      </c>
      <c r="E34" s="841">
        <v>34</v>
      </c>
      <c r="F34" s="842">
        <v>27.966000000000001</v>
      </c>
    </row>
    <row r="35" spans="1:6" ht="15" customHeight="1">
      <c r="A35" s="758" t="s">
        <v>414</v>
      </c>
      <c r="B35" s="126" t="s">
        <v>849</v>
      </c>
      <c r="C35" s="841">
        <v>8760</v>
      </c>
      <c r="D35" s="841">
        <v>8730</v>
      </c>
      <c r="E35" s="841">
        <v>30</v>
      </c>
      <c r="F35" s="842">
        <v>30.396000000000001</v>
      </c>
    </row>
    <row r="36" spans="1:6" ht="15" customHeight="1">
      <c r="A36" s="758" t="s">
        <v>414</v>
      </c>
      <c r="B36" s="126" t="s">
        <v>249</v>
      </c>
      <c r="C36" s="841">
        <v>8801</v>
      </c>
      <c r="D36" s="841">
        <v>8767</v>
      </c>
      <c r="E36" s="841">
        <v>34</v>
      </c>
      <c r="F36" s="842">
        <v>28.225000000000001</v>
      </c>
    </row>
    <row r="37" spans="1:6" ht="15" customHeight="1">
      <c r="A37" s="758" t="s">
        <v>414</v>
      </c>
      <c r="B37" s="126" t="s">
        <v>225</v>
      </c>
      <c r="C37" s="841">
        <v>8783</v>
      </c>
      <c r="D37" s="841">
        <v>8749</v>
      </c>
      <c r="E37" s="841">
        <v>34</v>
      </c>
      <c r="F37" s="842">
        <v>27.818000000000001</v>
      </c>
    </row>
    <row r="38" spans="1:6" ht="15" customHeight="1">
      <c r="A38" s="758" t="s">
        <v>414</v>
      </c>
      <c r="B38" s="126" t="s">
        <v>226</v>
      </c>
      <c r="C38" s="841">
        <v>8662</v>
      </c>
      <c r="D38" s="841">
        <v>8628</v>
      </c>
      <c r="E38" s="841">
        <v>34</v>
      </c>
      <c r="F38" s="842">
        <v>26.734000000000002</v>
      </c>
    </row>
    <row r="39" spans="1:6" ht="15" customHeight="1">
      <c r="A39" s="758" t="s">
        <v>414</v>
      </c>
      <c r="B39" s="126" t="s">
        <v>227</v>
      </c>
      <c r="C39" s="841">
        <v>8723</v>
      </c>
      <c r="D39" s="841">
        <v>8685</v>
      </c>
      <c r="E39" s="841">
        <v>38</v>
      </c>
      <c r="F39" s="842">
        <v>34.764000000000003</v>
      </c>
    </row>
    <row r="40" spans="1:6" ht="15" customHeight="1">
      <c r="A40" s="758" t="s">
        <v>414</v>
      </c>
      <c r="B40" s="126" t="s">
        <v>794</v>
      </c>
      <c r="C40" s="841">
        <v>8611</v>
      </c>
      <c r="D40" s="841">
        <v>8577</v>
      </c>
      <c r="E40" s="841">
        <v>34</v>
      </c>
      <c r="F40" s="842">
        <v>26.841999999999999</v>
      </c>
    </row>
    <row r="41" spans="1:6" ht="27" customHeight="1">
      <c r="A41" s="758" t="s">
        <v>991</v>
      </c>
      <c r="B41" s="758"/>
      <c r="C41" s="841"/>
      <c r="D41" s="841"/>
      <c r="E41" s="841"/>
      <c r="F41" s="842"/>
    </row>
    <row r="42" spans="1:6" ht="21.95" customHeight="1">
      <c r="A42" s="758">
        <v>2016</v>
      </c>
      <c r="B42" s="126" t="s">
        <v>413</v>
      </c>
      <c r="C42" s="841">
        <v>56737</v>
      </c>
      <c r="D42" s="841">
        <v>56461</v>
      </c>
      <c r="E42" s="841">
        <v>276</v>
      </c>
      <c r="F42" s="842">
        <v>1646.171</v>
      </c>
    </row>
    <row r="43" spans="1:6" ht="18" customHeight="1">
      <c r="A43" s="758">
        <v>2016</v>
      </c>
      <c r="B43" s="126" t="s">
        <v>1023</v>
      </c>
      <c r="C43" s="841">
        <v>49528</v>
      </c>
      <c r="D43" s="841">
        <v>49207</v>
      </c>
      <c r="E43" s="841">
        <v>321</v>
      </c>
      <c r="F43" s="842">
        <v>103.295</v>
      </c>
    </row>
    <row r="44" spans="1:6" ht="15" customHeight="1">
      <c r="A44" s="758" t="s">
        <v>414</v>
      </c>
      <c r="B44" s="126" t="s">
        <v>71</v>
      </c>
      <c r="C44" s="841">
        <v>49919</v>
      </c>
      <c r="D44" s="841">
        <v>49598</v>
      </c>
      <c r="E44" s="841">
        <v>321</v>
      </c>
      <c r="F44" s="842">
        <v>106.328</v>
      </c>
    </row>
    <row r="45" spans="1:6" ht="15" customHeight="1">
      <c r="A45" s="758" t="s">
        <v>414</v>
      </c>
      <c r="B45" s="126" t="s">
        <v>77</v>
      </c>
      <c r="C45" s="841">
        <v>55566</v>
      </c>
      <c r="D45" s="841">
        <v>55273</v>
      </c>
      <c r="E45" s="841">
        <v>293</v>
      </c>
      <c r="F45" s="842">
        <v>127.16200000000001</v>
      </c>
    </row>
    <row r="46" spans="1:6" ht="15" customHeight="1">
      <c r="A46" s="758" t="s">
        <v>414</v>
      </c>
      <c r="B46" s="126" t="s">
        <v>78</v>
      </c>
      <c r="C46" s="841">
        <v>56321</v>
      </c>
      <c r="D46" s="841">
        <v>56052</v>
      </c>
      <c r="E46" s="841">
        <v>269</v>
      </c>
      <c r="F46" s="842">
        <v>138.459</v>
      </c>
    </row>
    <row r="47" spans="1:6" ht="15" customHeight="1">
      <c r="A47" s="758" t="s">
        <v>414</v>
      </c>
      <c r="B47" s="126" t="s">
        <v>847</v>
      </c>
      <c r="C47" s="841">
        <v>57420</v>
      </c>
      <c r="D47" s="841">
        <v>57151</v>
      </c>
      <c r="E47" s="841">
        <v>269</v>
      </c>
      <c r="F47" s="842">
        <v>140.654</v>
      </c>
    </row>
    <row r="48" spans="1:6" ht="15" customHeight="1">
      <c r="A48" s="758"/>
      <c r="B48" s="126" t="s">
        <v>848</v>
      </c>
      <c r="C48" s="841">
        <v>58239</v>
      </c>
      <c r="D48" s="841">
        <v>57960</v>
      </c>
      <c r="E48" s="841">
        <v>279</v>
      </c>
      <c r="F48" s="842">
        <v>144.92400000000001</v>
      </c>
    </row>
    <row r="49" spans="1:6" ht="15" customHeight="1">
      <c r="A49" s="758" t="s">
        <v>414</v>
      </c>
      <c r="B49" s="126" t="s">
        <v>849</v>
      </c>
      <c r="C49" s="841">
        <v>58560</v>
      </c>
      <c r="D49" s="841">
        <v>58304</v>
      </c>
      <c r="E49" s="841">
        <v>256</v>
      </c>
      <c r="F49" s="842">
        <v>142.05600000000001</v>
      </c>
    </row>
    <row r="50" spans="1:6" ht="15" customHeight="1">
      <c r="A50" s="758" t="s">
        <v>414</v>
      </c>
      <c r="B50" s="126" t="s">
        <v>249</v>
      </c>
      <c r="C50" s="841">
        <v>59440</v>
      </c>
      <c r="D50" s="841">
        <v>59188</v>
      </c>
      <c r="E50" s="841">
        <v>252</v>
      </c>
      <c r="F50" s="842">
        <v>148.10300000000001</v>
      </c>
    </row>
    <row r="51" spans="1:6" ht="15" customHeight="1">
      <c r="A51" s="758" t="s">
        <v>414</v>
      </c>
      <c r="B51" s="126" t="s">
        <v>225</v>
      </c>
      <c r="C51" s="841">
        <v>59583</v>
      </c>
      <c r="D51" s="841">
        <v>59327</v>
      </c>
      <c r="E51" s="841">
        <v>256</v>
      </c>
      <c r="F51" s="842">
        <v>146.21600000000001</v>
      </c>
    </row>
    <row r="52" spans="1:6" ht="15" customHeight="1">
      <c r="A52" s="758" t="s">
        <v>414</v>
      </c>
      <c r="B52" s="126" t="s">
        <v>226</v>
      </c>
      <c r="C52" s="841">
        <v>59345</v>
      </c>
      <c r="D52" s="841">
        <v>59068</v>
      </c>
      <c r="E52" s="841">
        <v>277</v>
      </c>
      <c r="F52" s="842">
        <v>143.518</v>
      </c>
    </row>
    <row r="53" spans="1:6" ht="15" customHeight="1">
      <c r="A53" s="758" t="s">
        <v>414</v>
      </c>
      <c r="B53" s="126" t="s">
        <v>227</v>
      </c>
      <c r="C53" s="841">
        <v>59087</v>
      </c>
      <c r="D53" s="841">
        <v>58829</v>
      </c>
      <c r="E53" s="841">
        <v>258</v>
      </c>
      <c r="F53" s="842">
        <v>168.93299999999999</v>
      </c>
    </row>
    <row r="54" spans="1:6" ht="15" customHeight="1">
      <c r="A54" s="758" t="s">
        <v>414</v>
      </c>
      <c r="B54" s="126" t="s">
        <v>794</v>
      </c>
      <c r="C54" s="841">
        <v>57838</v>
      </c>
      <c r="D54" s="841">
        <v>57578</v>
      </c>
      <c r="E54" s="841">
        <v>260</v>
      </c>
      <c r="F54" s="842">
        <v>136.523</v>
      </c>
    </row>
    <row r="55" spans="1:6" ht="27" customHeight="1">
      <c r="A55" s="758" t="s">
        <v>992</v>
      </c>
      <c r="B55" s="758"/>
      <c r="C55" s="841"/>
      <c r="D55" s="841"/>
      <c r="E55" s="841"/>
      <c r="F55" s="842"/>
    </row>
    <row r="56" spans="1:6" ht="21.95" customHeight="1">
      <c r="A56" s="758">
        <v>2016</v>
      </c>
      <c r="B56" s="126" t="s">
        <v>413</v>
      </c>
      <c r="C56" s="841">
        <v>15274</v>
      </c>
      <c r="D56" s="841">
        <v>15220</v>
      </c>
      <c r="E56" s="841">
        <v>54</v>
      </c>
      <c r="F56" s="842">
        <v>414.363</v>
      </c>
    </row>
    <row r="57" spans="1:6" ht="18" customHeight="1">
      <c r="A57" s="758">
        <v>2016</v>
      </c>
      <c r="B57" s="126" t="s">
        <v>1023</v>
      </c>
      <c r="C57" s="841">
        <v>14927</v>
      </c>
      <c r="D57" s="841">
        <v>14878</v>
      </c>
      <c r="E57" s="841">
        <v>49</v>
      </c>
      <c r="F57" s="842">
        <v>26.698</v>
      </c>
    </row>
    <row r="58" spans="1:6" ht="15" customHeight="1">
      <c r="A58" s="758" t="s">
        <v>414</v>
      </c>
      <c r="B58" s="126" t="s">
        <v>71</v>
      </c>
      <c r="C58" s="841">
        <v>14630</v>
      </c>
      <c r="D58" s="841">
        <v>14579</v>
      </c>
      <c r="E58" s="841">
        <v>51</v>
      </c>
      <c r="F58" s="842">
        <v>28.312000000000001</v>
      </c>
    </row>
    <row r="59" spans="1:6" ht="15" customHeight="1">
      <c r="A59" s="758" t="s">
        <v>414</v>
      </c>
      <c r="B59" s="126" t="s">
        <v>77</v>
      </c>
      <c r="C59" s="841">
        <v>15037</v>
      </c>
      <c r="D59" s="841">
        <v>14980</v>
      </c>
      <c r="E59" s="841">
        <v>57</v>
      </c>
      <c r="F59" s="842">
        <v>32.54</v>
      </c>
    </row>
    <row r="60" spans="1:6" ht="15" customHeight="1">
      <c r="A60" s="758" t="s">
        <v>414</v>
      </c>
      <c r="B60" s="126" t="s">
        <v>78</v>
      </c>
      <c r="C60" s="841">
        <v>15242</v>
      </c>
      <c r="D60" s="841">
        <v>15185</v>
      </c>
      <c r="E60" s="841">
        <v>57</v>
      </c>
      <c r="F60" s="842">
        <v>34.225000000000001</v>
      </c>
    </row>
    <row r="61" spans="1:6" ht="15" customHeight="1">
      <c r="A61" s="758" t="s">
        <v>414</v>
      </c>
      <c r="B61" s="126" t="s">
        <v>847</v>
      </c>
      <c r="C61" s="841">
        <v>15278</v>
      </c>
      <c r="D61" s="841">
        <v>15222</v>
      </c>
      <c r="E61" s="841">
        <v>56</v>
      </c>
      <c r="F61" s="842">
        <v>36.031999999999996</v>
      </c>
    </row>
    <row r="62" spans="1:6" ht="15" customHeight="1">
      <c r="A62" s="758" t="s">
        <v>414</v>
      </c>
      <c r="B62" s="126" t="s">
        <v>848</v>
      </c>
      <c r="C62" s="841">
        <v>15359</v>
      </c>
      <c r="D62" s="841">
        <v>15296</v>
      </c>
      <c r="E62" s="841">
        <v>63</v>
      </c>
      <c r="F62" s="842">
        <v>36.250999999999998</v>
      </c>
    </row>
    <row r="63" spans="1:6" ht="15" customHeight="1">
      <c r="A63" s="758" t="s">
        <v>414</v>
      </c>
      <c r="B63" s="126" t="s">
        <v>849</v>
      </c>
      <c r="C63" s="841">
        <v>15375</v>
      </c>
      <c r="D63" s="841">
        <v>15333</v>
      </c>
      <c r="E63" s="841">
        <v>42</v>
      </c>
      <c r="F63" s="842">
        <v>35.683999999999997</v>
      </c>
    </row>
    <row r="64" spans="1:6" ht="15" customHeight="1">
      <c r="A64" s="758" t="s">
        <v>414</v>
      </c>
      <c r="B64" s="126" t="s">
        <v>249</v>
      </c>
      <c r="C64" s="841">
        <v>15591</v>
      </c>
      <c r="D64" s="841">
        <v>15549</v>
      </c>
      <c r="E64" s="841">
        <v>42</v>
      </c>
      <c r="F64" s="842">
        <v>37.42</v>
      </c>
    </row>
    <row r="65" spans="1:6" ht="15" customHeight="1">
      <c r="A65" s="758" t="s">
        <v>414</v>
      </c>
      <c r="B65" s="126" t="s">
        <v>225</v>
      </c>
      <c r="C65" s="841">
        <v>15555</v>
      </c>
      <c r="D65" s="841">
        <v>15493</v>
      </c>
      <c r="E65" s="841">
        <v>62</v>
      </c>
      <c r="F65" s="842">
        <v>36.122</v>
      </c>
    </row>
    <row r="66" spans="1:6" ht="15" customHeight="1">
      <c r="A66" s="758" t="s">
        <v>414</v>
      </c>
      <c r="B66" s="126" t="s">
        <v>226</v>
      </c>
      <c r="C66" s="841">
        <v>15531</v>
      </c>
      <c r="D66" s="841">
        <v>15472</v>
      </c>
      <c r="E66" s="841">
        <v>59</v>
      </c>
      <c r="F66" s="842">
        <v>35.616999999999997</v>
      </c>
    </row>
    <row r="67" spans="1:6" ht="15" customHeight="1">
      <c r="A67" s="758" t="s">
        <v>414</v>
      </c>
      <c r="B67" s="126" t="s">
        <v>227</v>
      </c>
      <c r="C67" s="841">
        <v>15476</v>
      </c>
      <c r="D67" s="841">
        <v>15417</v>
      </c>
      <c r="E67" s="841">
        <v>59</v>
      </c>
      <c r="F67" s="842">
        <v>40.195</v>
      </c>
    </row>
    <row r="68" spans="1:6" ht="15" customHeight="1">
      <c r="A68" s="758" t="s">
        <v>414</v>
      </c>
      <c r="B68" s="126" t="s">
        <v>794</v>
      </c>
      <c r="C68" s="841">
        <v>15287</v>
      </c>
      <c r="D68" s="841">
        <v>15231</v>
      </c>
      <c r="E68" s="841">
        <v>56</v>
      </c>
      <c r="F68" s="842">
        <v>35.267000000000003</v>
      </c>
    </row>
    <row r="69" spans="1:6" ht="15" customHeight="1">
      <c r="A69" s="758" t="s">
        <v>1603</v>
      </c>
      <c r="B69" s="126"/>
      <c r="C69" s="841"/>
      <c r="D69" s="841"/>
      <c r="E69" s="841"/>
      <c r="F69" s="841"/>
    </row>
    <row r="70" spans="1:6" ht="18.95" customHeight="1">
      <c r="A70" s="820" t="s">
        <v>1778</v>
      </c>
      <c r="B70" s="823"/>
      <c r="C70" s="823"/>
      <c r="D70" s="823"/>
      <c r="E70" s="823"/>
      <c r="F70" s="843"/>
    </row>
    <row r="71" spans="1:6" s="55" customFormat="1" ht="15" customHeight="1">
      <c r="B71" s="820"/>
      <c r="C71" s="820"/>
      <c r="D71" s="820"/>
      <c r="E71" s="820"/>
      <c r="F71" s="396"/>
    </row>
    <row r="94"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820" customWidth="1"/>
    <col min="2" max="2" width="20.7109375" style="759" customWidth="1"/>
    <col min="3" max="6" width="26.7109375" style="759" customWidth="1"/>
    <col min="7" max="16384" width="11.42578125" style="759"/>
  </cols>
  <sheetData>
    <row r="1" spans="1:6" s="995" customFormat="1" ht="15" customHeight="1">
      <c r="A1" s="1030" t="s">
        <v>1830</v>
      </c>
    </row>
    <row r="2" spans="1:6" ht="17.100000000000001" customHeight="1">
      <c r="A2" s="758" t="s">
        <v>896</v>
      </c>
      <c r="B2" s="758"/>
      <c r="C2" s="758"/>
      <c r="D2" s="758"/>
      <c r="E2" s="758"/>
      <c r="F2" s="758"/>
    </row>
    <row r="3" spans="1:6" ht="17.100000000000001" customHeight="1">
      <c r="A3" s="758" t="s">
        <v>8</v>
      </c>
      <c r="B3" s="758"/>
      <c r="C3" s="758"/>
      <c r="D3" s="758"/>
      <c r="E3" s="758"/>
      <c r="F3" s="758"/>
    </row>
    <row r="4" spans="1:6" ht="17.100000000000001" customHeight="1">
      <c r="A4" s="758" t="s">
        <v>1637</v>
      </c>
      <c r="B4" s="758"/>
      <c r="C4" s="758"/>
      <c r="D4" s="758"/>
      <c r="E4" s="758"/>
      <c r="F4" s="758"/>
    </row>
    <row r="5" spans="1:6" ht="17.100000000000001" customHeight="1">
      <c r="A5" s="758" t="s">
        <v>583</v>
      </c>
      <c r="B5" s="758"/>
      <c r="C5" s="758"/>
      <c r="D5" s="758"/>
      <c r="E5" s="758"/>
      <c r="F5" s="758"/>
    </row>
    <row r="6" spans="1:6" ht="17.100000000000001" customHeight="1">
      <c r="A6" s="555" t="s">
        <v>548</v>
      </c>
      <c r="B6" s="555"/>
      <c r="C6" s="555"/>
      <c r="D6" s="555"/>
      <c r="E6" s="555"/>
      <c r="F6" s="555"/>
    </row>
    <row r="7" spans="1:6" s="126" customFormat="1" ht="15" customHeight="1">
      <c r="A7" s="1173" t="s">
        <v>653</v>
      </c>
      <c r="B7" s="1174"/>
      <c r="C7" s="1179" t="s">
        <v>289</v>
      </c>
      <c r="D7" s="1179"/>
      <c r="E7" s="1180"/>
      <c r="F7" s="1181" t="s">
        <v>351</v>
      </c>
    </row>
    <row r="8" spans="1:6" s="126" customFormat="1" ht="15" customHeight="1">
      <c r="A8" s="1175"/>
      <c r="B8" s="1176"/>
      <c r="C8" s="1184" t="s">
        <v>654</v>
      </c>
      <c r="D8" s="1186" t="s">
        <v>655</v>
      </c>
      <c r="E8" s="1187"/>
      <c r="F8" s="1182"/>
    </row>
    <row r="9" spans="1:6" s="126" customFormat="1" ht="15" customHeight="1">
      <c r="A9" s="1175"/>
      <c r="B9" s="1176"/>
      <c r="C9" s="1184"/>
      <c r="D9" s="1188" t="s">
        <v>656</v>
      </c>
      <c r="E9" s="1191" t="s">
        <v>1095</v>
      </c>
      <c r="F9" s="1182"/>
    </row>
    <row r="10" spans="1:6" s="126" customFormat="1" ht="15" customHeight="1">
      <c r="A10" s="1175"/>
      <c r="B10" s="1176"/>
      <c r="C10" s="1184"/>
      <c r="D10" s="1189"/>
      <c r="E10" s="1192"/>
      <c r="F10" s="1182"/>
    </row>
    <row r="11" spans="1:6" s="126" customFormat="1" ht="15" customHeight="1">
      <c r="A11" s="1175"/>
      <c r="B11" s="1176"/>
      <c r="C11" s="1185"/>
      <c r="D11" s="1190"/>
      <c r="E11" s="1193"/>
      <c r="F11" s="1183"/>
    </row>
    <row r="12" spans="1:6" s="126" customFormat="1" ht="15" customHeight="1">
      <c r="A12" s="1177"/>
      <c r="B12" s="1178"/>
      <c r="C12" s="836" t="s">
        <v>212</v>
      </c>
      <c r="D12" s="837"/>
      <c r="E12" s="837"/>
      <c r="F12" s="838" t="s">
        <v>801</v>
      </c>
    </row>
    <row r="13" spans="1:6" ht="27" customHeight="1">
      <c r="A13" s="758" t="s">
        <v>993</v>
      </c>
      <c r="B13" s="824"/>
      <c r="C13" s="824"/>
      <c r="D13" s="823"/>
      <c r="E13" s="823"/>
      <c r="F13" s="823"/>
    </row>
    <row r="14" spans="1:6" ht="21.95" customHeight="1">
      <c r="A14" s="758">
        <v>2016</v>
      </c>
      <c r="B14" s="126" t="s">
        <v>413</v>
      </c>
      <c r="C14" s="841">
        <v>84269</v>
      </c>
      <c r="D14" s="841">
        <v>83903</v>
      </c>
      <c r="E14" s="841">
        <v>365</v>
      </c>
      <c r="F14" s="842">
        <v>2696.9839999999999</v>
      </c>
    </row>
    <row r="15" spans="1:6" ht="18" customHeight="1">
      <c r="A15" s="758">
        <v>2016</v>
      </c>
      <c r="B15" s="126" t="s">
        <v>1023</v>
      </c>
      <c r="C15" s="841">
        <v>80132</v>
      </c>
      <c r="D15" s="841">
        <v>79821</v>
      </c>
      <c r="E15" s="841">
        <v>311</v>
      </c>
      <c r="F15" s="842">
        <v>175.73</v>
      </c>
    </row>
    <row r="16" spans="1:6" ht="15" customHeight="1">
      <c r="A16" s="758" t="s">
        <v>414</v>
      </c>
      <c r="B16" s="126" t="s">
        <v>71</v>
      </c>
      <c r="C16" s="841">
        <v>80146</v>
      </c>
      <c r="D16" s="841">
        <v>79827</v>
      </c>
      <c r="E16" s="841">
        <v>319</v>
      </c>
      <c r="F16" s="842">
        <v>182.64599999999999</v>
      </c>
    </row>
    <row r="17" spans="1:6" ht="15" customHeight="1">
      <c r="A17" s="758" t="s">
        <v>414</v>
      </c>
      <c r="B17" s="126" t="s">
        <v>77</v>
      </c>
      <c r="C17" s="841">
        <v>83779</v>
      </c>
      <c r="D17" s="841">
        <v>83443</v>
      </c>
      <c r="E17" s="841">
        <v>336</v>
      </c>
      <c r="F17" s="842">
        <v>212.03899999999999</v>
      </c>
    </row>
    <row r="18" spans="1:6" ht="15" customHeight="1">
      <c r="A18" s="758" t="s">
        <v>414</v>
      </c>
      <c r="B18" s="126" t="s">
        <v>78</v>
      </c>
      <c r="C18" s="841">
        <v>84138</v>
      </c>
      <c r="D18" s="841">
        <v>83802</v>
      </c>
      <c r="E18" s="841">
        <v>336</v>
      </c>
      <c r="F18" s="842">
        <v>221.78700000000001</v>
      </c>
    </row>
    <row r="19" spans="1:6" ht="15" customHeight="1">
      <c r="A19" s="758" t="s">
        <v>414</v>
      </c>
      <c r="B19" s="126" t="s">
        <v>847</v>
      </c>
      <c r="C19" s="841">
        <v>84250</v>
      </c>
      <c r="D19" s="841">
        <v>83914</v>
      </c>
      <c r="E19" s="841">
        <v>336</v>
      </c>
      <c r="F19" s="842">
        <v>227.68</v>
      </c>
    </row>
    <row r="20" spans="1:6" ht="15" customHeight="1">
      <c r="A20" s="758" t="s">
        <v>414</v>
      </c>
      <c r="B20" s="126" t="s">
        <v>848</v>
      </c>
      <c r="C20" s="841">
        <v>84852</v>
      </c>
      <c r="D20" s="841">
        <v>84458</v>
      </c>
      <c r="E20" s="841">
        <v>394</v>
      </c>
      <c r="F20" s="842">
        <v>236.86199999999999</v>
      </c>
    </row>
    <row r="21" spans="1:6" ht="15" customHeight="1">
      <c r="A21" s="758" t="s">
        <v>414</v>
      </c>
      <c r="B21" s="126" t="s">
        <v>849</v>
      </c>
      <c r="C21" s="841">
        <v>84820</v>
      </c>
      <c r="D21" s="841">
        <v>84413</v>
      </c>
      <c r="E21" s="841">
        <v>407</v>
      </c>
      <c r="F21" s="842">
        <v>232.154</v>
      </c>
    </row>
    <row r="22" spans="1:6" ht="15" customHeight="1">
      <c r="A22" s="758" t="s">
        <v>414</v>
      </c>
      <c r="B22" s="126" t="s">
        <v>249</v>
      </c>
      <c r="C22" s="841">
        <v>86293</v>
      </c>
      <c r="D22" s="841">
        <v>85897</v>
      </c>
      <c r="E22" s="841">
        <v>396</v>
      </c>
      <c r="F22" s="842">
        <v>238.84299999999999</v>
      </c>
    </row>
    <row r="23" spans="1:6" ht="15" customHeight="1">
      <c r="A23" s="758" t="s">
        <v>414</v>
      </c>
      <c r="B23" s="126" t="s">
        <v>225</v>
      </c>
      <c r="C23" s="841">
        <v>86365</v>
      </c>
      <c r="D23" s="841">
        <v>85983</v>
      </c>
      <c r="E23" s="841">
        <v>382</v>
      </c>
      <c r="F23" s="842">
        <v>233.01400000000001</v>
      </c>
    </row>
    <row r="24" spans="1:6" ht="15" customHeight="1">
      <c r="A24" s="758" t="s">
        <v>414</v>
      </c>
      <c r="B24" s="126" t="s">
        <v>226</v>
      </c>
      <c r="C24" s="841">
        <v>86162</v>
      </c>
      <c r="D24" s="841">
        <v>85811</v>
      </c>
      <c r="E24" s="841">
        <v>351</v>
      </c>
      <c r="F24" s="842">
        <v>229.256</v>
      </c>
    </row>
    <row r="25" spans="1:6" ht="15" customHeight="1">
      <c r="A25" s="758" t="s">
        <v>414</v>
      </c>
      <c r="B25" s="126" t="s">
        <v>227</v>
      </c>
      <c r="C25" s="841">
        <v>85773</v>
      </c>
      <c r="D25" s="841">
        <v>85384</v>
      </c>
      <c r="E25" s="841">
        <v>389</v>
      </c>
      <c r="F25" s="842">
        <v>280.298</v>
      </c>
    </row>
    <row r="26" spans="1:6" ht="15" customHeight="1">
      <c r="A26" s="758" t="s">
        <v>414</v>
      </c>
      <c r="B26" s="126" t="s">
        <v>794</v>
      </c>
      <c r="C26" s="841">
        <v>84512</v>
      </c>
      <c r="D26" s="841">
        <v>84086</v>
      </c>
      <c r="E26" s="841">
        <v>426</v>
      </c>
      <c r="F26" s="842">
        <v>226.67500000000001</v>
      </c>
    </row>
    <row r="27" spans="1:6" ht="27" customHeight="1">
      <c r="A27" s="758" t="s">
        <v>994</v>
      </c>
      <c r="B27" s="758"/>
      <c r="C27" s="841"/>
      <c r="D27" s="841"/>
      <c r="E27" s="841"/>
      <c r="F27" s="842"/>
    </row>
    <row r="28" spans="1:6" ht="21.95" customHeight="1">
      <c r="A28" s="758">
        <v>2016</v>
      </c>
      <c r="B28" s="126" t="s">
        <v>413</v>
      </c>
      <c r="C28" s="841">
        <v>132568</v>
      </c>
      <c r="D28" s="841">
        <v>132067</v>
      </c>
      <c r="E28" s="841">
        <v>501</v>
      </c>
      <c r="F28" s="842">
        <v>4284.7089999999998</v>
      </c>
    </row>
    <row r="29" spans="1:6" ht="18" customHeight="1">
      <c r="A29" s="758">
        <v>2016</v>
      </c>
      <c r="B29" s="126" t="s">
        <v>1023</v>
      </c>
      <c r="C29" s="841">
        <v>126556</v>
      </c>
      <c r="D29" s="841">
        <v>126228</v>
      </c>
      <c r="E29" s="841">
        <v>328</v>
      </c>
      <c r="F29" s="842">
        <v>299.95499999999998</v>
      </c>
    </row>
    <row r="30" spans="1:6" ht="15" customHeight="1">
      <c r="A30" s="758" t="s">
        <v>414</v>
      </c>
      <c r="B30" s="126" t="s">
        <v>71</v>
      </c>
      <c r="C30" s="841">
        <v>125842</v>
      </c>
      <c r="D30" s="841">
        <v>125574</v>
      </c>
      <c r="E30" s="841">
        <v>268</v>
      </c>
      <c r="F30" s="842">
        <v>302.74</v>
      </c>
    </row>
    <row r="31" spans="1:6" ht="15" customHeight="1">
      <c r="A31" s="758" t="s">
        <v>414</v>
      </c>
      <c r="B31" s="126" t="s">
        <v>77</v>
      </c>
      <c r="C31" s="841">
        <v>131557</v>
      </c>
      <c r="D31" s="841">
        <v>131079</v>
      </c>
      <c r="E31" s="841">
        <v>478</v>
      </c>
      <c r="F31" s="842">
        <v>338.303</v>
      </c>
    </row>
    <row r="32" spans="1:6" ht="15" customHeight="1">
      <c r="A32" s="758" t="s">
        <v>414</v>
      </c>
      <c r="B32" s="126" t="s">
        <v>78</v>
      </c>
      <c r="C32" s="841">
        <v>131954</v>
      </c>
      <c r="D32" s="841">
        <v>131507</v>
      </c>
      <c r="E32" s="841">
        <v>447</v>
      </c>
      <c r="F32" s="842">
        <v>355.26499999999999</v>
      </c>
    </row>
    <row r="33" spans="1:6" ht="15" customHeight="1">
      <c r="A33" s="758" t="s">
        <v>414</v>
      </c>
      <c r="B33" s="126" t="s">
        <v>847</v>
      </c>
      <c r="C33" s="841">
        <v>132299</v>
      </c>
      <c r="D33" s="841">
        <v>131847</v>
      </c>
      <c r="E33" s="841">
        <v>452</v>
      </c>
      <c r="F33" s="842">
        <v>357.52600000000001</v>
      </c>
    </row>
    <row r="34" spans="1:6" ht="15" customHeight="1">
      <c r="A34" s="758" t="s">
        <v>414</v>
      </c>
      <c r="B34" s="126" t="s">
        <v>848</v>
      </c>
      <c r="C34" s="841">
        <v>133315</v>
      </c>
      <c r="D34" s="841">
        <v>132697</v>
      </c>
      <c r="E34" s="841">
        <v>618</v>
      </c>
      <c r="F34" s="842">
        <v>365.01400000000001</v>
      </c>
    </row>
    <row r="35" spans="1:6" ht="15" customHeight="1">
      <c r="A35" s="758" t="s">
        <v>414</v>
      </c>
      <c r="B35" s="126" t="s">
        <v>849</v>
      </c>
      <c r="C35" s="841">
        <v>133940</v>
      </c>
      <c r="D35" s="841">
        <v>133389</v>
      </c>
      <c r="E35" s="841">
        <v>551</v>
      </c>
      <c r="F35" s="842">
        <v>366.19499999999999</v>
      </c>
    </row>
    <row r="36" spans="1:6" ht="15" customHeight="1">
      <c r="A36" s="758" t="s">
        <v>414</v>
      </c>
      <c r="B36" s="126" t="s">
        <v>249</v>
      </c>
      <c r="C36" s="841">
        <v>135562</v>
      </c>
      <c r="D36" s="841">
        <v>134854</v>
      </c>
      <c r="E36" s="841">
        <v>708</v>
      </c>
      <c r="F36" s="842">
        <v>374.43799999999999</v>
      </c>
    </row>
    <row r="37" spans="1:6" ht="15" customHeight="1">
      <c r="A37" s="758" t="s">
        <v>414</v>
      </c>
      <c r="B37" s="126" t="s">
        <v>225</v>
      </c>
      <c r="C37" s="841">
        <v>135141</v>
      </c>
      <c r="D37" s="841">
        <v>134611</v>
      </c>
      <c r="E37" s="841">
        <v>530</v>
      </c>
      <c r="F37" s="842">
        <v>366.56799999999998</v>
      </c>
    </row>
    <row r="38" spans="1:6" ht="15" customHeight="1">
      <c r="A38" s="758" t="s">
        <v>414</v>
      </c>
      <c r="B38" s="126" t="s">
        <v>226</v>
      </c>
      <c r="C38" s="841">
        <v>135690</v>
      </c>
      <c r="D38" s="841">
        <v>135136</v>
      </c>
      <c r="E38" s="841">
        <v>554</v>
      </c>
      <c r="F38" s="842">
        <v>360.36099999999999</v>
      </c>
    </row>
    <row r="39" spans="1:6" ht="15" customHeight="1">
      <c r="A39" s="758" t="s">
        <v>414</v>
      </c>
      <c r="B39" s="126" t="s">
        <v>227</v>
      </c>
      <c r="C39" s="841">
        <v>135503</v>
      </c>
      <c r="D39" s="841">
        <v>134902</v>
      </c>
      <c r="E39" s="841">
        <v>601</v>
      </c>
      <c r="F39" s="842">
        <v>443.62299999999999</v>
      </c>
    </row>
    <row r="40" spans="1:6" ht="15" customHeight="1">
      <c r="A40" s="758" t="s">
        <v>414</v>
      </c>
      <c r="B40" s="126" t="s">
        <v>794</v>
      </c>
      <c r="C40" s="841">
        <v>133456</v>
      </c>
      <c r="D40" s="841">
        <v>132978</v>
      </c>
      <c r="E40" s="841">
        <v>478</v>
      </c>
      <c r="F40" s="842">
        <v>354.721</v>
      </c>
    </row>
    <row r="41" spans="1:6" ht="27" customHeight="1">
      <c r="A41" s="758" t="s">
        <v>681</v>
      </c>
      <c r="B41" s="758"/>
      <c r="C41" s="841"/>
      <c r="D41" s="841"/>
      <c r="E41" s="841"/>
      <c r="F41" s="842"/>
    </row>
    <row r="42" spans="1:6" ht="21.95" customHeight="1">
      <c r="A42" s="758">
        <v>2016</v>
      </c>
      <c r="B42" s="126" t="s">
        <v>413</v>
      </c>
      <c r="C42" s="841">
        <v>39953</v>
      </c>
      <c r="D42" s="841">
        <v>39479</v>
      </c>
      <c r="E42" s="841">
        <v>475</v>
      </c>
      <c r="F42" s="842">
        <v>1223.848</v>
      </c>
    </row>
    <row r="43" spans="1:6" ht="18" customHeight="1">
      <c r="A43" s="758">
        <v>2016</v>
      </c>
      <c r="B43" s="126" t="s">
        <v>1023</v>
      </c>
      <c r="C43" s="841">
        <v>38498</v>
      </c>
      <c r="D43" s="841">
        <v>38036</v>
      </c>
      <c r="E43" s="841">
        <v>462</v>
      </c>
      <c r="F43" s="842">
        <v>82.212000000000003</v>
      </c>
    </row>
    <row r="44" spans="1:6" ht="15" customHeight="1">
      <c r="A44" s="758" t="s">
        <v>414</v>
      </c>
      <c r="B44" s="126" t="s">
        <v>71</v>
      </c>
      <c r="C44" s="841">
        <v>38763</v>
      </c>
      <c r="D44" s="841">
        <v>38309</v>
      </c>
      <c r="E44" s="841">
        <v>454</v>
      </c>
      <c r="F44" s="842">
        <v>84.198999999999998</v>
      </c>
    </row>
    <row r="45" spans="1:6" ht="15" customHeight="1">
      <c r="A45" s="758" t="s">
        <v>414</v>
      </c>
      <c r="B45" s="126" t="s">
        <v>77</v>
      </c>
      <c r="C45" s="841">
        <v>39543</v>
      </c>
      <c r="D45" s="841">
        <v>39046</v>
      </c>
      <c r="E45" s="841">
        <v>497</v>
      </c>
      <c r="F45" s="842">
        <v>94.391999999999996</v>
      </c>
    </row>
    <row r="46" spans="1:6" ht="15" customHeight="1">
      <c r="A46" s="758" t="s">
        <v>414</v>
      </c>
      <c r="B46" s="126" t="s">
        <v>78</v>
      </c>
      <c r="C46" s="841">
        <v>39621</v>
      </c>
      <c r="D46" s="841">
        <v>39123</v>
      </c>
      <c r="E46" s="841">
        <v>498</v>
      </c>
      <c r="F46" s="842">
        <v>101.41200000000001</v>
      </c>
    </row>
    <row r="47" spans="1:6" ht="15" customHeight="1">
      <c r="A47" s="758" t="s">
        <v>414</v>
      </c>
      <c r="B47" s="126" t="s">
        <v>847</v>
      </c>
      <c r="C47" s="841">
        <v>39654</v>
      </c>
      <c r="D47" s="841">
        <v>39167</v>
      </c>
      <c r="E47" s="841">
        <v>487</v>
      </c>
      <c r="F47" s="842">
        <v>101.41200000000001</v>
      </c>
    </row>
    <row r="48" spans="1:6" ht="15" customHeight="1">
      <c r="A48" s="758" t="s">
        <v>414</v>
      </c>
      <c r="B48" s="126" t="s">
        <v>848</v>
      </c>
      <c r="C48" s="841">
        <v>39930</v>
      </c>
      <c r="D48" s="841">
        <v>39445</v>
      </c>
      <c r="E48" s="841">
        <v>485</v>
      </c>
      <c r="F48" s="842">
        <v>106.476</v>
      </c>
    </row>
    <row r="49" spans="1:6" ht="15" customHeight="1">
      <c r="A49" s="758" t="s">
        <v>414</v>
      </c>
      <c r="B49" s="126" t="s">
        <v>849</v>
      </c>
      <c r="C49" s="841">
        <v>40270</v>
      </c>
      <c r="D49" s="841">
        <v>39788</v>
      </c>
      <c r="E49" s="841">
        <v>482</v>
      </c>
      <c r="F49" s="842">
        <v>104.098</v>
      </c>
    </row>
    <row r="50" spans="1:6" ht="15" customHeight="1">
      <c r="A50" s="758" t="s">
        <v>414</v>
      </c>
      <c r="B50" s="126" t="s">
        <v>249</v>
      </c>
      <c r="C50" s="841">
        <v>40720</v>
      </c>
      <c r="D50" s="841">
        <v>40253</v>
      </c>
      <c r="E50" s="841">
        <v>467</v>
      </c>
      <c r="F50" s="842">
        <v>107.654</v>
      </c>
    </row>
    <row r="51" spans="1:6" ht="15" customHeight="1">
      <c r="A51" s="758" t="s">
        <v>414</v>
      </c>
      <c r="B51" s="126" t="s">
        <v>225</v>
      </c>
      <c r="C51" s="841">
        <v>40812</v>
      </c>
      <c r="D51" s="841">
        <v>40347</v>
      </c>
      <c r="E51" s="841">
        <v>465</v>
      </c>
      <c r="F51" s="842">
        <v>105.29300000000001</v>
      </c>
    </row>
    <row r="52" spans="1:6" ht="15" customHeight="1">
      <c r="A52" s="758" t="s">
        <v>414</v>
      </c>
      <c r="B52" s="126" t="s">
        <v>226</v>
      </c>
      <c r="C52" s="841">
        <v>40747</v>
      </c>
      <c r="D52" s="841">
        <v>40278</v>
      </c>
      <c r="E52" s="841">
        <v>469</v>
      </c>
      <c r="F52" s="842">
        <v>103.503</v>
      </c>
    </row>
    <row r="53" spans="1:6" ht="15" customHeight="1">
      <c r="A53" s="758" t="s">
        <v>414</v>
      </c>
      <c r="B53" s="126" t="s">
        <v>227</v>
      </c>
      <c r="C53" s="841">
        <v>40592</v>
      </c>
      <c r="D53" s="841">
        <v>40128</v>
      </c>
      <c r="E53" s="841">
        <v>464</v>
      </c>
      <c r="F53" s="842">
        <v>129.84899999999999</v>
      </c>
    </row>
    <row r="54" spans="1:6" ht="15" customHeight="1">
      <c r="A54" s="758" t="s">
        <v>414</v>
      </c>
      <c r="B54" s="126" t="s">
        <v>794</v>
      </c>
      <c r="C54" s="841">
        <v>40291</v>
      </c>
      <c r="D54" s="841">
        <v>39827</v>
      </c>
      <c r="E54" s="841">
        <v>464</v>
      </c>
      <c r="F54" s="842">
        <v>103.348</v>
      </c>
    </row>
    <row r="55" spans="1:6" ht="27" customHeight="1">
      <c r="A55" s="758" t="s">
        <v>682</v>
      </c>
      <c r="B55" s="840"/>
      <c r="C55" s="841"/>
      <c r="D55" s="841"/>
      <c r="E55" s="841"/>
      <c r="F55" s="842"/>
    </row>
    <row r="56" spans="1:6" ht="21.95" customHeight="1">
      <c r="A56" s="758">
        <v>2016</v>
      </c>
      <c r="B56" s="126" t="s">
        <v>413</v>
      </c>
      <c r="C56" s="841">
        <v>8952</v>
      </c>
      <c r="D56" s="841">
        <v>8910</v>
      </c>
      <c r="E56" s="841">
        <v>42</v>
      </c>
      <c r="F56" s="842">
        <v>288.21899999999999</v>
      </c>
    </row>
    <row r="57" spans="1:6" ht="18" customHeight="1">
      <c r="A57" s="758">
        <v>2016</v>
      </c>
      <c r="B57" s="126" t="s">
        <v>1023</v>
      </c>
      <c r="C57" s="841">
        <v>8912</v>
      </c>
      <c r="D57" s="841">
        <v>8822</v>
      </c>
      <c r="E57" s="841">
        <v>90</v>
      </c>
      <c r="F57" s="842">
        <v>20.161000000000001</v>
      </c>
    </row>
    <row r="58" spans="1:6" ht="15" customHeight="1">
      <c r="A58" s="758" t="s">
        <v>414</v>
      </c>
      <c r="B58" s="126" t="s">
        <v>71</v>
      </c>
      <c r="C58" s="841">
        <v>8863</v>
      </c>
      <c r="D58" s="841">
        <v>8768</v>
      </c>
      <c r="E58" s="841">
        <v>95</v>
      </c>
      <c r="F58" s="842">
        <v>20.459</v>
      </c>
    </row>
    <row r="59" spans="1:6" ht="15" customHeight="1">
      <c r="A59" s="758" t="s">
        <v>414</v>
      </c>
      <c r="B59" s="126" t="s">
        <v>77</v>
      </c>
      <c r="C59" s="841">
        <v>8883</v>
      </c>
      <c r="D59" s="841">
        <v>8855</v>
      </c>
      <c r="E59" s="841">
        <v>28</v>
      </c>
      <c r="F59" s="842">
        <v>22.135000000000002</v>
      </c>
    </row>
    <row r="60" spans="1:6" ht="15" customHeight="1">
      <c r="A60" s="758" t="s">
        <v>414</v>
      </c>
      <c r="B60" s="126" t="s">
        <v>78</v>
      </c>
      <c r="C60" s="841">
        <v>8933</v>
      </c>
      <c r="D60" s="841">
        <v>8908</v>
      </c>
      <c r="E60" s="841">
        <v>25</v>
      </c>
      <c r="F60" s="842">
        <v>24.149000000000001</v>
      </c>
    </row>
    <row r="61" spans="1:6" ht="15" customHeight="1">
      <c r="A61" s="758" t="s">
        <v>414</v>
      </c>
      <c r="B61" s="126" t="s">
        <v>847</v>
      </c>
      <c r="C61" s="841">
        <v>8883</v>
      </c>
      <c r="D61" s="841">
        <v>8857</v>
      </c>
      <c r="E61" s="841">
        <v>26</v>
      </c>
      <c r="F61" s="842">
        <v>23.844000000000001</v>
      </c>
    </row>
    <row r="62" spans="1:6" ht="15" customHeight="1">
      <c r="A62" s="758" t="s">
        <v>414</v>
      </c>
      <c r="B62" s="126" t="s">
        <v>848</v>
      </c>
      <c r="C62" s="841">
        <v>8925</v>
      </c>
      <c r="D62" s="841">
        <v>8841</v>
      </c>
      <c r="E62" s="841">
        <v>84</v>
      </c>
      <c r="F62" s="842">
        <v>24.43</v>
      </c>
    </row>
    <row r="63" spans="1:6" ht="15" customHeight="1">
      <c r="A63" s="758" t="s">
        <v>414</v>
      </c>
      <c r="B63" s="126" t="s">
        <v>849</v>
      </c>
      <c r="C63" s="841">
        <v>8965</v>
      </c>
      <c r="D63" s="841">
        <v>8946</v>
      </c>
      <c r="E63" s="841">
        <v>19</v>
      </c>
      <c r="F63" s="842">
        <v>24.462</v>
      </c>
    </row>
    <row r="64" spans="1:6" ht="15" customHeight="1">
      <c r="A64" s="758" t="s">
        <v>414</v>
      </c>
      <c r="B64" s="126" t="s">
        <v>249</v>
      </c>
      <c r="C64" s="841">
        <v>9031</v>
      </c>
      <c r="D64" s="841">
        <v>9003</v>
      </c>
      <c r="E64" s="841">
        <v>28</v>
      </c>
      <c r="F64" s="842">
        <v>25.064</v>
      </c>
    </row>
    <row r="65" spans="1:6" ht="15" customHeight="1">
      <c r="A65" s="758" t="s">
        <v>414</v>
      </c>
      <c r="B65" s="126" t="s">
        <v>225</v>
      </c>
      <c r="C65" s="841">
        <v>9064</v>
      </c>
      <c r="D65" s="841">
        <v>9036</v>
      </c>
      <c r="E65" s="841">
        <v>28</v>
      </c>
      <c r="F65" s="842">
        <v>25.263000000000002</v>
      </c>
    </row>
    <row r="66" spans="1:6" ht="15" customHeight="1">
      <c r="A66" s="758" t="s">
        <v>414</v>
      </c>
      <c r="B66" s="126" t="s">
        <v>226</v>
      </c>
      <c r="C66" s="841">
        <v>9039</v>
      </c>
      <c r="D66" s="841">
        <v>9009</v>
      </c>
      <c r="E66" s="841">
        <v>30</v>
      </c>
      <c r="F66" s="842">
        <v>24.626000000000001</v>
      </c>
    </row>
    <row r="67" spans="1:6" ht="15" customHeight="1">
      <c r="A67" s="758" t="s">
        <v>414</v>
      </c>
      <c r="B67" s="126" t="s">
        <v>227</v>
      </c>
      <c r="C67" s="841">
        <v>8984</v>
      </c>
      <c r="D67" s="841">
        <v>8956</v>
      </c>
      <c r="E67" s="841">
        <v>28</v>
      </c>
      <c r="F67" s="842">
        <v>28.913</v>
      </c>
    </row>
    <row r="68" spans="1:6" ht="15" customHeight="1">
      <c r="A68" s="758" t="s">
        <v>414</v>
      </c>
      <c r="B68" s="126" t="s">
        <v>794</v>
      </c>
      <c r="C68" s="841">
        <v>8944</v>
      </c>
      <c r="D68" s="841">
        <v>8919</v>
      </c>
      <c r="E68" s="841">
        <v>25</v>
      </c>
      <c r="F68" s="842">
        <v>24.713000000000001</v>
      </c>
    </row>
    <row r="69" spans="1:6" ht="15" customHeight="1">
      <c r="A69" s="758" t="s">
        <v>1603</v>
      </c>
      <c r="B69" s="126"/>
      <c r="C69" s="841"/>
      <c r="D69" s="841"/>
      <c r="E69" s="841"/>
      <c r="F69" s="841"/>
    </row>
    <row r="70" spans="1:6" ht="18.95" customHeight="1">
      <c r="A70" s="820" t="s">
        <v>1778</v>
      </c>
      <c r="B70" s="820"/>
      <c r="C70" s="820"/>
      <c r="D70" s="820"/>
      <c r="E70" s="820"/>
      <c r="F70" s="396"/>
    </row>
    <row r="71" spans="1:6" ht="15" customHeight="1"/>
    <row r="91"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820" customWidth="1"/>
    <col min="2" max="2" width="20.7109375" style="759" customWidth="1"/>
    <col min="3" max="6" width="26.7109375" style="759" customWidth="1"/>
    <col min="7" max="16384" width="11.42578125" style="759"/>
  </cols>
  <sheetData>
    <row r="1" spans="1:6" s="995" customFormat="1" ht="15" customHeight="1">
      <c r="A1" s="1030" t="s">
        <v>1830</v>
      </c>
    </row>
    <row r="2" spans="1:6" ht="17.100000000000001" customHeight="1">
      <c r="A2" s="758" t="s">
        <v>896</v>
      </c>
      <c r="B2" s="758"/>
      <c r="C2" s="758"/>
      <c r="D2" s="758"/>
      <c r="E2" s="758"/>
      <c r="F2" s="758"/>
    </row>
    <row r="3" spans="1:6" ht="17.100000000000001" customHeight="1">
      <c r="A3" s="758" t="s">
        <v>8</v>
      </c>
      <c r="B3" s="758"/>
      <c r="C3" s="758"/>
      <c r="D3" s="758"/>
      <c r="E3" s="758"/>
      <c r="F3" s="758"/>
    </row>
    <row r="4" spans="1:6" ht="17.100000000000001" customHeight="1">
      <c r="A4" s="758" t="s">
        <v>1637</v>
      </c>
      <c r="B4" s="758"/>
      <c r="C4" s="758"/>
      <c r="D4" s="758"/>
      <c r="E4" s="758"/>
      <c r="F4" s="758"/>
    </row>
    <row r="5" spans="1:6" ht="17.100000000000001" customHeight="1">
      <c r="A5" s="758" t="s">
        <v>583</v>
      </c>
      <c r="B5" s="758"/>
      <c r="C5" s="758"/>
      <c r="D5" s="758"/>
      <c r="E5" s="758"/>
      <c r="F5" s="758"/>
    </row>
    <row r="6" spans="1:6" ht="17.100000000000001" customHeight="1">
      <c r="A6" s="555" t="s">
        <v>548</v>
      </c>
      <c r="B6" s="555"/>
      <c r="C6" s="555"/>
      <c r="D6" s="555"/>
      <c r="E6" s="555"/>
      <c r="F6" s="555"/>
    </row>
    <row r="7" spans="1:6" s="126" customFormat="1" ht="15" customHeight="1">
      <c r="A7" s="1173" t="s">
        <v>653</v>
      </c>
      <c r="B7" s="1174"/>
      <c r="C7" s="1179" t="s">
        <v>289</v>
      </c>
      <c r="D7" s="1179"/>
      <c r="E7" s="1180"/>
      <c r="F7" s="1181" t="s">
        <v>351</v>
      </c>
    </row>
    <row r="8" spans="1:6" s="126" customFormat="1" ht="15" customHeight="1">
      <c r="A8" s="1175"/>
      <c r="B8" s="1176"/>
      <c r="C8" s="1184" t="s">
        <v>654</v>
      </c>
      <c r="D8" s="1186" t="s">
        <v>655</v>
      </c>
      <c r="E8" s="1187"/>
      <c r="F8" s="1182"/>
    </row>
    <row r="9" spans="1:6" s="126" customFormat="1" ht="15" customHeight="1">
      <c r="A9" s="1175"/>
      <c r="B9" s="1176"/>
      <c r="C9" s="1184"/>
      <c r="D9" s="1188" t="s">
        <v>656</v>
      </c>
      <c r="E9" s="1191" t="s">
        <v>1095</v>
      </c>
      <c r="F9" s="1182"/>
    </row>
    <row r="10" spans="1:6" s="126" customFormat="1" ht="15" customHeight="1">
      <c r="A10" s="1175"/>
      <c r="B10" s="1176"/>
      <c r="C10" s="1184"/>
      <c r="D10" s="1189"/>
      <c r="E10" s="1192"/>
      <c r="F10" s="1182"/>
    </row>
    <row r="11" spans="1:6" s="126" customFormat="1" ht="15" customHeight="1">
      <c r="A11" s="1175"/>
      <c r="B11" s="1176"/>
      <c r="C11" s="1185"/>
      <c r="D11" s="1190"/>
      <c r="E11" s="1193"/>
      <c r="F11" s="1183"/>
    </row>
    <row r="12" spans="1:6" s="126" customFormat="1" ht="15" customHeight="1">
      <c r="A12" s="1177"/>
      <c r="B12" s="1178"/>
      <c r="C12" s="836" t="s">
        <v>212</v>
      </c>
      <c r="D12" s="837"/>
      <c r="E12" s="837"/>
      <c r="F12" s="838" t="s">
        <v>801</v>
      </c>
    </row>
    <row r="13" spans="1:6" ht="27" customHeight="1">
      <c r="A13" s="758" t="s">
        <v>683</v>
      </c>
      <c r="B13" s="824"/>
      <c r="C13" s="824"/>
      <c r="D13" s="758"/>
      <c r="E13" s="758"/>
      <c r="F13" s="758"/>
    </row>
    <row r="14" spans="1:6" ht="21.95" customHeight="1">
      <c r="A14" s="758">
        <v>2016</v>
      </c>
      <c r="B14" s="126" t="s">
        <v>413</v>
      </c>
      <c r="C14" s="841">
        <v>57226</v>
      </c>
      <c r="D14" s="841">
        <v>56967</v>
      </c>
      <c r="E14" s="841">
        <v>259</v>
      </c>
      <c r="F14" s="842">
        <v>1471.607</v>
      </c>
    </row>
    <row r="15" spans="1:6" ht="18" customHeight="1">
      <c r="A15" s="758">
        <v>2016</v>
      </c>
      <c r="B15" s="126" t="s">
        <v>1023</v>
      </c>
      <c r="C15" s="841">
        <v>55411</v>
      </c>
      <c r="D15" s="841">
        <v>55141</v>
      </c>
      <c r="E15" s="841">
        <v>270</v>
      </c>
      <c r="F15" s="842">
        <v>101.374</v>
      </c>
    </row>
    <row r="16" spans="1:6" ht="15" customHeight="1">
      <c r="A16" s="758" t="s">
        <v>414</v>
      </c>
      <c r="B16" s="126" t="s">
        <v>71</v>
      </c>
      <c r="C16" s="841">
        <v>55409</v>
      </c>
      <c r="D16" s="841">
        <v>55142</v>
      </c>
      <c r="E16" s="841">
        <v>267</v>
      </c>
      <c r="F16" s="842">
        <v>101.517</v>
      </c>
    </row>
    <row r="17" spans="1:6" ht="15" customHeight="1">
      <c r="A17" s="758" t="s">
        <v>414</v>
      </c>
      <c r="B17" s="126" t="s">
        <v>77</v>
      </c>
      <c r="C17" s="841">
        <v>56385</v>
      </c>
      <c r="D17" s="841">
        <v>56118</v>
      </c>
      <c r="E17" s="841">
        <v>267</v>
      </c>
      <c r="F17" s="842">
        <v>113.372</v>
      </c>
    </row>
    <row r="18" spans="1:6" ht="15" customHeight="1">
      <c r="A18" s="758" t="s">
        <v>414</v>
      </c>
      <c r="B18" s="126" t="s">
        <v>78</v>
      </c>
      <c r="C18" s="841">
        <v>57157</v>
      </c>
      <c r="D18" s="841">
        <v>56890</v>
      </c>
      <c r="E18" s="841">
        <v>267</v>
      </c>
      <c r="F18" s="842">
        <v>119.79600000000001</v>
      </c>
    </row>
    <row r="19" spans="1:6" ht="15" customHeight="1">
      <c r="A19" s="758" t="s">
        <v>414</v>
      </c>
      <c r="B19" s="126" t="s">
        <v>847</v>
      </c>
      <c r="C19" s="841">
        <v>57418</v>
      </c>
      <c r="D19" s="841">
        <v>57152</v>
      </c>
      <c r="E19" s="841">
        <v>266</v>
      </c>
      <c r="F19" s="842">
        <v>124.739</v>
      </c>
    </row>
    <row r="20" spans="1:6" ht="15" customHeight="1">
      <c r="A20" s="758" t="s">
        <v>414</v>
      </c>
      <c r="B20" s="126" t="s">
        <v>848</v>
      </c>
      <c r="C20" s="841">
        <v>57672</v>
      </c>
      <c r="D20" s="841">
        <v>57417</v>
      </c>
      <c r="E20" s="841">
        <v>255</v>
      </c>
      <c r="F20" s="842">
        <v>127.78100000000001</v>
      </c>
    </row>
    <row r="21" spans="1:6" ht="15" customHeight="1">
      <c r="A21" s="758" t="s">
        <v>414</v>
      </c>
      <c r="B21" s="126" t="s">
        <v>849</v>
      </c>
      <c r="C21" s="841">
        <v>57813</v>
      </c>
      <c r="D21" s="841">
        <v>57552</v>
      </c>
      <c r="E21" s="841">
        <v>261</v>
      </c>
      <c r="F21" s="842">
        <v>125.991</v>
      </c>
    </row>
    <row r="22" spans="1:6" ht="15" customHeight="1">
      <c r="A22" s="758" t="s">
        <v>414</v>
      </c>
      <c r="B22" s="126" t="s">
        <v>249</v>
      </c>
      <c r="C22" s="841">
        <v>58314</v>
      </c>
      <c r="D22" s="841">
        <v>58057</v>
      </c>
      <c r="E22" s="841">
        <v>257</v>
      </c>
      <c r="F22" s="842">
        <v>131.21700000000001</v>
      </c>
    </row>
    <row r="23" spans="1:6" ht="15" customHeight="1">
      <c r="A23" s="758" t="s">
        <v>414</v>
      </c>
      <c r="B23" s="126" t="s">
        <v>225</v>
      </c>
      <c r="C23" s="841">
        <v>58289</v>
      </c>
      <c r="D23" s="841">
        <v>58035</v>
      </c>
      <c r="E23" s="841">
        <v>254</v>
      </c>
      <c r="F23" s="842">
        <v>127.869</v>
      </c>
    </row>
    <row r="24" spans="1:6" ht="15" customHeight="1">
      <c r="A24" s="758" t="s">
        <v>414</v>
      </c>
      <c r="B24" s="126" t="s">
        <v>226</v>
      </c>
      <c r="C24" s="841">
        <v>58077</v>
      </c>
      <c r="D24" s="841">
        <v>57831</v>
      </c>
      <c r="E24" s="841">
        <v>246</v>
      </c>
      <c r="F24" s="842">
        <v>129.32400000000001</v>
      </c>
    </row>
    <row r="25" spans="1:6" ht="15" customHeight="1">
      <c r="A25" s="758" t="s">
        <v>414</v>
      </c>
      <c r="B25" s="126" t="s">
        <v>227</v>
      </c>
      <c r="C25" s="841">
        <v>57804</v>
      </c>
      <c r="D25" s="841">
        <v>57556</v>
      </c>
      <c r="E25" s="841">
        <v>248</v>
      </c>
      <c r="F25" s="842">
        <v>142.79900000000001</v>
      </c>
    </row>
    <row r="26" spans="1:6" ht="15" customHeight="1">
      <c r="A26" s="758" t="s">
        <v>414</v>
      </c>
      <c r="B26" s="126" t="s">
        <v>794</v>
      </c>
      <c r="C26" s="841">
        <v>56957</v>
      </c>
      <c r="D26" s="841">
        <v>56708</v>
      </c>
      <c r="E26" s="841">
        <v>249</v>
      </c>
      <c r="F26" s="842">
        <v>125.828</v>
      </c>
    </row>
    <row r="27" spans="1:6" ht="27" customHeight="1">
      <c r="A27" s="758" t="s">
        <v>684</v>
      </c>
      <c r="B27" s="758"/>
      <c r="C27" s="841"/>
      <c r="D27" s="841"/>
      <c r="E27" s="841"/>
      <c r="F27" s="842"/>
    </row>
    <row r="28" spans="1:6" ht="21.95" customHeight="1">
      <c r="A28" s="758">
        <v>2016</v>
      </c>
      <c r="B28" s="126" t="s">
        <v>413</v>
      </c>
      <c r="C28" s="841">
        <v>28974</v>
      </c>
      <c r="D28" s="841">
        <v>28864</v>
      </c>
      <c r="E28" s="841">
        <v>110</v>
      </c>
      <c r="F28" s="842">
        <v>777.71900000000005</v>
      </c>
    </row>
    <row r="29" spans="1:6" ht="18" customHeight="1">
      <c r="A29" s="758">
        <v>2016</v>
      </c>
      <c r="B29" s="126" t="s">
        <v>1023</v>
      </c>
      <c r="C29" s="841">
        <v>27558</v>
      </c>
      <c r="D29" s="841">
        <v>27428</v>
      </c>
      <c r="E29" s="841">
        <v>130</v>
      </c>
      <c r="F29" s="842">
        <v>52.292999999999999</v>
      </c>
    </row>
    <row r="30" spans="1:6" ht="15" customHeight="1">
      <c r="A30" s="758" t="s">
        <v>414</v>
      </c>
      <c r="B30" s="126" t="s">
        <v>71</v>
      </c>
      <c r="C30" s="841">
        <v>27617</v>
      </c>
      <c r="D30" s="841">
        <v>27494</v>
      </c>
      <c r="E30" s="841">
        <v>123</v>
      </c>
      <c r="F30" s="842">
        <v>52.289000000000001</v>
      </c>
    </row>
    <row r="31" spans="1:6" ht="15" customHeight="1">
      <c r="A31" s="758" t="s">
        <v>414</v>
      </c>
      <c r="B31" s="126" t="s">
        <v>77</v>
      </c>
      <c r="C31" s="841">
        <v>28682</v>
      </c>
      <c r="D31" s="841">
        <v>28568</v>
      </c>
      <c r="E31" s="841">
        <v>114</v>
      </c>
      <c r="F31" s="842">
        <v>59.883000000000003</v>
      </c>
    </row>
    <row r="32" spans="1:6" ht="15" customHeight="1">
      <c r="A32" s="758" t="s">
        <v>414</v>
      </c>
      <c r="B32" s="126" t="s">
        <v>78</v>
      </c>
      <c r="C32" s="841">
        <v>28901</v>
      </c>
      <c r="D32" s="841">
        <v>28761</v>
      </c>
      <c r="E32" s="841">
        <v>140</v>
      </c>
      <c r="F32" s="842">
        <v>63.723999999999997</v>
      </c>
    </row>
    <row r="33" spans="1:6" ht="15" customHeight="1">
      <c r="A33" s="758" t="s">
        <v>414</v>
      </c>
      <c r="B33" s="126" t="s">
        <v>847</v>
      </c>
      <c r="C33" s="841">
        <v>29029</v>
      </c>
      <c r="D33" s="841">
        <v>28921</v>
      </c>
      <c r="E33" s="841">
        <v>108</v>
      </c>
      <c r="F33" s="842">
        <v>67.150000000000006</v>
      </c>
    </row>
    <row r="34" spans="1:6" ht="15" customHeight="1">
      <c r="A34" s="758" t="s">
        <v>414</v>
      </c>
      <c r="B34" s="126" t="s">
        <v>848</v>
      </c>
      <c r="C34" s="841">
        <v>29268</v>
      </c>
      <c r="D34" s="841">
        <v>29167</v>
      </c>
      <c r="E34" s="841">
        <v>101</v>
      </c>
      <c r="F34" s="842">
        <v>69.858000000000004</v>
      </c>
    </row>
    <row r="35" spans="1:6" ht="15" customHeight="1">
      <c r="A35" s="758" t="s">
        <v>414</v>
      </c>
      <c r="B35" s="126" t="s">
        <v>849</v>
      </c>
      <c r="C35" s="841">
        <v>29390</v>
      </c>
      <c r="D35" s="841">
        <v>29293</v>
      </c>
      <c r="E35" s="841">
        <v>97</v>
      </c>
      <c r="F35" s="842">
        <v>67.313000000000002</v>
      </c>
    </row>
    <row r="36" spans="1:6" ht="15" customHeight="1">
      <c r="A36" s="758" t="s">
        <v>414</v>
      </c>
      <c r="B36" s="126" t="s">
        <v>249</v>
      </c>
      <c r="C36" s="841">
        <v>29626</v>
      </c>
      <c r="D36" s="841">
        <v>29518</v>
      </c>
      <c r="E36" s="841">
        <v>108</v>
      </c>
      <c r="F36" s="842">
        <v>69.665000000000006</v>
      </c>
    </row>
    <row r="37" spans="1:6" ht="15" customHeight="1">
      <c r="A37" s="758" t="s">
        <v>414</v>
      </c>
      <c r="B37" s="126" t="s">
        <v>225</v>
      </c>
      <c r="C37" s="841">
        <v>29626</v>
      </c>
      <c r="D37" s="841">
        <v>29518</v>
      </c>
      <c r="E37" s="841">
        <v>108</v>
      </c>
      <c r="F37" s="842">
        <v>68.254000000000005</v>
      </c>
    </row>
    <row r="38" spans="1:6" ht="15" customHeight="1">
      <c r="A38" s="758" t="s">
        <v>414</v>
      </c>
      <c r="B38" s="126" t="s">
        <v>226</v>
      </c>
      <c r="C38" s="841">
        <v>29577</v>
      </c>
      <c r="D38" s="841">
        <v>29480</v>
      </c>
      <c r="E38" s="841">
        <v>97</v>
      </c>
      <c r="F38" s="842">
        <v>67.537999999999997</v>
      </c>
    </row>
    <row r="39" spans="1:6" ht="15" customHeight="1">
      <c r="A39" s="758" t="s">
        <v>414</v>
      </c>
      <c r="B39" s="126" t="s">
        <v>227</v>
      </c>
      <c r="C39" s="841">
        <v>29373</v>
      </c>
      <c r="D39" s="841">
        <v>29276</v>
      </c>
      <c r="E39" s="841">
        <v>97</v>
      </c>
      <c r="F39" s="842">
        <v>74.352000000000004</v>
      </c>
    </row>
    <row r="40" spans="1:6" ht="15" customHeight="1">
      <c r="A40" s="758" t="s">
        <v>414</v>
      </c>
      <c r="B40" s="126" t="s">
        <v>794</v>
      </c>
      <c r="C40" s="841">
        <v>29045</v>
      </c>
      <c r="D40" s="841">
        <v>28948</v>
      </c>
      <c r="E40" s="841">
        <v>97</v>
      </c>
      <c r="F40" s="842">
        <v>65.400000000000006</v>
      </c>
    </row>
    <row r="41" spans="1:6" ht="27" customHeight="1">
      <c r="A41" s="758" t="s">
        <v>415</v>
      </c>
      <c r="B41" s="758"/>
      <c r="C41" s="841"/>
      <c r="D41" s="841"/>
      <c r="E41" s="841"/>
      <c r="F41" s="842"/>
    </row>
    <row r="42" spans="1:6" ht="21.95" customHeight="1">
      <c r="A42" s="758">
        <v>2016</v>
      </c>
      <c r="B42" s="126" t="s">
        <v>413</v>
      </c>
      <c r="C42" s="841">
        <v>25595</v>
      </c>
      <c r="D42" s="841">
        <v>25435</v>
      </c>
      <c r="E42" s="841">
        <v>160</v>
      </c>
      <c r="F42" s="842">
        <v>767.62599999999998</v>
      </c>
    </row>
    <row r="43" spans="1:6" ht="18" customHeight="1">
      <c r="A43" s="758">
        <v>2016</v>
      </c>
      <c r="B43" s="126" t="s">
        <v>1023</v>
      </c>
      <c r="C43" s="841">
        <v>23733</v>
      </c>
      <c r="D43" s="841">
        <v>23564</v>
      </c>
      <c r="E43" s="841">
        <v>169</v>
      </c>
      <c r="F43" s="842">
        <v>49.098999999999997</v>
      </c>
    </row>
    <row r="44" spans="1:6" ht="15" customHeight="1">
      <c r="A44" s="758" t="s">
        <v>414</v>
      </c>
      <c r="B44" s="126" t="s">
        <v>71</v>
      </c>
      <c r="C44" s="841">
        <v>23787</v>
      </c>
      <c r="D44" s="841">
        <v>23639</v>
      </c>
      <c r="E44" s="841">
        <v>148</v>
      </c>
      <c r="F44" s="842">
        <v>51.058999999999997</v>
      </c>
    </row>
    <row r="45" spans="1:6" ht="15" customHeight="1">
      <c r="A45" s="758" t="s">
        <v>414</v>
      </c>
      <c r="B45" s="126" t="s">
        <v>77</v>
      </c>
      <c r="C45" s="841">
        <v>25368</v>
      </c>
      <c r="D45" s="841">
        <v>25197</v>
      </c>
      <c r="E45" s="841">
        <v>171</v>
      </c>
      <c r="F45" s="842">
        <v>59.908000000000001</v>
      </c>
    </row>
    <row r="46" spans="1:6" ht="15" customHeight="1">
      <c r="A46" s="758" t="s">
        <v>414</v>
      </c>
      <c r="B46" s="126" t="s">
        <v>78</v>
      </c>
      <c r="C46" s="841">
        <v>25603</v>
      </c>
      <c r="D46" s="841">
        <v>25434</v>
      </c>
      <c r="E46" s="841">
        <v>169</v>
      </c>
      <c r="F46" s="842">
        <v>63.515999999999998</v>
      </c>
    </row>
    <row r="47" spans="1:6" ht="15" customHeight="1">
      <c r="A47" s="758" t="s">
        <v>414</v>
      </c>
      <c r="B47" s="126" t="s">
        <v>847</v>
      </c>
      <c r="C47" s="841">
        <v>25636</v>
      </c>
      <c r="D47" s="841">
        <v>25470</v>
      </c>
      <c r="E47" s="841">
        <v>166</v>
      </c>
      <c r="F47" s="842">
        <v>65.048000000000002</v>
      </c>
    </row>
    <row r="48" spans="1:6" ht="15" customHeight="1">
      <c r="A48" s="758" t="s">
        <v>414</v>
      </c>
      <c r="B48" s="126" t="s">
        <v>848</v>
      </c>
      <c r="C48" s="841">
        <v>25911</v>
      </c>
      <c r="D48" s="841">
        <v>25764</v>
      </c>
      <c r="E48" s="841">
        <v>147</v>
      </c>
      <c r="F48" s="842">
        <v>67.021000000000001</v>
      </c>
    </row>
    <row r="49" spans="1:6" ht="15" customHeight="1">
      <c r="A49" s="758" t="s">
        <v>414</v>
      </c>
      <c r="B49" s="126" t="s">
        <v>849</v>
      </c>
      <c r="C49" s="841">
        <v>26061</v>
      </c>
      <c r="D49" s="841">
        <v>25890</v>
      </c>
      <c r="E49" s="841">
        <v>171</v>
      </c>
      <c r="F49" s="842">
        <v>64.98</v>
      </c>
    </row>
    <row r="50" spans="1:6" ht="15" customHeight="1">
      <c r="A50" s="758" t="s">
        <v>414</v>
      </c>
      <c r="B50" s="126" t="s">
        <v>249</v>
      </c>
      <c r="C50" s="841">
        <v>26536</v>
      </c>
      <c r="D50" s="841">
        <v>26367</v>
      </c>
      <c r="E50" s="841">
        <v>169</v>
      </c>
      <c r="F50" s="842">
        <v>69.808999999999997</v>
      </c>
    </row>
    <row r="51" spans="1:6" ht="15" customHeight="1">
      <c r="A51" s="758" t="s">
        <v>414</v>
      </c>
      <c r="B51" s="126" t="s">
        <v>225</v>
      </c>
      <c r="C51" s="841">
        <v>26291</v>
      </c>
      <c r="D51" s="841">
        <v>26130</v>
      </c>
      <c r="E51" s="841">
        <v>161</v>
      </c>
      <c r="F51" s="842">
        <v>68.475999999999999</v>
      </c>
    </row>
    <row r="52" spans="1:6" ht="15" customHeight="1">
      <c r="A52" s="758" t="s">
        <v>414</v>
      </c>
      <c r="B52" s="126" t="s">
        <v>226</v>
      </c>
      <c r="C52" s="841">
        <v>26236</v>
      </c>
      <c r="D52" s="841">
        <v>26084</v>
      </c>
      <c r="E52" s="841">
        <v>152</v>
      </c>
      <c r="F52" s="842">
        <v>65.334999999999994</v>
      </c>
    </row>
    <row r="53" spans="1:6" ht="15" customHeight="1">
      <c r="A53" s="758" t="s">
        <v>414</v>
      </c>
      <c r="B53" s="126" t="s">
        <v>227</v>
      </c>
      <c r="C53" s="841">
        <v>26134</v>
      </c>
      <c r="D53" s="841">
        <v>25987</v>
      </c>
      <c r="E53" s="841">
        <v>147</v>
      </c>
      <c r="F53" s="842">
        <v>78.617000000000004</v>
      </c>
    </row>
    <row r="54" spans="1:6" ht="15" customHeight="1">
      <c r="A54" s="758" t="s">
        <v>414</v>
      </c>
      <c r="B54" s="126" t="s">
        <v>794</v>
      </c>
      <c r="C54" s="841">
        <v>25839</v>
      </c>
      <c r="D54" s="841">
        <v>25695</v>
      </c>
      <c r="E54" s="841">
        <v>144</v>
      </c>
      <c r="F54" s="842">
        <v>64.757999999999996</v>
      </c>
    </row>
    <row r="55" spans="1:6" ht="27" customHeight="1">
      <c r="A55" s="758" t="s">
        <v>686</v>
      </c>
      <c r="B55" s="758"/>
      <c r="C55" s="841"/>
      <c r="D55" s="841"/>
      <c r="E55" s="841"/>
      <c r="F55" s="842"/>
    </row>
    <row r="56" spans="1:6" ht="21.95" customHeight="1">
      <c r="A56" s="758">
        <v>2016</v>
      </c>
      <c r="B56" s="126" t="s">
        <v>413</v>
      </c>
      <c r="C56" s="841">
        <v>25729</v>
      </c>
      <c r="D56" s="841">
        <v>25561</v>
      </c>
      <c r="E56" s="841">
        <v>168</v>
      </c>
      <c r="F56" s="842">
        <v>681.17600000000004</v>
      </c>
    </row>
    <row r="57" spans="1:6" ht="18" customHeight="1">
      <c r="A57" s="758">
        <v>2016</v>
      </c>
      <c r="B57" s="126" t="s">
        <v>1023</v>
      </c>
      <c r="C57" s="841">
        <v>23823</v>
      </c>
      <c r="D57" s="841">
        <v>23670</v>
      </c>
      <c r="E57" s="841">
        <v>153</v>
      </c>
      <c r="F57" s="842">
        <v>43.255000000000003</v>
      </c>
    </row>
    <row r="58" spans="1:6" ht="15" customHeight="1">
      <c r="A58" s="758" t="s">
        <v>414</v>
      </c>
      <c r="B58" s="126" t="s">
        <v>71</v>
      </c>
      <c r="C58" s="841">
        <v>23560</v>
      </c>
      <c r="D58" s="841">
        <v>23409</v>
      </c>
      <c r="E58" s="841">
        <v>151</v>
      </c>
      <c r="F58" s="842">
        <v>42.424999999999997</v>
      </c>
    </row>
    <row r="59" spans="1:6" ht="15" customHeight="1">
      <c r="A59" s="758" t="s">
        <v>414</v>
      </c>
      <c r="B59" s="126" t="s">
        <v>77</v>
      </c>
      <c r="C59" s="841">
        <v>25330</v>
      </c>
      <c r="D59" s="841">
        <v>25171</v>
      </c>
      <c r="E59" s="841">
        <v>159</v>
      </c>
      <c r="F59" s="842">
        <v>51.173999999999999</v>
      </c>
    </row>
    <row r="60" spans="1:6" ht="15" customHeight="1">
      <c r="A60" s="758" t="s">
        <v>414</v>
      </c>
      <c r="B60" s="126" t="s">
        <v>78</v>
      </c>
      <c r="C60" s="841">
        <v>25864</v>
      </c>
      <c r="D60" s="841">
        <v>25699</v>
      </c>
      <c r="E60" s="841">
        <v>165</v>
      </c>
      <c r="F60" s="842">
        <v>55.927</v>
      </c>
    </row>
    <row r="61" spans="1:6" ht="15" customHeight="1">
      <c r="A61" s="758" t="s">
        <v>414</v>
      </c>
      <c r="B61" s="126" t="s">
        <v>847</v>
      </c>
      <c r="C61" s="841">
        <v>26058</v>
      </c>
      <c r="D61" s="841">
        <v>25890</v>
      </c>
      <c r="E61" s="841">
        <v>168</v>
      </c>
      <c r="F61" s="842">
        <v>59.136000000000003</v>
      </c>
    </row>
    <row r="62" spans="1:6" ht="15" customHeight="1">
      <c r="A62" s="758" t="s">
        <v>414</v>
      </c>
      <c r="B62" s="126" t="s">
        <v>848</v>
      </c>
      <c r="C62" s="841">
        <v>26107</v>
      </c>
      <c r="D62" s="841">
        <v>25947</v>
      </c>
      <c r="E62" s="841">
        <v>160</v>
      </c>
      <c r="F62" s="842">
        <v>59.997999999999998</v>
      </c>
    </row>
    <row r="63" spans="1:6" ht="15" customHeight="1">
      <c r="A63" s="758" t="s">
        <v>414</v>
      </c>
      <c r="B63" s="126" t="s">
        <v>849</v>
      </c>
      <c r="C63" s="841">
        <v>26082</v>
      </c>
      <c r="D63" s="841">
        <v>25907</v>
      </c>
      <c r="E63" s="841">
        <v>175</v>
      </c>
      <c r="F63" s="842">
        <v>59.591999999999999</v>
      </c>
    </row>
    <row r="64" spans="1:6" ht="15" customHeight="1">
      <c r="A64" s="758" t="s">
        <v>414</v>
      </c>
      <c r="B64" s="126" t="s">
        <v>249</v>
      </c>
      <c r="C64" s="841">
        <v>26532</v>
      </c>
      <c r="D64" s="841">
        <v>26355</v>
      </c>
      <c r="E64" s="841">
        <v>177</v>
      </c>
      <c r="F64" s="842">
        <v>62.274000000000001</v>
      </c>
    </row>
    <row r="65" spans="1:6" ht="15" customHeight="1">
      <c r="A65" s="758" t="s">
        <v>414</v>
      </c>
      <c r="B65" s="126" t="s">
        <v>225</v>
      </c>
      <c r="C65" s="841">
        <v>26561</v>
      </c>
      <c r="D65" s="841">
        <v>26386</v>
      </c>
      <c r="E65" s="841">
        <v>175</v>
      </c>
      <c r="F65" s="842">
        <v>60.448999999999998</v>
      </c>
    </row>
    <row r="66" spans="1:6" ht="15" customHeight="1">
      <c r="A66" s="758" t="s">
        <v>414</v>
      </c>
      <c r="B66" s="126" t="s">
        <v>226</v>
      </c>
      <c r="C66" s="841">
        <v>26515</v>
      </c>
      <c r="D66" s="841">
        <v>26338</v>
      </c>
      <c r="E66" s="841">
        <v>177</v>
      </c>
      <c r="F66" s="842">
        <v>60.857999999999997</v>
      </c>
    </row>
    <row r="67" spans="1:6" ht="15" customHeight="1">
      <c r="A67" s="758" t="s">
        <v>414</v>
      </c>
      <c r="B67" s="126" t="s">
        <v>227</v>
      </c>
      <c r="C67" s="841">
        <v>26349</v>
      </c>
      <c r="D67" s="841">
        <v>26170</v>
      </c>
      <c r="E67" s="841">
        <v>179</v>
      </c>
      <c r="F67" s="842">
        <v>67.489000000000004</v>
      </c>
    </row>
    <row r="68" spans="1:6" ht="15" customHeight="1">
      <c r="A68" s="758" t="s">
        <v>414</v>
      </c>
      <c r="B68" s="126" t="s">
        <v>794</v>
      </c>
      <c r="C68" s="841">
        <v>25962</v>
      </c>
      <c r="D68" s="841">
        <v>25787</v>
      </c>
      <c r="E68" s="841">
        <v>175</v>
      </c>
      <c r="F68" s="842">
        <v>58.598999999999997</v>
      </c>
    </row>
    <row r="69" spans="1:6" ht="15" customHeight="1">
      <c r="A69" s="758" t="s">
        <v>1603</v>
      </c>
      <c r="B69" s="126"/>
      <c r="C69" s="841"/>
      <c r="D69" s="841"/>
      <c r="E69" s="841"/>
      <c r="F69" s="841"/>
    </row>
    <row r="70" spans="1:6" ht="18.95" customHeight="1">
      <c r="A70" s="820" t="s">
        <v>1778</v>
      </c>
      <c r="B70" s="820"/>
      <c r="C70" s="820"/>
      <c r="D70" s="820"/>
      <c r="E70" s="820"/>
      <c r="F70" s="396"/>
    </row>
    <row r="71" spans="1:6" ht="15" customHeight="1"/>
    <row r="8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59" customWidth="1"/>
    <col min="2" max="2" width="5.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4.1" customHeight="1">
      <c r="A2" s="556" t="s">
        <v>896</v>
      </c>
      <c r="B2" s="556"/>
      <c r="C2" s="556"/>
      <c r="D2" s="556"/>
      <c r="E2" s="556"/>
      <c r="F2" s="556"/>
      <c r="G2" s="556"/>
      <c r="H2" s="556"/>
      <c r="I2" s="556"/>
      <c r="J2" s="556"/>
      <c r="K2" s="556" t="s">
        <v>896</v>
      </c>
      <c r="L2" s="556"/>
      <c r="M2" s="556"/>
      <c r="N2" s="556"/>
      <c r="O2" s="556"/>
      <c r="P2" s="556"/>
      <c r="Q2" s="556"/>
      <c r="R2" s="556"/>
      <c r="S2" s="556"/>
      <c r="T2" s="556"/>
    </row>
    <row r="3" spans="1:20" ht="14.1" customHeight="1">
      <c r="A3" s="555" t="s">
        <v>8</v>
      </c>
      <c r="B3" s="556"/>
      <c r="C3" s="556"/>
      <c r="D3" s="556"/>
      <c r="E3" s="556"/>
      <c r="F3" s="556"/>
      <c r="G3" s="556"/>
      <c r="H3" s="556"/>
      <c r="I3" s="556"/>
      <c r="J3" s="556"/>
      <c r="K3" s="555" t="s">
        <v>8</v>
      </c>
      <c r="L3" s="556"/>
      <c r="M3" s="556"/>
      <c r="N3" s="556"/>
      <c r="O3" s="556"/>
      <c r="P3" s="556"/>
      <c r="Q3" s="556"/>
      <c r="R3" s="556"/>
      <c r="S3" s="556"/>
      <c r="T3" s="556"/>
    </row>
    <row r="4" spans="1:20" ht="14.1" customHeight="1">
      <c r="A4" s="556" t="s">
        <v>1654</v>
      </c>
      <c r="B4" s="556"/>
      <c r="C4" s="556"/>
      <c r="D4" s="556"/>
      <c r="E4" s="556"/>
      <c r="F4" s="556"/>
      <c r="G4" s="556"/>
      <c r="H4" s="556"/>
      <c r="I4" s="556"/>
      <c r="J4" s="556"/>
      <c r="K4" s="556" t="s">
        <v>1654</v>
      </c>
      <c r="L4" s="556"/>
      <c r="M4" s="556"/>
      <c r="N4" s="556"/>
      <c r="O4" s="556"/>
      <c r="P4" s="556"/>
      <c r="Q4" s="556"/>
      <c r="R4" s="556"/>
      <c r="S4" s="556"/>
      <c r="T4" s="556"/>
    </row>
    <row r="5" spans="1:20" ht="14.1" customHeight="1">
      <c r="A5" s="556" t="s">
        <v>583</v>
      </c>
      <c r="B5" s="556"/>
      <c r="C5" s="556"/>
      <c r="D5" s="556"/>
      <c r="E5" s="556"/>
      <c r="F5" s="556"/>
      <c r="G5" s="556"/>
      <c r="H5" s="556"/>
      <c r="I5" s="556"/>
      <c r="J5" s="556"/>
      <c r="K5" s="556" t="s">
        <v>583</v>
      </c>
      <c r="L5" s="556"/>
      <c r="M5" s="556"/>
      <c r="N5" s="556"/>
      <c r="O5" s="556"/>
      <c r="P5" s="556"/>
      <c r="Q5" s="556"/>
      <c r="R5" s="556"/>
      <c r="S5" s="556"/>
      <c r="T5" s="556"/>
    </row>
    <row r="6" spans="1:20" ht="14.1" customHeight="1">
      <c r="A6" s="556" t="s">
        <v>318</v>
      </c>
      <c r="B6" s="556"/>
      <c r="C6" s="556"/>
      <c r="D6" s="556"/>
      <c r="E6" s="556"/>
      <c r="F6" s="556"/>
      <c r="G6" s="556"/>
      <c r="H6" s="556"/>
      <c r="I6" s="556"/>
      <c r="J6" s="556"/>
      <c r="K6" s="556" t="s">
        <v>318</v>
      </c>
      <c r="L6" s="556"/>
      <c r="M6" s="556"/>
      <c r="N6" s="556"/>
      <c r="O6" s="556"/>
      <c r="P6" s="556"/>
      <c r="Q6" s="556"/>
      <c r="R6" s="556"/>
      <c r="S6" s="556"/>
      <c r="T6" s="556"/>
    </row>
    <row r="7" spans="1:20" ht="15" customHeight="1">
      <c r="A7" s="854" t="s">
        <v>652</v>
      </c>
      <c r="B7" s="854"/>
      <c r="C7" s="854"/>
      <c r="D7" s="854"/>
      <c r="E7" s="854"/>
      <c r="F7" s="854"/>
      <c r="G7" s="854"/>
      <c r="H7" s="854"/>
      <c r="I7" s="854"/>
      <c r="J7" s="854"/>
      <c r="K7" s="557" t="s">
        <v>652</v>
      </c>
      <c r="L7" s="557"/>
      <c r="M7" s="557"/>
      <c r="N7" s="557"/>
      <c r="O7" s="557"/>
      <c r="P7" s="557"/>
      <c r="Q7" s="557"/>
      <c r="R7" s="557"/>
      <c r="S7" s="854"/>
      <c r="T7" s="854"/>
    </row>
    <row r="8" spans="1:20" s="126" customFormat="1" ht="15.75" customHeight="1">
      <c r="A8" s="1154" t="s">
        <v>319</v>
      </c>
      <c r="B8" s="1194" t="s">
        <v>830</v>
      </c>
      <c r="C8" s="1154"/>
      <c r="D8" s="1197" t="s">
        <v>159</v>
      </c>
      <c r="E8" s="1198"/>
      <c r="F8" s="1199"/>
      <c r="G8" s="1197" t="s">
        <v>831</v>
      </c>
      <c r="H8" s="1198"/>
      <c r="I8" s="1199"/>
      <c r="J8" s="1200" t="s">
        <v>48</v>
      </c>
      <c r="K8" s="1198" t="s">
        <v>527</v>
      </c>
      <c r="L8" s="1198"/>
      <c r="M8" s="1198"/>
      <c r="N8" s="1198"/>
      <c r="O8" s="1198"/>
      <c r="P8" s="1198"/>
      <c r="Q8" s="1199"/>
      <c r="R8" s="1194" t="s">
        <v>319</v>
      </c>
    </row>
    <row r="9" spans="1:20"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20"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20"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20"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20" ht="27.95" customHeight="1">
      <c r="A13" s="558">
        <v>1</v>
      </c>
      <c r="B13" s="759" t="s">
        <v>1430</v>
      </c>
      <c r="C13" s="759" t="s">
        <v>413</v>
      </c>
      <c r="D13" s="303">
        <v>924223</v>
      </c>
      <c r="E13" s="303">
        <v>599841</v>
      </c>
      <c r="F13" s="303">
        <v>324383</v>
      </c>
      <c r="G13" s="303">
        <v>288494</v>
      </c>
      <c r="H13" s="303">
        <v>158717</v>
      </c>
      <c r="I13" s="303">
        <v>129777</v>
      </c>
      <c r="J13" s="303">
        <v>392608</v>
      </c>
      <c r="K13" s="303">
        <v>243121</v>
      </c>
      <c r="L13" s="303">
        <v>48517</v>
      </c>
      <c r="M13" s="303">
        <v>12617</v>
      </c>
      <c r="N13" s="303">
        <v>35900</v>
      </c>
      <c r="O13" s="303">
        <v>194604</v>
      </c>
      <c r="P13" s="303">
        <v>105298</v>
      </c>
      <c r="Q13" s="303">
        <v>89306</v>
      </c>
      <c r="R13" s="558">
        <v>1</v>
      </c>
    </row>
    <row r="14" spans="1:20" ht="11.85" customHeight="1">
      <c r="A14" s="558">
        <v>2</v>
      </c>
      <c r="B14" s="759" t="s">
        <v>1617</v>
      </c>
      <c r="C14" s="759" t="s">
        <v>413</v>
      </c>
      <c r="D14" s="303">
        <v>943533</v>
      </c>
      <c r="E14" s="303">
        <v>615213</v>
      </c>
      <c r="F14" s="303">
        <v>328321</v>
      </c>
      <c r="G14" s="303">
        <v>289187</v>
      </c>
      <c r="H14" s="303">
        <v>158898</v>
      </c>
      <c r="I14" s="303">
        <v>130289</v>
      </c>
      <c r="J14" s="303">
        <v>407002</v>
      </c>
      <c r="K14" s="303">
        <v>247336</v>
      </c>
      <c r="L14" s="303">
        <v>49314</v>
      </c>
      <c r="M14" s="303">
        <v>12432</v>
      </c>
      <c r="N14" s="303">
        <v>36882</v>
      </c>
      <c r="O14" s="303">
        <v>198022</v>
      </c>
      <c r="P14" s="303">
        <v>108352</v>
      </c>
      <c r="Q14" s="303">
        <v>89670</v>
      </c>
      <c r="R14" s="558">
        <v>2</v>
      </c>
    </row>
    <row r="15" spans="1:20" ht="11.85" customHeight="1">
      <c r="A15" s="558"/>
      <c r="D15" s="303"/>
      <c r="E15" s="303"/>
      <c r="F15" s="303"/>
      <c r="G15" s="303"/>
      <c r="H15" s="303"/>
      <c r="I15" s="303"/>
      <c r="J15" s="303"/>
      <c r="K15" s="303"/>
      <c r="L15" s="303"/>
      <c r="M15" s="303"/>
      <c r="N15" s="303"/>
      <c r="O15" s="303"/>
      <c r="P15" s="303"/>
      <c r="Q15" s="303"/>
      <c r="R15" s="558"/>
    </row>
    <row r="16" spans="1:20" ht="11.85" customHeight="1">
      <c r="A16" s="558">
        <v>3</v>
      </c>
      <c r="B16" s="759" t="s">
        <v>1294</v>
      </c>
      <c r="C16" s="759" t="s">
        <v>794</v>
      </c>
      <c r="D16" s="303">
        <v>61252</v>
      </c>
      <c r="E16" s="303">
        <v>40071</v>
      </c>
      <c r="F16" s="303">
        <v>21181</v>
      </c>
      <c r="G16" s="303">
        <v>19405</v>
      </c>
      <c r="H16" s="303">
        <v>10793</v>
      </c>
      <c r="I16" s="303">
        <v>8612</v>
      </c>
      <c r="J16" s="303">
        <v>26021</v>
      </c>
      <c r="K16" s="303">
        <v>15826</v>
      </c>
      <c r="L16" s="303">
        <v>3257</v>
      </c>
      <c r="M16" s="303">
        <v>863</v>
      </c>
      <c r="N16" s="303">
        <v>2394</v>
      </c>
      <c r="O16" s="303">
        <v>12569</v>
      </c>
      <c r="P16" s="303">
        <v>6762</v>
      </c>
      <c r="Q16" s="303">
        <v>5807</v>
      </c>
      <c r="R16" s="558">
        <v>3</v>
      </c>
    </row>
    <row r="17" spans="1:18" ht="11.85" customHeight="1">
      <c r="A17" s="558"/>
      <c r="D17" s="303"/>
      <c r="E17" s="303"/>
      <c r="F17" s="303"/>
      <c r="G17" s="303"/>
      <c r="H17" s="303"/>
      <c r="I17" s="303"/>
      <c r="J17" s="303"/>
      <c r="K17" s="303"/>
      <c r="L17" s="303"/>
      <c r="M17" s="303"/>
      <c r="N17" s="303"/>
      <c r="O17" s="303"/>
      <c r="P17" s="303"/>
      <c r="Q17" s="303"/>
      <c r="R17" s="558"/>
    </row>
    <row r="18" spans="1:18" ht="11.85" customHeight="1">
      <c r="A18" s="558">
        <v>4</v>
      </c>
      <c r="B18" s="759" t="s">
        <v>1430</v>
      </c>
      <c r="C18" s="759" t="s">
        <v>1023</v>
      </c>
      <c r="D18" s="303">
        <v>51456</v>
      </c>
      <c r="E18" s="303">
        <v>35940</v>
      </c>
      <c r="F18" s="303">
        <v>15515</v>
      </c>
      <c r="G18" s="303">
        <v>17097</v>
      </c>
      <c r="H18" s="303">
        <v>9979</v>
      </c>
      <c r="I18" s="303">
        <v>7118</v>
      </c>
      <c r="J18" s="303">
        <v>23044</v>
      </c>
      <c r="K18" s="303">
        <v>11318</v>
      </c>
      <c r="L18" s="303">
        <v>2920</v>
      </c>
      <c r="M18" s="303">
        <v>858</v>
      </c>
      <c r="N18" s="303">
        <v>2062</v>
      </c>
      <c r="O18" s="303">
        <v>8398</v>
      </c>
      <c r="P18" s="303">
        <v>3991</v>
      </c>
      <c r="Q18" s="303">
        <v>4407</v>
      </c>
      <c r="R18" s="558">
        <v>4</v>
      </c>
    </row>
    <row r="19" spans="1:18" ht="11.85" customHeight="1">
      <c r="A19" s="558">
        <v>5</v>
      </c>
      <c r="B19" s="759" t="s">
        <v>414</v>
      </c>
      <c r="C19" s="759" t="s">
        <v>71</v>
      </c>
      <c r="D19" s="303">
        <v>53579</v>
      </c>
      <c r="E19" s="303">
        <v>36719</v>
      </c>
      <c r="F19" s="303">
        <v>16861</v>
      </c>
      <c r="G19" s="303">
        <v>18025</v>
      </c>
      <c r="H19" s="303">
        <v>10350</v>
      </c>
      <c r="I19" s="303">
        <v>7675</v>
      </c>
      <c r="J19" s="303">
        <v>23370</v>
      </c>
      <c r="K19" s="303">
        <v>12180</v>
      </c>
      <c r="L19" s="303">
        <v>2999</v>
      </c>
      <c r="M19" s="303">
        <v>872</v>
      </c>
      <c r="N19" s="303">
        <v>2127</v>
      </c>
      <c r="O19" s="303">
        <v>9181</v>
      </c>
      <c r="P19" s="303">
        <v>4434</v>
      </c>
      <c r="Q19" s="303">
        <v>4747</v>
      </c>
      <c r="R19" s="558">
        <v>5</v>
      </c>
    </row>
    <row r="20" spans="1:18" ht="11.85" customHeight="1">
      <c r="A20" s="558">
        <v>6</v>
      </c>
      <c r="B20" s="759" t="s">
        <v>414</v>
      </c>
      <c r="C20" s="759" t="s">
        <v>77</v>
      </c>
      <c r="D20" s="303">
        <v>76594</v>
      </c>
      <c r="E20" s="303">
        <v>50032</v>
      </c>
      <c r="F20" s="303">
        <v>26561</v>
      </c>
      <c r="G20" s="303">
        <v>24609</v>
      </c>
      <c r="H20" s="303">
        <v>13622</v>
      </c>
      <c r="I20" s="303">
        <v>10987</v>
      </c>
      <c r="J20" s="303">
        <v>32394</v>
      </c>
      <c r="K20" s="303">
        <v>19591</v>
      </c>
      <c r="L20" s="303">
        <v>4017</v>
      </c>
      <c r="M20" s="303">
        <v>1037</v>
      </c>
      <c r="N20" s="303">
        <v>2980</v>
      </c>
      <c r="O20" s="303">
        <v>15574</v>
      </c>
      <c r="P20" s="303">
        <v>8068</v>
      </c>
      <c r="Q20" s="303">
        <v>7506</v>
      </c>
      <c r="R20" s="558">
        <v>6</v>
      </c>
    </row>
    <row r="21" spans="1:18" ht="11.85" customHeight="1">
      <c r="A21" s="558">
        <v>7</v>
      </c>
      <c r="B21" s="759" t="s">
        <v>414</v>
      </c>
      <c r="C21" s="759" t="s">
        <v>78</v>
      </c>
      <c r="D21" s="303">
        <v>81768</v>
      </c>
      <c r="E21" s="303">
        <v>52477</v>
      </c>
      <c r="F21" s="303">
        <v>29290</v>
      </c>
      <c r="G21" s="303">
        <v>25101</v>
      </c>
      <c r="H21" s="303">
        <v>13605</v>
      </c>
      <c r="I21" s="303">
        <v>11496</v>
      </c>
      <c r="J21" s="303">
        <v>34737</v>
      </c>
      <c r="K21" s="303">
        <v>21931</v>
      </c>
      <c r="L21" s="303">
        <v>4138</v>
      </c>
      <c r="M21" s="303">
        <v>1055</v>
      </c>
      <c r="N21" s="303">
        <v>3083</v>
      </c>
      <c r="O21" s="303">
        <v>17793</v>
      </c>
      <c r="P21" s="303">
        <v>9727</v>
      </c>
      <c r="Q21" s="303">
        <v>8066</v>
      </c>
      <c r="R21" s="558">
        <v>7</v>
      </c>
    </row>
    <row r="22" spans="1:18" ht="11.85" customHeight="1">
      <c r="A22" s="558">
        <v>8</v>
      </c>
      <c r="B22" s="759" t="s">
        <v>414</v>
      </c>
      <c r="C22" s="759" t="s">
        <v>847</v>
      </c>
      <c r="D22" s="303">
        <v>75749</v>
      </c>
      <c r="E22" s="303">
        <v>48683</v>
      </c>
      <c r="F22" s="303">
        <v>27068</v>
      </c>
      <c r="G22" s="303">
        <v>23244</v>
      </c>
      <c r="H22" s="303">
        <v>12658</v>
      </c>
      <c r="I22" s="303">
        <v>10586</v>
      </c>
      <c r="J22" s="303">
        <v>32323</v>
      </c>
      <c r="K22" s="303">
        <v>20180</v>
      </c>
      <c r="L22" s="303">
        <v>3700</v>
      </c>
      <c r="M22" s="303">
        <v>940</v>
      </c>
      <c r="N22" s="303">
        <v>2760</v>
      </c>
      <c r="O22" s="303">
        <v>16480</v>
      </c>
      <c r="P22" s="303">
        <v>9033</v>
      </c>
      <c r="Q22" s="303">
        <v>7447</v>
      </c>
      <c r="R22" s="558">
        <v>8</v>
      </c>
    </row>
    <row r="23" spans="1:18" ht="11.85" customHeight="1">
      <c r="A23" s="558">
        <v>9</v>
      </c>
      <c r="B23" s="759" t="s">
        <v>414</v>
      </c>
      <c r="C23" s="759" t="s">
        <v>848</v>
      </c>
      <c r="D23" s="303">
        <v>87422</v>
      </c>
      <c r="E23" s="303">
        <v>56098</v>
      </c>
      <c r="F23" s="303">
        <v>31324</v>
      </c>
      <c r="G23" s="303">
        <v>26820</v>
      </c>
      <c r="H23" s="303">
        <v>14569</v>
      </c>
      <c r="I23" s="303">
        <v>12251</v>
      </c>
      <c r="J23" s="303">
        <v>37119</v>
      </c>
      <c r="K23" s="303">
        <v>23483</v>
      </c>
      <c r="L23" s="303">
        <v>4410</v>
      </c>
      <c r="M23" s="303">
        <v>1171</v>
      </c>
      <c r="N23" s="303">
        <v>3239</v>
      </c>
      <c r="O23" s="303">
        <v>19073</v>
      </c>
      <c r="P23" s="303">
        <v>10546</v>
      </c>
      <c r="Q23" s="303">
        <v>8527</v>
      </c>
      <c r="R23" s="558">
        <v>9</v>
      </c>
    </row>
    <row r="24" spans="1:18" ht="11.85" customHeight="1">
      <c r="A24" s="558">
        <v>10</v>
      </c>
      <c r="B24" s="759" t="s">
        <v>414</v>
      </c>
      <c r="C24" s="759" t="s">
        <v>849</v>
      </c>
      <c r="D24" s="303">
        <v>89493</v>
      </c>
      <c r="E24" s="303">
        <v>57187</v>
      </c>
      <c r="F24" s="303">
        <v>32304</v>
      </c>
      <c r="G24" s="303">
        <v>27195</v>
      </c>
      <c r="H24" s="303">
        <v>14719</v>
      </c>
      <c r="I24" s="303">
        <v>12476</v>
      </c>
      <c r="J24" s="303">
        <v>37728</v>
      </c>
      <c r="K24" s="303">
        <v>24573</v>
      </c>
      <c r="L24" s="303">
        <v>4741</v>
      </c>
      <c r="M24" s="303">
        <v>1297</v>
      </c>
      <c r="N24" s="303">
        <v>3444</v>
      </c>
      <c r="O24" s="303">
        <v>19832</v>
      </c>
      <c r="P24" s="303">
        <v>10954</v>
      </c>
      <c r="Q24" s="303">
        <v>8878</v>
      </c>
      <c r="R24" s="558">
        <v>10</v>
      </c>
    </row>
    <row r="25" spans="1:18" ht="11.85" customHeight="1">
      <c r="A25" s="558">
        <v>11</v>
      </c>
      <c r="B25" s="759" t="s">
        <v>414</v>
      </c>
      <c r="C25" s="759" t="s">
        <v>249</v>
      </c>
      <c r="D25" s="303">
        <v>77235</v>
      </c>
      <c r="E25" s="303">
        <v>49139</v>
      </c>
      <c r="F25" s="303">
        <v>28096</v>
      </c>
      <c r="G25" s="303">
        <v>24324</v>
      </c>
      <c r="H25" s="303">
        <v>13223</v>
      </c>
      <c r="I25" s="303">
        <v>11101</v>
      </c>
      <c r="J25" s="303">
        <v>31677</v>
      </c>
      <c r="K25" s="303">
        <v>21234</v>
      </c>
      <c r="L25" s="303">
        <v>4240</v>
      </c>
      <c r="M25" s="303">
        <v>1043</v>
      </c>
      <c r="N25" s="303">
        <v>3197</v>
      </c>
      <c r="O25" s="303">
        <v>16994</v>
      </c>
      <c r="P25" s="303">
        <v>9392</v>
      </c>
      <c r="Q25" s="303">
        <v>7602</v>
      </c>
      <c r="R25" s="558">
        <v>11</v>
      </c>
    </row>
    <row r="26" spans="1:18" ht="11.85" customHeight="1">
      <c r="A26" s="558">
        <v>12</v>
      </c>
      <c r="B26" s="759" t="s">
        <v>414</v>
      </c>
      <c r="C26" s="759" t="s">
        <v>225</v>
      </c>
      <c r="D26" s="303">
        <v>89569</v>
      </c>
      <c r="E26" s="303">
        <v>57040</v>
      </c>
      <c r="F26" s="303">
        <v>32532</v>
      </c>
      <c r="G26" s="303">
        <v>27381</v>
      </c>
      <c r="H26" s="303">
        <v>14826</v>
      </c>
      <c r="I26" s="303">
        <v>12555</v>
      </c>
      <c r="J26" s="303">
        <v>37396</v>
      </c>
      <c r="K26" s="303">
        <v>24797</v>
      </c>
      <c r="L26" s="303">
        <v>4818</v>
      </c>
      <c r="M26" s="303">
        <v>1166</v>
      </c>
      <c r="N26" s="303">
        <v>3652</v>
      </c>
      <c r="O26" s="303">
        <v>19979</v>
      </c>
      <c r="P26" s="303">
        <v>11171</v>
      </c>
      <c r="Q26" s="303">
        <v>8808</v>
      </c>
      <c r="R26" s="558">
        <v>12</v>
      </c>
    </row>
    <row r="27" spans="1:18" ht="11.85" customHeight="1">
      <c r="A27" s="558">
        <v>13</v>
      </c>
      <c r="B27" s="759" t="s">
        <v>414</v>
      </c>
      <c r="C27" s="759" t="s">
        <v>226</v>
      </c>
      <c r="D27" s="303">
        <v>90551</v>
      </c>
      <c r="E27" s="303">
        <v>58092</v>
      </c>
      <c r="F27" s="303">
        <v>32459</v>
      </c>
      <c r="G27" s="303">
        <v>27588</v>
      </c>
      <c r="H27" s="303">
        <v>15100</v>
      </c>
      <c r="I27" s="303">
        <v>12488</v>
      </c>
      <c r="J27" s="303">
        <v>38285</v>
      </c>
      <c r="K27" s="303">
        <v>24675</v>
      </c>
      <c r="L27" s="303">
        <v>4705</v>
      </c>
      <c r="M27" s="303">
        <v>1170</v>
      </c>
      <c r="N27" s="303">
        <v>3535</v>
      </c>
      <c r="O27" s="303">
        <v>19970</v>
      </c>
      <c r="P27" s="303">
        <v>11071</v>
      </c>
      <c r="Q27" s="303">
        <v>8899</v>
      </c>
      <c r="R27" s="558">
        <v>13</v>
      </c>
    </row>
    <row r="28" spans="1:18" ht="11.85" customHeight="1">
      <c r="A28" s="558">
        <v>14</v>
      </c>
      <c r="B28" s="759" t="s">
        <v>414</v>
      </c>
      <c r="C28" s="759" t="s">
        <v>227</v>
      </c>
      <c r="D28" s="303">
        <v>86649</v>
      </c>
      <c r="E28" s="303">
        <v>55974</v>
      </c>
      <c r="F28" s="303">
        <v>30674</v>
      </c>
      <c r="G28" s="303">
        <v>26898</v>
      </c>
      <c r="H28" s="303">
        <v>14767</v>
      </c>
      <c r="I28" s="303">
        <v>12131</v>
      </c>
      <c r="J28" s="303">
        <v>36623</v>
      </c>
      <c r="K28" s="303">
        <v>23122</v>
      </c>
      <c r="L28" s="303">
        <v>4579</v>
      </c>
      <c r="M28" s="303">
        <v>1197</v>
      </c>
      <c r="N28" s="303">
        <v>3382</v>
      </c>
      <c r="O28" s="303">
        <v>18543</v>
      </c>
      <c r="P28" s="303">
        <v>10062</v>
      </c>
      <c r="Q28" s="303">
        <v>8481</v>
      </c>
      <c r="R28" s="558">
        <v>14</v>
      </c>
    </row>
    <row r="29" spans="1:18" ht="11.85" customHeight="1">
      <c r="A29" s="558">
        <v>15</v>
      </c>
      <c r="B29" s="759" t="s">
        <v>414</v>
      </c>
      <c r="C29" s="759" t="s">
        <v>794</v>
      </c>
      <c r="D29" s="303">
        <v>64158</v>
      </c>
      <c r="E29" s="303">
        <v>42460</v>
      </c>
      <c r="F29" s="303">
        <v>21699</v>
      </c>
      <c r="G29" s="303">
        <v>20212</v>
      </c>
      <c r="H29" s="303">
        <v>11299</v>
      </c>
      <c r="I29" s="303">
        <v>8913</v>
      </c>
      <c r="J29" s="303">
        <v>27912</v>
      </c>
      <c r="K29" s="303">
        <v>16037</v>
      </c>
      <c r="L29" s="303">
        <v>3250</v>
      </c>
      <c r="M29" s="303">
        <v>811</v>
      </c>
      <c r="N29" s="303">
        <v>2439</v>
      </c>
      <c r="O29" s="303">
        <v>12787</v>
      </c>
      <c r="P29" s="303">
        <v>6849</v>
      </c>
      <c r="Q29" s="303">
        <v>5938</v>
      </c>
      <c r="R29" s="558">
        <v>15</v>
      </c>
    </row>
    <row r="30" spans="1:18" ht="11.85" customHeight="1">
      <c r="A30" s="558"/>
      <c r="D30" s="303"/>
      <c r="E30" s="303"/>
      <c r="F30" s="303"/>
      <c r="G30" s="303"/>
      <c r="H30" s="303"/>
      <c r="I30" s="303"/>
      <c r="J30" s="303"/>
      <c r="K30" s="303"/>
      <c r="L30" s="303"/>
      <c r="M30" s="303"/>
      <c r="N30" s="303"/>
      <c r="O30" s="303"/>
      <c r="P30" s="303"/>
      <c r="Q30" s="303"/>
      <c r="R30" s="558"/>
    </row>
    <row r="31" spans="1:18" ht="11.85" customHeight="1">
      <c r="A31" s="558">
        <v>16</v>
      </c>
      <c r="B31" s="759" t="s">
        <v>1617</v>
      </c>
      <c r="C31" s="759" t="s">
        <v>1023</v>
      </c>
      <c r="D31" s="303">
        <v>46901</v>
      </c>
      <c r="E31" s="303">
        <v>32973</v>
      </c>
      <c r="F31" s="303">
        <v>13923</v>
      </c>
      <c r="G31" s="303">
        <v>16039</v>
      </c>
      <c r="H31" s="303">
        <v>9589</v>
      </c>
      <c r="I31" s="303">
        <v>6450</v>
      </c>
      <c r="J31" s="303">
        <v>20666</v>
      </c>
      <c r="K31" s="303">
        <v>10194</v>
      </c>
      <c r="L31" s="303">
        <v>2719</v>
      </c>
      <c r="M31" s="303">
        <v>694</v>
      </c>
      <c r="N31" s="303">
        <v>2025</v>
      </c>
      <c r="O31" s="303">
        <v>7475</v>
      </c>
      <c r="P31" s="303">
        <v>3618</v>
      </c>
      <c r="Q31" s="303">
        <v>3857</v>
      </c>
      <c r="R31" s="558">
        <v>16</v>
      </c>
    </row>
    <row r="32" spans="1:18" ht="11.85" customHeight="1">
      <c r="A32" s="558">
        <v>17</v>
      </c>
      <c r="B32" s="759" t="s">
        <v>414</v>
      </c>
      <c r="C32" s="759" t="s">
        <v>71</v>
      </c>
      <c r="D32" s="303">
        <v>62002</v>
      </c>
      <c r="E32" s="303">
        <v>42296</v>
      </c>
      <c r="F32" s="303">
        <v>19706</v>
      </c>
      <c r="G32" s="303">
        <v>20365</v>
      </c>
      <c r="H32" s="303">
        <v>11621</v>
      </c>
      <c r="I32" s="303">
        <v>8744</v>
      </c>
      <c r="J32" s="303">
        <v>27291</v>
      </c>
      <c r="K32" s="303">
        <v>14344</v>
      </c>
      <c r="L32" s="303">
        <v>3383</v>
      </c>
      <c r="M32" s="303">
        <v>854</v>
      </c>
      <c r="N32" s="303">
        <v>2529</v>
      </c>
      <c r="O32" s="303">
        <v>10961</v>
      </c>
      <c r="P32" s="303">
        <v>5515</v>
      </c>
      <c r="Q32" s="303">
        <v>5446</v>
      </c>
      <c r="R32" s="558">
        <v>17</v>
      </c>
    </row>
    <row r="33" spans="1:20" ht="11.85" customHeight="1">
      <c r="A33" s="558">
        <v>18</v>
      </c>
      <c r="B33" s="759" t="s">
        <v>414</v>
      </c>
      <c r="C33" s="759" t="s">
        <v>77</v>
      </c>
      <c r="D33" s="303">
        <v>75735</v>
      </c>
      <c r="E33" s="303">
        <v>49943</v>
      </c>
      <c r="F33" s="303">
        <v>25793</v>
      </c>
      <c r="G33" s="303">
        <v>24188</v>
      </c>
      <c r="H33" s="303">
        <v>13210</v>
      </c>
      <c r="I33" s="303">
        <v>10978</v>
      </c>
      <c r="J33" s="303">
        <v>32741</v>
      </c>
      <c r="K33" s="303">
        <v>18801</v>
      </c>
      <c r="L33" s="303">
        <v>3988</v>
      </c>
      <c r="M33" s="303">
        <v>1040</v>
      </c>
      <c r="N33" s="303">
        <v>2948</v>
      </c>
      <c r="O33" s="303">
        <v>14813</v>
      </c>
      <c r="P33" s="303">
        <v>7816</v>
      </c>
      <c r="Q33" s="303">
        <v>6997</v>
      </c>
      <c r="R33" s="558">
        <v>18</v>
      </c>
    </row>
    <row r="34" spans="1:20" ht="11.85" customHeight="1">
      <c r="A34" s="558">
        <v>19</v>
      </c>
      <c r="B34" s="759" t="s">
        <v>414</v>
      </c>
      <c r="C34" s="759" t="s">
        <v>78</v>
      </c>
      <c r="D34" s="303">
        <v>86152</v>
      </c>
      <c r="E34" s="303">
        <v>55723</v>
      </c>
      <c r="F34" s="303">
        <v>30430</v>
      </c>
      <c r="G34" s="303">
        <v>26123</v>
      </c>
      <c r="H34" s="303">
        <v>14117</v>
      </c>
      <c r="I34" s="303">
        <v>12006</v>
      </c>
      <c r="J34" s="303">
        <v>37327</v>
      </c>
      <c r="K34" s="303">
        <v>22705</v>
      </c>
      <c r="L34" s="303">
        <v>4282</v>
      </c>
      <c r="M34" s="303">
        <v>1074</v>
      </c>
      <c r="N34" s="303">
        <v>3208</v>
      </c>
      <c r="O34" s="303">
        <v>18423</v>
      </c>
      <c r="P34" s="303">
        <v>10105</v>
      </c>
      <c r="Q34" s="303">
        <v>8318</v>
      </c>
      <c r="R34" s="558">
        <v>19</v>
      </c>
    </row>
    <row r="35" spans="1:20" ht="11.85" customHeight="1">
      <c r="A35" s="558">
        <v>20</v>
      </c>
      <c r="B35" s="759" t="s">
        <v>414</v>
      </c>
      <c r="C35" s="759" t="s">
        <v>847</v>
      </c>
      <c r="D35" s="303">
        <v>80365</v>
      </c>
      <c r="E35" s="303">
        <v>52116</v>
      </c>
      <c r="F35" s="303">
        <v>28249</v>
      </c>
      <c r="G35" s="303">
        <v>24259</v>
      </c>
      <c r="H35" s="303">
        <v>13132</v>
      </c>
      <c r="I35" s="303">
        <v>11127</v>
      </c>
      <c r="J35" s="303">
        <v>34997</v>
      </c>
      <c r="K35" s="303">
        <v>21110</v>
      </c>
      <c r="L35" s="303">
        <v>3986</v>
      </c>
      <c r="M35" s="303">
        <v>1038</v>
      </c>
      <c r="N35" s="303">
        <v>2948</v>
      </c>
      <c r="O35" s="303">
        <v>17124</v>
      </c>
      <c r="P35" s="303">
        <v>9519</v>
      </c>
      <c r="Q35" s="303">
        <v>7605</v>
      </c>
      <c r="R35" s="558">
        <v>20</v>
      </c>
    </row>
    <row r="36" spans="1:20" ht="11.85" customHeight="1">
      <c r="A36" s="558">
        <v>21</v>
      </c>
      <c r="B36" s="759" t="s">
        <v>414</v>
      </c>
      <c r="C36" s="759" t="s">
        <v>848</v>
      </c>
      <c r="D36" s="303">
        <v>91469</v>
      </c>
      <c r="E36" s="303">
        <v>59042</v>
      </c>
      <c r="F36" s="303">
        <v>32430</v>
      </c>
      <c r="G36" s="303">
        <v>27629</v>
      </c>
      <c r="H36" s="303">
        <v>15101</v>
      </c>
      <c r="I36" s="303">
        <v>12528</v>
      </c>
      <c r="J36" s="303">
        <v>39380</v>
      </c>
      <c r="K36" s="303">
        <v>24463</v>
      </c>
      <c r="L36" s="303">
        <v>4560</v>
      </c>
      <c r="M36" s="303">
        <v>1103</v>
      </c>
      <c r="N36" s="303">
        <v>3457</v>
      </c>
      <c r="O36" s="303">
        <v>19903</v>
      </c>
      <c r="P36" s="303">
        <v>11103</v>
      </c>
      <c r="Q36" s="303">
        <v>8800</v>
      </c>
      <c r="R36" s="558">
        <v>21</v>
      </c>
    </row>
    <row r="37" spans="1:20" ht="11.85" customHeight="1">
      <c r="A37" s="558">
        <v>22</v>
      </c>
      <c r="B37" s="759" t="s">
        <v>414</v>
      </c>
      <c r="C37" s="759" t="s">
        <v>849</v>
      </c>
      <c r="D37" s="303">
        <v>84437</v>
      </c>
      <c r="E37" s="303">
        <v>54514</v>
      </c>
      <c r="F37" s="303">
        <v>29922</v>
      </c>
      <c r="G37" s="303">
        <v>25214</v>
      </c>
      <c r="H37" s="303">
        <v>13857</v>
      </c>
      <c r="I37" s="303">
        <v>11357</v>
      </c>
      <c r="J37" s="303">
        <v>36287</v>
      </c>
      <c r="K37" s="303">
        <v>22931</v>
      </c>
      <c r="L37" s="303">
        <v>4369</v>
      </c>
      <c r="M37" s="303">
        <v>1110</v>
      </c>
      <c r="N37" s="303">
        <v>3259</v>
      </c>
      <c r="O37" s="303">
        <v>18562</v>
      </c>
      <c r="P37" s="303">
        <v>10338</v>
      </c>
      <c r="Q37" s="303">
        <v>8224</v>
      </c>
      <c r="R37" s="558">
        <v>22</v>
      </c>
    </row>
    <row r="38" spans="1:20" ht="11.85" customHeight="1">
      <c r="A38" s="558">
        <v>23</v>
      </c>
      <c r="B38" s="759" t="s">
        <v>414</v>
      </c>
      <c r="C38" s="759" t="s">
        <v>249</v>
      </c>
      <c r="D38" s="303">
        <v>86435</v>
      </c>
      <c r="E38" s="303">
        <v>55330</v>
      </c>
      <c r="F38" s="303">
        <v>31105</v>
      </c>
      <c r="G38" s="303">
        <v>26345</v>
      </c>
      <c r="H38" s="303">
        <v>14271</v>
      </c>
      <c r="I38" s="303">
        <v>12074</v>
      </c>
      <c r="J38" s="303">
        <v>36224</v>
      </c>
      <c r="K38" s="303">
        <v>23871</v>
      </c>
      <c r="L38" s="303">
        <v>4839</v>
      </c>
      <c r="M38" s="303">
        <v>1242</v>
      </c>
      <c r="N38" s="303">
        <v>3597</v>
      </c>
      <c r="O38" s="303">
        <v>19032</v>
      </c>
      <c r="P38" s="303">
        <v>10668</v>
      </c>
      <c r="Q38" s="303">
        <v>8364</v>
      </c>
      <c r="R38" s="558">
        <v>23</v>
      </c>
    </row>
    <row r="39" spans="1:20" ht="11.85" customHeight="1">
      <c r="A39" s="558">
        <v>24</v>
      </c>
      <c r="B39" s="759" t="s">
        <v>414</v>
      </c>
      <c r="C39" s="759" t="s">
        <v>225</v>
      </c>
      <c r="D39" s="303">
        <v>91239</v>
      </c>
      <c r="E39" s="303">
        <v>58587</v>
      </c>
      <c r="F39" s="303">
        <v>32651</v>
      </c>
      <c r="G39" s="303">
        <v>27031</v>
      </c>
      <c r="H39" s="303">
        <v>14849</v>
      </c>
      <c r="I39" s="303">
        <v>12182</v>
      </c>
      <c r="J39" s="303">
        <v>38825</v>
      </c>
      <c r="K39" s="303">
        <v>25381</v>
      </c>
      <c r="L39" s="303">
        <v>4913</v>
      </c>
      <c r="M39" s="303">
        <v>1253</v>
      </c>
      <c r="N39" s="303">
        <v>3660</v>
      </c>
      <c r="O39" s="303">
        <v>20468</v>
      </c>
      <c r="P39" s="303">
        <v>11440</v>
      </c>
      <c r="Q39" s="303">
        <v>9028</v>
      </c>
      <c r="R39" s="558">
        <v>24</v>
      </c>
    </row>
    <row r="40" spans="1:20" ht="11.85" customHeight="1">
      <c r="A40" s="558">
        <v>25</v>
      </c>
      <c r="B40" s="759" t="s">
        <v>414</v>
      </c>
      <c r="C40" s="759" t="s">
        <v>226</v>
      </c>
      <c r="D40" s="303">
        <v>84386</v>
      </c>
      <c r="E40" s="303">
        <v>54378</v>
      </c>
      <c r="F40" s="303">
        <v>30008</v>
      </c>
      <c r="G40" s="303">
        <v>25133</v>
      </c>
      <c r="H40" s="303">
        <v>13618</v>
      </c>
      <c r="I40" s="303">
        <v>11515</v>
      </c>
      <c r="J40" s="303">
        <v>36419</v>
      </c>
      <c r="K40" s="303">
        <v>22834</v>
      </c>
      <c r="L40" s="303">
        <v>4341</v>
      </c>
      <c r="M40" s="303">
        <v>1077</v>
      </c>
      <c r="N40" s="303">
        <v>3264</v>
      </c>
      <c r="O40" s="303">
        <v>18493</v>
      </c>
      <c r="P40" s="303">
        <v>10265</v>
      </c>
      <c r="Q40" s="303">
        <v>8228</v>
      </c>
      <c r="R40" s="558">
        <v>25</v>
      </c>
    </row>
    <row r="41" spans="1:20" ht="11.85" customHeight="1">
      <c r="A41" s="558">
        <v>26</v>
      </c>
      <c r="B41" s="759" t="s">
        <v>414</v>
      </c>
      <c r="C41" s="759" t="s">
        <v>227</v>
      </c>
      <c r="D41" s="303">
        <v>89229</v>
      </c>
      <c r="E41" s="303">
        <v>57401</v>
      </c>
      <c r="F41" s="303">
        <v>31829</v>
      </c>
      <c r="G41" s="303">
        <v>26764</v>
      </c>
      <c r="H41" s="303">
        <v>14440</v>
      </c>
      <c r="I41" s="303">
        <v>12324</v>
      </c>
      <c r="J41" s="303">
        <v>38300</v>
      </c>
      <c r="K41" s="303">
        <v>24161</v>
      </c>
      <c r="L41" s="303">
        <v>4662</v>
      </c>
      <c r="M41" s="303">
        <v>1158</v>
      </c>
      <c r="N41" s="303">
        <v>3504</v>
      </c>
      <c r="O41" s="303">
        <v>19499</v>
      </c>
      <c r="P41" s="303">
        <v>10787</v>
      </c>
      <c r="Q41" s="303">
        <v>8712</v>
      </c>
      <c r="R41" s="558">
        <v>26</v>
      </c>
    </row>
    <row r="42" spans="1:20" ht="11.85" customHeight="1">
      <c r="A42" s="558">
        <v>27</v>
      </c>
      <c r="B42" s="759" t="s">
        <v>414</v>
      </c>
      <c r="C42" s="759" t="s">
        <v>794</v>
      </c>
      <c r="D42" s="303">
        <v>65183</v>
      </c>
      <c r="E42" s="303">
        <v>42910</v>
      </c>
      <c r="F42" s="303">
        <v>22275</v>
      </c>
      <c r="G42" s="303">
        <v>20097</v>
      </c>
      <c r="H42" s="303">
        <v>11093</v>
      </c>
      <c r="I42" s="303">
        <v>9004</v>
      </c>
      <c r="J42" s="303">
        <v>28545</v>
      </c>
      <c r="K42" s="303">
        <v>16541</v>
      </c>
      <c r="L42" s="303">
        <v>3272</v>
      </c>
      <c r="M42" s="303">
        <v>789</v>
      </c>
      <c r="N42" s="303">
        <v>2483</v>
      </c>
      <c r="O42" s="303">
        <v>13269</v>
      </c>
      <c r="P42" s="303">
        <v>7178</v>
      </c>
      <c r="Q42" s="303">
        <v>6091</v>
      </c>
      <c r="R42" s="558">
        <v>27</v>
      </c>
    </row>
    <row r="43" spans="1:20" ht="11.85" customHeight="1">
      <c r="A43" s="558"/>
      <c r="D43" s="303"/>
      <c r="E43" s="303"/>
      <c r="F43" s="303"/>
      <c r="G43" s="303"/>
      <c r="H43" s="303"/>
      <c r="I43" s="303"/>
      <c r="J43" s="303"/>
      <c r="K43" s="303"/>
      <c r="L43" s="303"/>
      <c r="M43" s="303"/>
      <c r="N43" s="303"/>
      <c r="O43" s="303"/>
      <c r="P43" s="303"/>
      <c r="Q43" s="303"/>
      <c r="R43" s="558"/>
    </row>
    <row r="44" spans="1:20" s="304" customFormat="1" ht="11.85" customHeight="1">
      <c r="A44" s="556" t="s">
        <v>1647</v>
      </c>
      <c r="B44" s="556"/>
      <c r="C44" s="556"/>
      <c r="D44" s="556"/>
      <c r="E44" s="556"/>
      <c r="F44" s="556"/>
      <c r="G44" s="556"/>
      <c r="H44" s="556"/>
      <c r="I44" s="556"/>
      <c r="J44" s="556"/>
      <c r="K44" s="859" t="s">
        <v>1647</v>
      </c>
      <c r="L44" s="556"/>
      <c r="M44" s="556"/>
      <c r="N44" s="556"/>
      <c r="O44" s="556"/>
      <c r="P44" s="556"/>
      <c r="Q44" s="556"/>
      <c r="R44" s="556"/>
      <c r="S44" s="556"/>
      <c r="T44" s="556"/>
    </row>
    <row r="45" spans="1:20" s="304" customFormat="1" ht="11.85" customHeight="1">
      <c r="A45" s="556"/>
      <c r="B45" s="556"/>
      <c r="C45" s="556"/>
      <c r="D45" s="556"/>
      <c r="E45" s="556"/>
      <c r="F45" s="556"/>
      <c r="G45" s="556"/>
      <c r="H45" s="556"/>
      <c r="I45" s="556"/>
      <c r="J45" s="556"/>
      <c r="K45" s="556"/>
      <c r="L45" s="556"/>
      <c r="M45" s="556"/>
      <c r="N45" s="556"/>
      <c r="O45" s="556"/>
      <c r="P45" s="556"/>
      <c r="Q45" s="556"/>
      <c r="R45" s="556"/>
      <c r="S45" s="556"/>
      <c r="T45" s="556"/>
    </row>
    <row r="46" spans="1:20" ht="11.85" customHeight="1">
      <c r="A46" s="558">
        <v>28</v>
      </c>
      <c r="B46" s="759" t="s">
        <v>1294</v>
      </c>
      <c r="C46" s="759" t="s">
        <v>794</v>
      </c>
      <c r="D46" s="62">
        <v>-25.9</v>
      </c>
      <c r="E46" s="62">
        <v>-24.1</v>
      </c>
      <c r="F46" s="62">
        <v>-29</v>
      </c>
      <c r="G46" s="62">
        <v>-24.2</v>
      </c>
      <c r="H46" s="62">
        <v>-22.2</v>
      </c>
      <c r="I46" s="62">
        <v>-26.5</v>
      </c>
      <c r="J46" s="62">
        <v>-24.4</v>
      </c>
      <c r="K46" s="62">
        <v>-30</v>
      </c>
      <c r="L46" s="62">
        <v>-27.3</v>
      </c>
      <c r="M46" s="62">
        <v>-26.6</v>
      </c>
      <c r="N46" s="62">
        <v>-27.5</v>
      </c>
      <c r="O46" s="62">
        <v>-30.7</v>
      </c>
      <c r="P46" s="62">
        <v>-34.1</v>
      </c>
      <c r="Q46" s="62">
        <v>-26.3</v>
      </c>
      <c r="R46" s="558">
        <v>28</v>
      </c>
    </row>
    <row r="47" spans="1:20" ht="11.85" customHeight="1">
      <c r="A47" s="558"/>
      <c r="D47" s="62"/>
      <c r="E47" s="62"/>
      <c r="F47" s="62"/>
      <c r="G47" s="62"/>
      <c r="H47" s="62"/>
      <c r="I47" s="62"/>
      <c r="J47" s="62"/>
      <c r="K47" s="62"/>
      <c r="L47" s="62"/>
      <c r="M47" s="62"/>
      <c r="N47" s="62"/>
      <c r="O47" s="62"/>
      <c r="P47" s="62"/>
      <c r="Q47" s="62"/>
      <c r="R47" s="558"/>
    </row>
    <row r="48" spans="1:20" ht="11.85" customHeight="1">
      <c r="A48" s="558">
        <v>29</v>
      </c>
      <c r="B48" s="759" t="s">
        <v>1430</v>
      </c>
      <c r="C48" s="759" t="s">
        <v>1023</v>
      </c>
      <c r="D48" s="62">
        <v>-16</v>
      </c>
      <c r="E48" s="62">
        <v>-10.3</v>
      </c>
      <c r="F48" s="62">
        <v>-26.8</v>
      </c>
      <c r="G48" s="62">
        <v>-11.9</v>
      </c>
      <c r="H48" s="62">
        <v>-7.5</v>
      </c>
      <c r="I48" s="62">
        <v>-17.3</v>
      </c>
      <c r="J48" s="62">
        <v>-11.4</v>
      </c>
      <c r="K48" s="62">
        <v>-28.5</v>
      </c>
      <c r="L48" s="62">
        <v>-10.3</v>
      </c>
      <c r="M48" s="62">
        <v>-0.6</v>
      </c>
      <c r="N48" s="62">
        <v>-13.9</v>
      </c>
      <c r="O48" s="62">
        <v>-33.200000000000003</v>
      </c>
      <c r="P48" s="62">
        <v>-41</v>
      </c>
      <c r="Q48" s="62">
        <v>-24.1</v>
      </c>
      <c r="R48" s="558">
        <v>29</v>
      </c>
    </row>
    <row r="49" spans="1:18" ht="11.85" customHeight="1">
      <c r="A49" s="558">
        <v>30</v>
      </c>
      <c r="B49" s="759" t="s">
        <v>414</v>
      </c>
      <c r="C49" s="759" t="s">
        <v>71</v>
      </c>
      <c r="D49" s="62">
        <v>4.0999999999999996</v>
      </c>
      <c r="E49" s="62">
        <v>2.2000000000000002</v>
      </c>
      <c r="F49" s="62">
        <v>8.6999999999999993</v>
      </c>
      <c r="G49" s="62">
        <v>5.4</v>
      </c>
      <c r="H49" s="62">
        <v>3.7</v>
      </c>
      <c r="I49" s="62">
        <v>7.8</v>
      </c>
      <c r="J49" s="62">
        <v>1.4</v>
      </c>
      <c r="K49" s="62">
        <v>7.6</v>
      </c>
      <c r="L49" s="62">
        <v>2.7</v>
      </c>
      <c r="M49" s="62">
        <v>1.6</v>
      </c>
      <c r="N49" s="62">
        <v>3.2</v>
      </c>
      <c r="O49" s="62">
        <v>9.3000000000000007</v>
      </c>
      <c r="P49" s="62">
        <v>11.1</v>
      </c>
      <c r="Q49" s="62">
        <v>7.7</v>
      </c>
      <c r="R49" s="558">
        <v>30</v>
      </c>
    </row>
    <row r="50" spans="1:18" ht="11.85" customHeight="1">
      <c r="A50" s="558">
        <v>31</v>
      </c>
      <c r="B50" s="759" t="s">
        <v>414</v>
      </c>
      <c r="C50" s="759" t="s">
        <v>77</v>
      </c>
      <c r="D50" s="62">
        <v>43</v>
      </c>
      <c r="E50" s="62">
        <v>36.299999999999997</v>
      </c>
      <c r="F50" s="62">
        <v>57.5</v>
      </c>
      <c r="G50" s="62">
        <v>36.5</v>
      </c>
      <c r="H50" s="62">
        <v>31.6</v>
      </c>
      <c r="I50" s="62">
        <v>43.2</v>
      </c>
      <c r="J50" s="62">
        <v>38.6</v>
      </c>
      <c r="K50" s="62">
        <v>60.8</v>
      </c>
      <c r="L50" s="62">
        <v>33.9</v>
      </c>
      <c r="M50" s="62">
        <v>18.899999999999999</v>
      </c>
      <c r="N50" s="62">
        <v>40.1</v>
      </c>
      <c r="O50" s="62">
        <v>69.599999999999994</v>
      </c>
      <c r="P50" s="62">
        <v>82</v>
      </c>
      <c r="Q50" s="62">
        <v>58.1</v>
      </c>
      <c r="R50" s="558">
        <v>31</v>
      </c>
    </row>
    <row r="51" spans="1:18" ht="11.85" customHeight="1">
      <c r="A51" s="558">
        <v>32</v>
      </c>
      <c r="B51" s="759" t="s">
        <v>414</v>
      </c>
      <c r="C51" s="759" t="s">
        <v>78</v>
      </c>
      <c r="D51" s="62">
        <v>6.8</v>
      </c>
      <c r="E51" s="62">
        <v>4.9000000000000004</v>
      </c>
      <c r="F51" s="62">
        <v>10.3</v>
      </c>
      <c r="G51" s="62">
        <v>2</v>
      </c>
      <c r="H51" s="62">
        <v>-0.1</v>
      </c>
      <c r="I51" s="62">
        <v>4.5999999999999996</v>
      </c>
      <c r="J51" s="62">
        <v>7.2</v>
      </c>
      <c r="K51" s="62">
        <v>11.9</v>
      </c>
      <c r="L51" s="62">
        <v>3</v>
      </c>
      <c r="M51" s="62">
        <v>1.7</v>
      </c>
      <c r="N51" s="62">
        <v>3.5</v>
      </c>
      <c r="O51" s="62">
        <v>14.2</v>
      </c>
      <c r="P51" s="62">
        <v>20.6</v>
      </c>
      <c r="Q51" s="62">
        <v>7.5</v>
      </c>
      <c r="R51" s="558">
        <v>32</v>
      </c>
    </row>
    <row r="52" spans="1:18" ht="11.85" customHeight="1">
      <c r="A52" s="558">
        <v>33</v>
      </c>
      <c r="B52" s="759" t="s">
        <v>414</v>
      </c>
      <c r="C52" s="759" t="s">
        <v>847</v>
      </c>
      <c r="D52" s="62">
        <v>-7.4</v>
      </c>
      <c r="E52" s="62">
        <v>-7.2</v>
      </c>
      <c r="F52" s="62">
        <v>-7.6</v>
      </c>
      <c r="G52" s="62">
        <v>-7.4</v>
      </c>
      <c r="H52" s="62">
        <v>-7</v>
      </c>
      <c r="I52" s="62">
        <v>-7.9</v>
      </c>
      <c r="J52" s="62">
        <v>-6.9</v>
      </c>
      <c r="K52" s="62">
        <v>-8</v>
      </c>
      <c r="L52" s="62">
        <v>-10.6</v>
      </c>
      <c r="M52" s="62">
        <v>-10.9</v>
      </c>
      <c r="N52" s="62">
        <v>-10.5</v>
      </c>
      <c r="O52" s="62">
        <v>-7.4</v>
      </c>
      <c r="P52" s="62">
        <v>-7.1</v>
      </c>
      <c r="Q52" s="62">
        <v>-7.7</v>
      </c>
      <c r="R52" s="558">
        <v>33</v>
      </c>
    </row>
    <row r="53" spans="1:18" ht="11.85" customHeight="1">
      <c r="A53" s="558">
        <v>34</v>
      </c>
      <c r="B53" s="759" t="s">
        <v>414</v>
      </c>
      <c r="C53" s="759" t="s">
        <v>848</v>
      </c>
      <c r="D53" s="62">
        <v>15.4</v>
      </c>
      <c r="E53" s="62">
        <v>15.2</v>
      </c>
      <c r="F53" s="62">
        <v>15.7</v>
      </c>
      <c r="G53" s="62">
        <v>15.4</v>
      </c>
      <c r="H53" s="62">
        <v>15.1</v>
      </c>
      <c r="I53" s="62">
        <v>15.7</v>
      </c>
      <c r="J53" s="62">
        <v>14.8</v>
      </c>
      <c r="K53" s="62">
        <v>16.399999999999999</v>
      </c>
      <c r="L53" s="62">
        <v>19.2</v>
      </c>
      <c r="M53" s="62">
        <v>24.6</v>
      </c>
      <c r="N53" s="62">
        <v>17.399999999999999</v>
      </c>
      <c r="O53" s="62">
        <v>15.7</v>
      </c>
      <c r="P53" s="62">
        <v>16.7</v>
      </c>
      <c r="Q53" s="62">
        <v>14.5</v>
      </c>
      <c r="R53" s="558">
        <v>34</v>
      </c>
    </row>
    <row r="54" spans="1:18" ht="11.85" customHeight="1">
      <c r="A54" s="558">
        <v>35</v>
      </c>
      <c r="B54" s="759" t="s">
        <v>414</v>
      </c>
      <c r="C54" s="759" t="s">
        <v>849</v>
      </c>
      <c r="D54" s="62">
        <v>2.4</v>
      </c>
      <c r="E54" s="62">
        <v>1.9</v>
      </c>
      <c r="F54" s="62">
        <v>3.1</v>
      </c>
      <c r="G54" s="62">
        <v>1.4</v>
      </c>
      <c r="H54" s="62">
        <v>1</v>
      </c>
      <c r="I54" s="62">
        <v>1.8</v>
      </c>
      <c r="J54" s="62">
        <v>1.6</v>
      </c>
      <c r="K54" s="62">
        <v>4.5999999999999996</v>
      </c>
      <c r="L54" s="62">
        <v>7.5</v>
      </c>
      <c r="M54" s="62">
        <v>10.8</v>
      </c>
      <c r="N54" s="62">
        <v>6.3</v>
      </c>
      <c r="O54" s="62">
        <v>4</v>
      </c>
      <c r="P54" s="62">
        <v>3.9</v>
      </c>
      <c r="Q54" s="62">
        <v>4.0999999999999996</v>
      </c>
      <c r="R54" s="558">
        <v>35</v>
      </c>
    </row>
    <row r="55" spans="1:18" ht="11.85" customHeight="1">
      <c r="A55" s="558">
        <v>36</v>
      </c>
      <c r="B55" s="759" t="s">
        <v>414</v>
      </c>
      <c r="C55" s="759" t="s">
        <v>249</v>
      </c>
      <c r="D55" s="62">
        <v>-13.7</v>
      </c>
      <c r="E55" s="62">
        <v>-14.1</v>
      </c>
      <c r="F55" s="62">
        <v>-13</v>
      </c>
      <c r="G55" s="62">
        <v>-10.6</v>
      </c>
      <c r="H55" s="62">
        <v>-10.199999999999999</v>
      </c>
      <c r="I55" s="62">
        <v>-11</v>
      </c>
      <c r="J55" s="62">
        <v>-16</v>
      </c>
      <c r="K55" s="62">
        <v>-13.6</v>
      </c>
      <c r="L55" s="62">
        <v>-10.6</v>
      </c>
      <c r="M55" s="62">
        <v>-19.600000000000001</v>
      </c>
      <c r="N55" s="62">
        <v>-7.2</v>
      </c>
      <c r="O55" s="62">
        <v>-14.3</v>
      </c>
      <c r="P55" s="62">
        <v>-14.3</v>
      </c>
      <c r="Q55" s="62">
        <v>-14.4</v>
      </c>
      <c r="R55" s="558">
        <v>36</v>
      </c>
    </row>
    <row r="56" spans="1:18" ht="11.85" customHeight="1">
      <c r="A56" s="558">
        <v>37</v>
      </c>
      <c r="B56" s="759" t="s">
        <v>414</v>
      </c>
      <c r="C56" s="759" t="s">
        <v>225</v>
      </c>
      <c r="D56" s="62">
        <v>16</v>
      </c>
      <c r="E56" s="62">
        <v>16.100000000000001</v>
      </c>
      <c r="F56" s="62">
        <v>15.8</v>
      </c>
      <c r="G56" s="62">
        <v>12.6</v>
      </c>
      <c r="H56" s="62">
        <v>12.1</v>
      </c>
      <c r="I56" s="62">
        <v>13.1</v>
      </c>
      <c r="J56" s="62">
        <v>18.100000000000001</v>
      </c>
      <c r="K56" s="62">
        <v>16.8</v>
      </c>
      <c r="L56" s="62">
        <v>13.6</v>
      </c>
      <c r="M56" s="62">
        <v>11.8</v>
      </c>
      <c r="N56" s="62">
        <v>14.2</v>
      </c>
      <c r="O56" s="62">
        <v>17.600000000000001</v>
      </c>
      <c r="P56" s="62">
        <v>18.899999999999999</v>
      </c>
      <c r="Q56" s="62">
        <v>15.9</v>
      </c>
      <c r="R56" s="558">
        <v>37</v>
      </c>
    </row>
    <row r="57" spans="1:18" ht="11.85" customHeight="1">
      <c r="A57" s="558">
        <v>38</v>
      </c>
      <c r="B57" s="759" t="s">
        <v>414</v>
      </c>
      <c r="C57" s="759" t="s">
        <v>226</v>
      </c>
      <c r="D57" s="62">
        <v>1.1000000000000001</v>
      </c>
      <c r="E57" s="62">
        <v>1.8</v>
      </c>
      <c r="F57" s="62">
        <v>-0.2</v>
      </c>
      <c r="G57" s="62">
        <v>0.8</v>
      </c>
      <c r="H57" s="62">
        <v>1.8</v>
      </c>
      <c r="I57" s="62">
        <v>-0.5</v>
      </c>
      <c r="J57" s="62">
        <v>2.4</v>
      </c>
      <c r="K57" s="62">
        <v>-0.5</v>
      </c>
      <c r="L57" s="62">
        <v>-2.2999999999999998</v>
      </c>
      <c r="M57" s="62">
        <v>0.3</v>
      </c>
      <c r="N57" s="62">
        <v>-3.2</v>
      </c>
      <c r="O57" s="62">
        <v>0</v>
      </c>
      <c r="P57" s="62">
        <v>-0.9</v>
      </c>
      <c r="Q57" s="62">
        <v>1</v>
      </c>
      <c r="R57" s="558">
        <v>38</v>
      </c>
    </row>
    <row r="58" spans="1:18" ht="11.85" customHeight="1">
      <c r="A58" s="558">
        <v>39</v>
      </c>
      <c r="B58" s="759" t="s">
        <v>414</v>
      </c>
      <c r="C58" s="759" t="s">
        <v>227</v>
      </c>
      <c r="D58" s="62">
        <v>-4.3</v>
      </c>
      <c r="E58" s="62">
        <v>-3.6</v>
      </c>
      <c r="F58" s="62">
        <v>-5.5</v>
      </c>
      <c r="G58" s="62">
        <v>-2.5</v>
      </c>
      <c r="H58" s="62">
        <v>-2.2000000000000002</v>
      </c>
      <c r="I58" s="62">
        <v>-2.9</v>
      </c>
      <c r="J58" s="62">
        <v>-4.3</v>
      </c>
      <c r="K58" s="62">
        <v>-6.3</v>
      </c>
      <c r="L58" s="62">
        <v>-2.7</v>
      </c>
      <c r="M58" s="62">
        <v>2.2999999999999998</v>
      </c>
      <c r="N58" s="62">
        <v>-4.3</v>
      </c>
      <c r="O58" s="62">
        <v>-7.1</v>
      </c>
      <c r="P58" s="62">
        <v>-9.1</v>
      </c>
      <c r="Q58" s="62">
        <v>-4.7</v>
      </c>
      <c r="R58" s="558">
        <v>39</v>
      </c>
    </row>
    <row r="59" spans="1:18" ht="11.85" customHeight="1">
      <c r="A59" s="558">
        <v>40</v>
      </c>
      <c r="B59" s="759" t="s">
        <v>414</v>
      </c>
      <c r="C59" s="759" t="s">
        <v>794</v>
      </c>
      <c r="D59" s="62">
        <v>-26</v>
      </c>
      <c r="E59" s="62">
        <v>-24.1</v>
      </c>
      <c r="F59" s="62">
        <v>-29.3</v>
      </c>
      <c r="G59" s="62">
        <v>-24.9</v>
      </c>
      <c r="H59" s="62">
        <v>-23.5</v>
      </c>
      <c r="I59" s="62">
        <v>-26.5</v>
      </c>
      <c r="J59" s="62">
        <v>-23.8</v>
      </c>
      <c r="K59" s="62">
        <v>-30.6</v>
      </c>
      <c r="L59" s="62">
        <v>-29</v>
      </c>
      <c r="M59" s="62">
        <v>-32.200000000000003</v>
      </c>
      <c r="N59" s="62">
        <v>-27.9</v>
      </c>
      <c r="O59" s="62">
        <v>-31</v>
      </c>
      <c r="P59" s="62">
        <v>-31.9</v>
      </c>
      <c r="Q59" s="62">
        <v>-30</v>
      </c>
      <c r="R59" s="558">
        <v>40</v>
      </c>
    </row>
    <row r="60" spans="1:18" ht="11.85" customHeight="1">
      <c r="A60" s="558"/>
      <c r="D60" s="62"/>
      <c r="E60" s="62"/>
      <c r="F60" s="62"/>
      <c r="G60" s="62"/>
      <c r="H60" s="62"/>
      <c r="I60" s="62"/>
      <c r="J60" s="62"/>
      <c r="K60" s="62"/>
      <c r="L60" s="62"/>
      <c r="M60" s="62"/>
      <c r="N60" s="62"/>
      <c r="O60" s="62"/>
      <c r="P60" s="62"/>
      <c r="Q60" s="62"/>
      <c r="R60" s="558"/>
    </row>
    <row r="61" spans="1:18" ht="11.85" customHeight="1">
      <c r="A61" s="558">
        <v>41</v>
      </c>
      <c r="B61" s="759" t="s">
        <v>1617</v>
      </c>
      <c r="C61" s="759" t="s">
        <v>1023</v>
      </c>
      <c r="D61" s="62">
        <v>-26.9</v>
      </c>
      <c r="E61" s="62">
        <v>-22.3</v>
      </c>
      <c r="F61" s="62">
        <v>-35.799999999999997</v>
      </c>
      <c r="G61" s="62">
        <v>-20.6</v>
      </c>
      <c r="H61" s="62">
        <v>-15.1</v>
      </c>
      <c r="I61" s="62">
        <v>-27.6</v>
      </c>
      <c r="J61" s="62">
        <v>-26</v>
      </c>
      <c r="K61" s="62">
        <v>-36.4</v>
      </c>
      <c r="L61" s="62">
        <v>-16.3</v>
      </c>
      <c r="M61" s="62">
        <v>-14.4</v>
      </c>
      <c r="N61" s="62">
        <v>-17</v>
      </c>
      <c r="O61" s="62">
        <v>-41.5</v>
      </c>
      <c r="P61" s="62">
        <v>-47.2</v>
      </c>
      <c r="Q61" s="62">
        <v>-35</v>
      </c>
      <c r="R61" s="558">
        <v>41</v>
      </c>
    </row>
    <row r="62" spans="1:18" ht="11.85" customHeight="1">
      <c r="A62" s="558">
        <v>42</v>
      </c>
      <c r="B62" s="759" t="s">
        <v>414</v>
      </c>
      <c r="C62" s="759" t="s">
        <v>71</v>
      </c>
      <c r="D62" s="62">
        <v>32.200000000000003</v>
      </c>
      <c r="E62" s="62">
        <v>28.3</v>
      </c>
      <c r="F62" s="62">
        <v>41.5</v>
      </c>
      <c r="G62" s="62">
        <v>27</v>
      </c>
      <c r="H62" s="62">
        <v>21.2</v>
      </c>
      <c r="I62" s="62">
        <v>35.6</v>
      </c>
      <c r="J62" s="62">
        <v>32.1</v>
      </c>
      <c r="K62" s="62">
        <v>40.700000000000003</v>
      </c>
      <c r="L62" s="62">
        <v>24.4</v>
      </c>
      <c r="M62" s="62">
        <v>23.1</v>
      </c>
      <c r="N62" s="62">
        <v>24.9</v>
      </c>
      <c r="O62" s="62">
        <v>46.6</v>
      </c>
      <c r="P62" s="62">
        <v>52.4</v>
      </c>
      <c r="Q62" s="62">
        <v>41.2</v>
      </c>
      <c r="R62" s="558">
        <v>42</v>
      </c>
    </row>
    <row r="63" spans="1:18" ht="11.85" customHeight="1">
      <c r="A63" s="558">
        <v>43</v>
      </c>
      <c r="B63" s="759" t="s">
        <v>414</v>
      </c>
      <c r="C63" s="759" t="s">
        <v>77</v>
      </c>
      <c r="D63" s="62">
        <v>22.1</v>
      </c>
      <c r="E63" s="62">
        <v>18.100000000000001</v>
      </c>
      <c r="F63" s="62">
        <v>30.9</v>
      </c>
      <c r="G63" s="62">
        <v>18.8</v>
      </c>
      <c r="H63" s="62">
        <v>13.7</v>
      </c>
      <c r="I63" s="62">
        <v>25.5</v>
      </c>
      <c r="J63" s="62">
        <v>20</v>
      </c>
      <c r="K63" s="62">
        <v>31.1</v>
      </c>
      <c r="L63" s="62">
        <v>17.899999999999999</v>
      </c>
      <c r="M63" s="62">
        <v>21.8</v>
      </c>
      <c r="N63" s="62">
        <v>16.600000000000001</v>
      </c>
      <c r="O63" s="62">
        <v>35.1</v>
      </c>
      <c r="P63" s="62">
        <v>41.7</v>
      </c>
      <c r="Q63" s="62">
        <v>28.5</v>
      </c>
      <c r="R63" s="558">
        <v>43</v>
      </c>
    </row>
    <row r="64" spans="1:18" ht="11.85" customHeight="1">
      <c r="A64" s="558">
        <v>44</v>
      </c>
      <c r="B64" s="759" t="s">
        <v>414</v>
      </c>
      <c r="C64" s="759" t="s">
        <v>78</v>
      </c>
      <c r="D64" s="62">
        <v>13.8</v>
      </c>
      <c r="E64" s="62">
        <v>11.6</v>
      </c>
      <c r="F64" s="62">
        <v>18</v>
      </c>
      <c r="G64" s="62">
        <v>8</v>
      </c>
      <c r="H64" s="62">
        <v>6.9</v>
      </c>
      <c r="I64" s="62">
        <v>9.4</v>
      </c>
      <c r="J64" s="62">
        <v>14</v>
      </c>
      <c r="K64" s="62">
        <v>20.8</v>
      </c>
      <c r="L64" s="62">
        <v>7.4</v>
      </c>
      <c r="M64" s="62">
        <v>3.3</v>
      </c>
      <c r="N64" s="62">
        <v>8.8000000000000007</v>
      </c>
      <c r="O64" s="62">
        <v>24.4</v>
      </c>
      <c r="P64" s="62">
        <v>29.3</v>
      </c>
      <c r="Q64" s="62">
        <v>18.899999999999999</v>
      </c>
      <c r="R64" s="558">
        <v>44</v>
      </c>
    </row>
    <row r="65" spans="1:18" ht="11.85" customHeight="1">
      <c r="A65" s="558">
        <v>45</v>
      </c>
      <c r="B65" s="759" t="s">
        <v>414</v>
      </c>
      <c r="C65" s="759" t="s">
        <v>847</v>
      </c>
      <c r="D65" s="62">
        <v>-6.7</v>
      </c>
      <c r="E65" s="62">
        <v>-6.5</v>
      </c>
      <c r="F65" s="62">
        <v>-7.2</v>
      </c>
      <c r="G65" s="62">
        <v>-7.1</v>
      </c>
      <c r="H65" s="62">
        <v>-7</v>
      </c>
      <c r="I65" s="62">
        <v>-7.3</v>
      </c>
      <c r="J65" s="62">
        <v>-6.2</v>
      </c>
      <c r="K65" s="62">
        <v>-7</v>
      </c>
      <c r="L65" s="62">
        <v>-6.9</v>
      </c>
      <c r="M65" s="62">
        <v>-3.4</v>
      </c>
      <c r="N65" s="62">
        <v>-8.1</v>
      </c>
      <c r="O65" s="62">
        <v>-7.1</v>
      </c>
      <c r="P65" s="62">
        <v>-5.8</v>
      </c>
      <c r="Q65" s="62">
        <v>-8.6</v>
      </c>
      <c r="R65" s="558">
        <v>45</v>
      </c>
    </row>
    <row r="66" spans="1:18" ht="11.85" customHeight="1">
      <c r="A66" s="558">
        <v>46</v>
      </c>
      <c r="B66" s="759" t="s">
        <v>414</v>
      </c>
      <c r="C66" s="759" t="s">
        <v>848</v>
      </c>
      <c r="D66" s="62">
        <v>13.8</v>
      </c>
      <c r="E66" s="62">
        <v>13.3</v>
      </c>
      <c r="F66" s="62">
        <v>14.8</v>
      </c>
      <c r="G66" s="62">
        <v>13.9</v>
      </c>
      <c r="H66" s="62">
        <v>15</v>
      </c>
      <c r="I66" s="62">
        <v>12.6</v>
      </c>
      <c r="J66" s="62">
        <v>12.5</v>
      </c>
      <c r="K66" s="62">
        <v>15.9</v>
      </c>
      <c r="L66" s="62">
        <v>14.4</v>
      </c>
      <c r="M66" s="62">
        <v>6.3</v>
      </c>
      <c r="N66" s="62">
        <v>17.3</v>
      </c>
      <c r="O66" s="62">
        <v>16.2</v>
      </c>
      <c r="P66" s="62">
        <v>16.600000000000001</v>
      </c>
      <c r="Q66" s="62">
        <v>15.7</v>
      </c>
      <c r="R66" s="558">
        <v>46</v>
      </c>
    </row>
    <row r="67" spans="1:18" ht="11.85" customHeight="1">
      <c r="A67" s="558">
        <v>47</v>
      </c>
      <c r="B67" s="759" t="s">
        <v>414</v>
      </c>
      <c r="C67" s="759" t="s">
        <v>849</v>
      </c>
      <c r="D67" s="62">
        <v>-7.7</v>
      </c>
      <c r="E67" s="62">
        <v>-7.7</v>
      </c>
      <c r="F67" s="62">
        <v>-7.7</v>
      </c>
      <c r="G67" s="62">
        <v>-8.6999999999999993</v>
      </c>
      <c r="H67" s="62">
        <v>-8.1999999999999993</v>
      </c>
      <c r="I67" s="62">
        <v>-9.3000000000000007</v>
      </c>
      <c r="J67" s="62">
        <v>-7.9</v>
      </c>
      <c r="K67" s="62">
        <v>-6.3</v>
      </c>
      <c r="L67" s="62">
        <v>-4.2</v>
      </c>
      <c r="M67" s="62">
        <v>0.6</v>
      </c>
      <c r="N67" s="62">
        <v>-5.7</v>
      </c>
      <c r="O67" s="62">
        <v>-6.7</v>
      </c>
      <c r="P67" s="62">
        <v>-6.9</v>
      </c>
      <c r="Q67" s="62">
        <v>-6.5</v>
      </c>
      <c r="R67" s="558">
        <v>47</v>
      </c>
    </row>
    <row r="68" spans="1:18" ht="11.85" customHeight="1">
      <c r="A68" s="558">
        <v>48</v>
      </c>
      <c r="B68" s="759" t="s">
        <v>414</v>
      </c>
      <c r="C68" s="759" t="s">
        <v>249</v>
      </c>
      <c r="D68" s="62">
        <v>2.4</v>
      </c>
      <c r="E68" s="62">
        <v>1.5</v>
      </c>
      <c r="F68" s="62">
        <v>4</v>
      </c>
      <c r="G68" s="62">
        <v>4.5</v>
      </c>
      <c r="H68" s="62">
        <v>3</v>
      </c>
      <c r="I68" s="62">
        <v>6.3</v>
      </c>
      <c r="J68" s="62">
        <v>-0.2</v>
      </c>
      <c r="K68" s="62">
        <v>4.0999999999999996</v>
      </c>
      <c r="L68" s="62">
        <v>10.8</v>
      </c>
      <c r="M68" s="62">
        <v>11.9</v>
      </c>
      <c r="N68" s="62">
        <v>10.4</v>
      </c>
      <c r="O68" s="62">
        <v>2.5</v>
      </c>
      <c r="P68" s="62">
        <v>3.2</v>
      </c>
      <c r="Q68" s="62">
        <v>1.7</v>
      </c>
      <c r="R68" s="558">
        <v>48</v>
      </c>
    </row>
    <row r="69" spans="1:18" ht="11.85" customHeight="1">
      <c r="A69" s="558">
        <v>49</v>
      </c>
      <c r="B69" s="759" t="s">
        <v>414</v>
      </c>
      <c r="C69" s="759" t="s">
        <v>225</v>
      </c>
      <c r="D69" s="62">
        <v>5.6</v>
      </c>
      <c r="E69" s="62">
        <v>5.9</v>
      </c>
      <c r="F69" s="62">
        <v>5</v>
      </c>
      <c r="G69" s="62">
        <v>2.6</v>
      </c>
      <c r="H69" s="62">
        <v>4.0999999999999996</v>
      </c>
      <c r="I69" s="62">
        <v>0.9</v>
      </c>
      <c r="J69" s="62">
        <v>7.2</v>
      </c>
      <c r="K69" s="62">
        <v>6.3</v>
      </c>
      <c r="L69" s="62">
        <v>1.5</v>
      </c>
      <c r="M69" s="62">
        <v>0.9</v>
      </c>
      <c r="N69" s="62">
        <v>1.8</v>
      </c>
      <c r="O69" s="62">
        <v>7.5</v>
      </c>
      <c r="P69" s="62">
        <v>7.2</v>
      </c>
      <c r="Q69" s="62">
        <v>7.9</v>
      </c>
      <c r="R69" s="558">
        <v>49</v>
      </c>
    </row>
    <row r="70" spans="1:18" ht="11.85" customHeight="1">
      <c r="A70" s="558">
        <v>50</v>
      </c>
      <c r="B70" s="759" t="s">
        <v>414</v>
      </c>
      <c r="C70" s="759" t="s">
        <v>226</v>
      </c>
      <c r="D70" s="62">
        <v>-7.5</v>
      </c>
      <c r="E70" s="62">
        <v>-7.2</v>
      </c>
      <c r="F70" s="62">
        <v>-8.1</v>
      </c>
      <c r="G70" s="62">
        <v>-7</v>
      </c>
      <c r="H70" s="62">
        <v>-8.3000000000000007</v>
      </c>
      <c r="I70" s="62">
        <v>-5.5</v>
      </c>
      <c r="J70" s="62">
        <v>-6.2</v>
      </c>
      <c r="K70" s="62">
        <v>-10</v>
      </c>
      <c r="L70" s="62">
        <v>-11.6</v>
      </c>
      <c r="M70" s="62">
        <v>-14</v>
      </c>
      <c r="N70" s="62">
        <v>-10.8</v>
      </c>
      <c r="O70" s="62">
        <v>-9.6</v>
      </c>
      <c r="P70" s="62">
        <v>-10.3</v>
      </c>
      <c r="Q70" s="62">
        <v>-8.9</v>
      </c>
      <c r="R70" s="558">
        <v>50</v>
      </c>
    </row>
    <row r="71" spans="1:18" ht="11.85" customHeight="1">
      <c r="A71" s="558">
        <v>51</v>
      </c>
      <c r="B71" s="759" t="s">
        <v>414</v>
      </c>
      <c r="C71" s="759" t="s">
        <v>227</v>
      </c>
      <c r="D71" s="62">
        <v>5.7</v>
      </c>
      <c r="E71" s="62">
        <v>5.6</v>
      </c>
      <c r="F71" s="62">
        <v>6.1</v>
      </c>
      <c r="G71" s="62">
        <v>6.5</v>
      </c>
      <c r="H71" s="62">
        <v>6</v>
      </c>
      <c r="I71" s="62">
        <v>7</v>
      </c>
      <c r="J71" s="62">
        <v>5.2</v>
      </c>
      <c r="K71" s="62">
        <v>5.8</v>
      </c>
      <c r="L71" s="62">
        <v>7.4</v>
      </c>
      <c r="M71" s="62">
        <v>7.5</v>
      </c>
      <c r="N71" s="62">
        <v>7.4</v>
      </c>
      <c r="O71" s="62">
        <v>5.4</v>
      </c>
      <c r="P71" s="62">
        <v>5.0999999999999996</v>
      </c>
      <c r="Q71" s="62">
        <v>5.9</v>
      </c>
      <c r="R71" s="558">
        <v>51</v>
      </c>
    </row>
    <row r="72" spans="1:18" ht="11.85" customHeight="1">
      <c r="A72" s="558">
        <v>52</v>
      </c>
      <c r="B72" s="759" t="s">
        <v>414</v>
      </c>
      <c r="C72" s="759" t="s">
        <v>794</v>
      </c>
      <c r="D72" s="62">
        <v>-26.9</v>
      </c>
      <c r="E72" s="62">
        <v>-25.2</v>
      </c>
      <c r="F72" s="62">
        <v>-30</v>
      </c>
      <c r="G72" s="62">
        <v>-24.9</v>
      </c>
      <c r="H72" s="62">
        <v>-23.2</v>
      </c>
      <c r="I72" s="62">
        <v>-26.9</v>
      </c>
      <c r="J72" s="62">
        <v>-25.5</v>
      </c>
      <c r="K72" s="62">
        <v>-31.5</v>
      </c>
      <c r="L72" s="62">
        <v>-29.8</v>
      </c>
      <c r="M72" s="62">
        <v>-31.9</v>
      </c>
      <c r="N72" s="62">
        <v>-29.1</v>
      </c>
      <c r="O72" s="62">
        <v>-32</v>
      </c>
      <c r="P72" s="62">
        <v>-33.5</v>
      </c>
      <c r="Q72" s="62">
        <v>-30.1</v>
      </c>
      <c r="R72" s="558">
        <v>52</v>
      </c>
    </row>
    <row r="73" spans="1:18" ht="11.85" customHeight="1">
      <c r="A73" s="558"/>
      <c r="D73" s="62"/>
      <c r="E73" s="62"/>
      <c r="F73" s="62"/>
      <c r="G73" s="62"/>
      <c r="H73" s="62"/>
      <c r="I73" s="62"/>
      <c r="J73" s="62"/>
      <c r="K73" s="62"/>
      <c r="L73" s="62"/>
      <c r="M73" s="62"/>
      <c r="N73" s="62"/>
      <c r="O73" s="62"/>
      <c r="P73" s="62"/>
      <c r="Q73" s="62"/>
      <c r="R73" s="558"/>
    </row>
    <row r="74" spans="1:18" s="860" customFormat="1" ht="11.85" customHeight="1">
      <c r="A74" s="556" t="s">
        <v>1648</v>
      </c>
      <c r="B74" s="556"/>
      <c r="C74" s="556"/>
      <c r="D74" s="556"/>
      <c r="E74" s="556"/>
      <c r="F74" s="556"/>
      <c r="G74" s="556"/>
      <c r="H74" s="556"/>
      <c r="I74" s="556"/>
      <c r="J74" s="556"/>
      <c r="K74" s="637" t="s">
        <v>1648</v>
      </c>
      <c r="L74" s="637"/>
      <c r="M74" s="637"/>
      <c r="N74" s="637"/>
      <c r="O74" s="637"/>
      <c r="P74" s="637"/>
      <c r="Q74" s="637"/>
      <c r="R74" s="637"/>
    </row>
    <row r="75" spans="1:18" s="860" customFormat="1" ht="11.85" customHeight="1">
      <c r="A75" s="556"/>
      <c r="B75" s="556"/>
      <c r="C75" s="556"/>
      <c r="D75" s="556"/>
      <c r="E75" s="556"/>
      <c r="F75" s="556"/>
      <c r="G75" s="556"/>
      <c r="H75" s="556"/>
      <c r="I75" s="556"/>
      <c r="J75" s="556"/>
      <c r="K75" s="637"/>
      <c r="L75" s="637"/>
      <c r="M75" s="637"/>
      <c r="N75" s="637"/>
      <c r="O75" s="637"/>
      <c r="P75" s="637"/>
      <c r="Q75" s="637"/>
      <c r="R75" s="637"/>
    </row>
    <row r="76" spans="1:18" ht="11.85" customHeight="1">
      <c r="A76" s="558">
        <v>53</v>
      </c>
      <c r="B76" s="759" t="s">
        <v>1617</v>
      </c>
      <c r="C76" s="759" t="s">
        <v>413</v>
      </c>
      <c r="D76" s="62">
        <v>2.1</v>
      </c>
      <c r="E76" s="62">
        <v>2.6</v>
      </c>
      <c r="F76" s="62">
        <v>1.2</v>
      </c>
      <c r="G76" s="62">
        <v>0.2</v>
      </c>
      <c r="H76" s="62">
        <v>0.1</v>
      </c>
      <c r="I76" s="62">
        <v>0.4</v>
      </c>
      <c r="J76" s="62">
        <v>3.7</v>
      </c>
      <c r="K76" s="62">
        <v>1.7</v>
      </c>
      <c r="L76" s="62">
        <v>1.6</v>
      </c>
      <c r="M76" s="62">
        <v>-1.5</v>
      </c>
      <c r="N76" s="62">
        <v>2.7</v>
      </c>
      <c r="O76" s="62">
        <v>1.8</v>
      </c>
      <c r="P76" s="62">
        <v>2.9</v>
      </c>
      <c r="Q76" s="62">
        <v>0.4</v>
      </c>
      <c r="R76" s="558">
        <v>53</v>
      </c>
    </row>
    <row r="77" spans="1:18" ht="11.85" customHeight="1">
      <c r="A77" s="558" t="s">
        <v>414</v>
      </c>
      <c r="B77" s="759" t="s">
        <v>414</v>
      </c>
      <c r="C77" s="759" t="s">
        <v>414</v>
      </c>
      <c r="D77" s="62"/>
      <c r="E77" s="62"/>
      <c r="F77" s="62"/>
      <c r="G77" s="62"/>
      <c r="H77" s="62"/>
      <c r="I77" s="62"/>
      <c r="J77" s="62"/>
      <c r="K77" s="62"/>
      <c r="L77" s="62"/>
      <c r="M77" s="62"/>
      <c r="N77" s="62"/>
      <c r="O77" s="62"/>
      <c r="P77" s="62"/>
      <c r="Q77" s="62"/>
      <c r="R77" s="558"/>
    </row>
    <row r="78" spans="1:18" ht="11.85" customHeight="1">
      <c r="A78" s="558">
        <v>54</v>
      </c>
      <c r="B78" s="759" t="s">
        <v>1430</v>
      </c>
      <c r="C78" s="759" t="s">
        <v>794</v>
      </c>
      <c r="D78" s="62">
        <v>4.7</v>
      </c>
      <c r="E78" s="62">
        <v>6</v>
      </c>
      <c r="F78" s="62">
        <v>2.4</v>
      </c>
      <c r="G78" s="62">
        <v>4.2</v>
      </c>
      <c r="H78" s="62">
        <v>4.7</v>
      </c>
      <c r="I78" s="62">
        <v>3.5</v>
      </c>
      <c r="J78" s="62">
        <v>7.3</v>
      </c>
      <c r="K78" s="62">
        <v>1.3</v>
      </c>
      <c r="L78" s="62">
        <v>-0.2</v>
      </c>
      <c r="M78" s="62">
        <v>-6</v>
      </c>
      <c r="N78" s="62">
        <v>1.9</v>
      </c>
      <c r="O78" s="62">
        <v>1.7</v>
      </c>
      <c r="P78" s="62">
        <v>1.3</v>
      </c>
      <c r="Q78" s="62">
        <v>2.2999999999999998</v>
      </c>
      <c r="R78" s="558">
        <v>54</v>
      </c>
    </row>
    <row r="79" spans="1:18" ht="11.85" customHeight="1">
      <c r="A79" s="558"/>
      <c r="D79" s="62"/>
      <c r="E79" s="62"/>
      <c r="F79" s="62"/>
      <c r="G79" s="62"/>
      <c r="H79" s="62"/>
      <c r="I79" s="62"/>
      <c r="J79" s="62"/>
      <c r="K79" s="62"/>
      <c r="L79" s="62"/>
      <c r="M79" s="62"/>
      <c r="N79" s="62"/>
      <c r="O79" s="62"/>
      <c r="P79" s="62"/>
      <c r="Q79" s="62"/>
      <c r="R79" s="558"/>
    </row>
    <row r="80" spans="1:18" ht="11.85" customHeight="1">
      <c r="A80" s="558">
        <v>55</v>
      </c>
      <c r="B80" s="759" t="s">
        <v>1617</v>
      </c>
      <c r="C80" s="759" t="s">
        <v>1023</v>
      </c>
      <c r="D80" s="62">
        <v>-8.9</v>
      </c>
      <c r="E80" s="62">
        <v>-8.3000000000000007</v>
      </c>
      <c r="F80" s="62">
        <v>-10.3</v>
      </c>
      <c r="G80" s="62">
        <v>-6.2</v>
      </c>
      <c r="H80" s="62">
        <v>-3.9</v>
      </c>
      <c r="I80" s="62">
        <v>-9.4</v>
      </c>
      <c r="J80" s="62">
        <v>-10.3</v>
      </c>
      <c r="K80" s="62">
        <v>-9.9</v>
      </c>
      <c r="L80" s="62">
        <v>-6.9</v>
      </c>
      <c r="M80" s="62">
        <v>-19.100000000000001</v>
      </c>
      <c r="N80" s="62">
        <v>-1.8</v>
      </c>
      <c r="O80" s="62">
        <v>-11</v>
      </c>
      <c r="P80" s="62">
        <v>-9.3000000000000007</v>
      </c>
      <c r="Q80" s="62">
        <v>-12.5</v>
      </c>
      <c r="R80" s="558">
        <v>55</v>
      </c>
    </row>
    <row r="81" spans="1:19" ht="11.85" customHeight="1">
      <c r="A81" s="558">
        <v>56</v>
      </c>
      <c r="B81" s="759" t="s">
        <v>414</v>
      </c>
      <c r="C81" s="759" t="s">
        <v>71</v>
      </c>
      <c r="D81" s="62">
        <v>15.7</v>
      </c>
      <c r="E81" s="62">
        <v>15.2</v>
      </c>
      <c r="F81" s="62">
        <v>16.899999999999999</v>
      </c>
      <c r="G81" s="62">
        <v>13</v>
      </c>
      <c r="H81" s="62">
        <v>12.3</v>
      </c>
      <c r="I81" s="62">
        <v>13.9</v>
      </c>
      <c r="J81" s="62">
        <v>16.8</v>
      </c>
      <c r="K81" s="62">
        <v>17.8</v>
      </c>
      <c r="L81" s="62">
        <v>12.8</v>
      </c>
      <c r="M81" s="62">
        <v>-2.1</v>
      </c>
      <c r="N81" s="62">
        <v>18.899999999999999</v>
      </c>
      <c r="O81" s="62">
        <v>19.399999999999999</v>
      </c>
      <c r="P81" s="62">
        <v>24.4</v>
      </c>
      <c r="Q81" s="62">
        <v>14.7</v>
      </c>
      <c r="R81" s="558">
        <v>56</v>
      </c>
    </row>
    <row r="82" spans="1:19" ht="11.85" customHeight="1">
      <c r="A82" s="558">
        <v>57</v>
      </c>
      <c r="B82" s="759" t="s">
        <v>414</v>
      </c>
      <c r="C82" s="759" t="s">
        <v>77</v>
      </c>
      <c r="D82" s="62">
        <v>-1.1000000000000001</v>
      </c>
      <c r="E82" s="62">
        <v>-0.2</v>
      </c>
      <c r="F82" s="62">
        <v>-2.9</v>
      </c>
      <c r="G82" s="62">
        <v>-1.7</v>
      </c>
      <c r="H82" s="62">
        <v>-3</v>
      </c>
      <c r="I82" s="62">
        <v>-0.1</v>
      </c>
      <c r="J82" s="62">
        <v>1.1000000000000001</v>
      </c>
      <c r="K82" s="62">
        <v>-4</v>
      </c>
      <c r="L82" s="62">
        <v>-0.7</v>
      </c>
      <c r="M82" s="62">
        <v>0.3</v>
      </c>
      <c r="N82" s="62">
        <v>-1.1000000000000001</v>
      </c>
      <c r="O82" s="62">
        <v>-4.9000000000000004</v>
      </c>
      <c r="P82" s="62">
        <v>-3.1</v>
      </c>
      <c r="Q82" s="62">
        <v>-6.8</v>
      </c>
      <c r="R82" s="558">
        <v>57</v>
      </c>
    </row>
    <row r="83" spans="1:19" ht="11.85" customHeight="1">
      <c r="A83" s="558">
        <v>58</v>
      </c>
      <c r="B83" s="759" t="s">
        <v>414</v>
      </c>
      <c r="C83" s="759" t="s">
        <v>78</v>
      </c>
      <c r="D83" s="62">
        <v>5.4</v>
      </c>
      <c r="E83" s="62">
        <v>6.2</v>
      </c>
      <c r="F83" s="62">
        <v>3.9</v>
      </c>
      <c r="G83" s="62">
        <v>4.0999999999999996</v>
      </c>
      <c r="H83" s="62">
        <v>3.8</v>
      </c>
      <c r="I83" s="62">
        <v>4.4000000000000004</v>
      </c>
      <c r="J83" s="62">
        <v>7.5</v>
      </c>
      <c r="K83" s="62">
        <v>3.5</v>
      </c>
      <c r="L83" s="62">
        <v>3.5</v>
      </c>
      <c r="M83" s="62">
        <v>1.8</v>
      </c>
      <c r="N83" s="62">
        <v>4.0999999999999996</v>
      </c>
      <c r="O83" s="62">
        <v>3.5</v>
      </c>
      <c r="P83" s="62">
        <v>3.9</v>
      </c>
      <c r="Q83" s="62">
        <v>3.1</v>
      </c>
      <c r="R83" s="558">
        <v>58</v>
      </c>
    </row>
    <row r="84" spans="1:19" ht="11.85" customHeight="1">
      <c r="A84" s="558">
        <v>59</v>
      </c>
      <c r="B84" s="759" t="s">
        <v>414</v>
      </c>
      <c r="C84" s="759" t="s">
        <v>847</v>
      </c>
      <c r="D84" s="62">
        <v>6.1</v>
      </c>
      <c r="E84" s="62">
        <v>7.1</v>
      </c>
      <c r="F84" s="62">
        <v>4.4000000000000004</v>
      </c>
      <c r="G84" s="62">
        <v>4.4000000000000004</v>
      </c>
      <c r="H84" s="62">
        <v>3.7</v>
      </c>
      <c r="I84" s="62">
        <v>5.0999999999999996</v>
      </c>
      <c r="J84" s="62">
        <v>8.3000000000000007</v>
      </c>
      <c r="K84" s="62">
        <v>4.5999999999999996</v>
      </c>
      <c r="L84" s="62">
        <v>7.7</v>
      </c>
      <c r="M84" s="62">
        <v>10.4</v>
      </c>
      <c r="N84" s="62">
        <v>6.8</v>
      </c>
      <c r="O84" s="62">
        <v>3.9</v>
      </c>
      <c r="P84" s="62">
        <v>5.4</v>
      </c>
      <c r="Q84" s="62">
        <v>2.1</v>
      </c>
      <c r="R84" s="558">
        <v>59</v>
      </c>
    </row>
    <row r="85" spans="1:19" ht="11.85" customHeight="1">
      <c r="A85" s="558">
        <v>60</v>
      </c>
      <c r="B85" s="759" t="s">
        <v>414</v>
      </c>
      <c r="C85" s="759" t="s">
        <v>848</v>
      </c>
      <c r="D85" s="62">
        <v>4.5999999999999996</v>
      </c>
      <c r="E85" s="62">
        <v>5.2</v>
      </c>
      <c r="F85" s="62">
        <v>3.5</v>
      </c>
      <c r="G85" s="62">
        <v>3</v>
      </c>
      <c r="H85" s="62">
        <v>3.7</v>
      </c>
      <c r="I85" s="62">
        <v>2.2999999999999998</v>
      </c>
      <c r="J85" s="62">
        <v>6.1</v>
      </c>
      <c r="K85" s="62">
        <v>4.2</v>
      </c>
      <c r="L85" s="62">
        <v>3.4</v>
      </c>
      <c r="M85" s="62">
        <v>-5.8</v>
      </c>
      <c r="N85" s="62">
        <v>6.7</v>
      </c>
      <c r="O85" s="62">
        <v>4.4000000000000004</v>
      </c>
      <c r="P85" s="62">
        <v>5.3</v>
      </c>
      <c r="Q85" s="62">
        <v>3.2</v>
      </c>
      <c r="R85" s="558">
        <v>60</v>
      </c>
    </row>
    <row r="86" spans="1:19" ht="11.85" customHeight="1">
      <c r="A86" s="558">
        <v>61</v>
      </c>
      <c r="B86" s="759" t="s">
        <v>414</v>
      </c>
      <c r="C86" s="759" t="s">
        <v>849</v>
      </c>
      <c r="D86" s="62">
        <v>-5.6</v>
      </c>
      <c r="E86" s="62">
        <v>-4.7</v>
      </c>
      <c r="F86" s="62">
        <v>-7.4</v>
      </c>
      <c r="G86" s="62">
        <v>-7.3</v>
      </c>
      <c r="H86" s="62">
        <v>-5.9</v>
      </c>
      <c r="I86" s="62">
        <v>-9</v>
      </c>
      <c r="J86" s="62">
        <v>-3.8</v>
      </c>
      <c r="K86" s="62">
        <v>-6.7</v>
      </c>
      <c r="L86" s="62">
        <v>-7.8</v>
      </c>
      <c r="M86" s="62">
        <v>-14.4</v>
      </c>
      <c r="N86" s="62">
        <v>-5.4</v>
      </c>
      <c r="O86" s="62">
        <v>-6.4</v>
      </c>
      <c r="P86" s="62">
        <v>-5.6</v>
      </c>
      <c r="Q86" s="62">
        <v>-7.4</v>
      </c>
      <c r="R86" s="558">
        <v>61</v>
      </c>
    </row>
    <row r="87" spans="1:19" ht="11.85" customHeight="1">
      <c r="A87" s="558">
        <v>62</v>
      </c>
      <c r="B87" s="759" t="s">
        <v>414</v>
      </c>
      <c r="C87" s="759" t="s">
        <v>249</v>
      </c>
      <c r="D87" s="62">
        <v>11.9</v>
      </c>
      <c r="E87" s="62">
        <v>12.6</v>
      </c>
      <c r="F87" s="62">
        <v>10.7</v>
      </c>
      <c r="G87" s="62">
        <v>8.3000000000000007</v>
      </c>
      <c r="H87" s="62">
        <v>7.9</v>
      </c>
      <c r="I87" s="62">
        <v>8.8000000000000007</v>
      </c>
      <c r="J87" s="62">
        <v>14.4</v>
      </c>
      <c r="K87" s="62">
        <v>12.4</v>
      </c>
      <c r="L87" s="62">
        <v>14.1</v>
      </c>
      <c r="M87" s="62">
        <v>19.100000000000001</v>
      </c>
      <c r="N87" s="62">
        <v>12.5</v>
      </c>
      <c r="O87" s="62">
        <v>12</v>
      </c>
      <c r="P87" s="62">
        <v>13.6</v>
      </c>
      <c r="Q87" s="62">
        <v>10</v>
      </c>
      <c r="R87" s="558">
        <v>62</v>
      </c>
    </row>
    <row r="88" spans="1:19" ht="11.85" customHeight="1">
      <c r="A88" s="558">
        <v>63</v>
      </c>
      <c r="B88" s="759" t="s">
        <v>414</v>
      </c>
      <c r="C88" s="759" t="s">
        <v>225</v>
      </c>
      <c r="D88" s="62">
        <v>1.9</v>
      </c>
      <c r="E88" s="62">
        <v>2.7</v>
      </c>
      <c r="F88" s="62">
        <v>0.4</v>
      </c>
      <c r="G88" s="62">
        <v>-1.3</v>
      </c>
      <c r="H88" s="62">
        <v>0.2</v>
      </c>
      <c r="I88" s="62">
        <v>-3</v>
      </c>
      <c r="J88" s="62">
        <v>3.8</v>
      </c>
      <c r="K88" s="62">
        <v>2.4</v>
      </c>
      <c r="L88" s="62">
        <v>2</v>
      </c>
      <c r="M88" s="62">
        <v>7.5</v>
      </c>
      <c r="N88" s="62">
        <v>0.2</v>
      </c>
      <c r="O88" s="62">
        <v>2.4</v>
      </c>
      <c r="P88" s="62">
        <v>2.4</v>
      </c>
      <c r="Q88" s="62">
        <v>2.5</v>
      </c>
      <c r="R88" s="558">
        <v>63</v>
      </c>
    </row>
    <row r="89" spans="1:19" ht="11.85" customHeight="1">
      <c r="A89" s="558">
        <v>64</v>
      </c>
      <c r="B89" s="759" t="s">
        <v>414</v>
      </c>
      <c r="C89" s="759" t="s">
        <v>226</v>
      </c>
      <c r="D89" s="62">
        <v>-6.8</v>
      </c>
      <c r="E89" s="62">
        <v>-6.4</v>
      </c>
      <c r="F89" s="62">
        <v>-7.6</v>
      </c>
      <c r="G89" s="62">
        <v>-8.9</v>
      </c>
      <c r="H89" s="62">
        <v>-9.8000000000000007</v>
      </c>
      <c r="I89" s="62">
        <v>-7.8</v>
      </c>
      <c r="J89" s="62">
        <v>-4.9000000000000004</v>
      </c>
      <c r="K89" s="62">
        <v>-7.5</v>
      </c>
      <c r="L89" s="62">
        <v>-7.7</v>
      </c>
      <c r="M89" s="62">
        <v>-7.9</v>
      </c>
      <c r="N89" s="62">
        <v>-7.7</v>
      </c>
      <c r="O89" s="62">
        <v>-7.4</v>
      </c>
      <c r="P89" s="62">
        <v>-7.3</v>
      </c>
      <c r="Q89" s="62">
        <v>-7.5</v>
      </c>
      <c r="R89" s="558">
        <v>64</v>
      </c>
    </row>
    <row r="90" spans="1:19" ht="11.85" customHeight="1">
      <c r="A90" s="558">
        <v>65</v>
      </c>
      <c r="B90" s="759" t="s">
        <v>414</v>
      </c>
      <c r="C90" s="759" t="s">
        <v>227</v>
      </c>
      <c r="D90" s="62">
        <v>3</v>
      </c>
      <c r="E90" s="62">
        <v>2.5</v>
      </c>
      <c r="F90" s="62">
        <v>3.8</v>
      </c>
      <c r="G90" s="62">
        <v>-0.5</v>
      </c>
      <c r="H90" s="62">
        <v>-2.2000000000000002</v>
      </c>
      <c r="I90" s="62">
        <v>1.6</v>
      </c>
      <c r="J90" s="62">
        <v>4.5999999999999996</v>
      </c>
      <c r="K90" s="62">
        <v>4.5</v>
      </c>
      <c r="L90" s="62">
        <v>1.8</v>
      </c>
      <c r="M90" s="62">
        <v>-3.3</v>
      </c>
      <c r="N90" s="62">
        <v>3.6</v>
      </c>
      <c r="O90" s="62">
        <v>5.2</v>
      </c>
      <c r="P90" s="62">
        <v>7.2</v>
      </c>
      <c r="Q90" s="62">
        <v>2.7</v>
      </c>
      <c r="R90" s="558">
        <v>65</v>
      </c>
    </row>
    <row r="91" spans="1:19" ht="11.85" customHeight="1">
      <c r="A91" s="558">
        <v>66</v>
      </c>
      <c r="B91" s="759" t="s">
        <v>414</v>
      </c>
      <c r="C91" s="759" t="s">
        <v>794</v>
      </c>
      <c r="D91" s="62">
        <v>1.6</v>
      </c>
      <c r="E91" s="62">
        <v>1.1000000000000001</v>
      </c>
      <c r="F91" s="62">
        <v>2.7</v>
      </c>
      <c r="G91" s="62">
        <v>-0.6</v>
      </c>
      <c r="H91" s="62">
        <v>-1.8</v>
      </c>
      <c r="I91" s="62">
        <v>1</v>
      </c>
      <c r="J91" s="62">
        <v>2.2999999999999998</v>
      </c>
      <c r="K91" s="62">
        <v>3.1</v>
      </c>
      <c r="L91" s="62">
        <v>0.7</v>
      </c>
      <c r="M91" s="62">
        <v>-2.7</v>
      </c>
      <c r="N91" s="62">
        <v>1.8</v>
      </c>
      <c r="O91" s="62">
        <v>3.8</v>
      </c>
      <c r="P91" s="62">
        <v>4.8</v>
      </c>
      <c r="Q91" s="62">
        <v>2.6</v>
      </c>
      <c r="R91" s="558">
        <v>66</v>
      </c>
    </row>
    <row r="92" spans="1:19" ht="11.85" customHeight="1">
      <c r="A92" s="820"/>
      <c r="B92" s="556"/>
      <c r="C92" s="556"/>
      <c r="D92" s="556"/>
      <c r="E92" s="556"/>
      <c r="F92" s="556"/>
      <c r="G92" s="556"/>
      <c r="H92" s="556"/>
      <c r="I92" s="556"/>
      <c r="J92" s="556"/>
      <c r="K92" s="820"/>
      <c r="L92" s="59"/>
      <c r="M92" s="59"/>
      <c r="N92" s="59"/>
      <c r="O92" s="59"/>
      <c r="P92" s="59"/>
      <c r="Q92" s="59"/>
      <c r="R92" s="558"/>
    </row>
    <row r="93" spans="1:19" ht="12.95" customHeight="1">
      <c r="A93" s="820" t="s">
        <v>1778</v>
      </c>
      <c r="B93" s="396"/>
      <c r="C93" s="396"/>
      <c r="D93" s="396"/>
      <c r="E93" s="396"/>
      <c r="F93" s="396"/>
      <c r="G93" s="396"/>
      <c r="H93" s="396"/>
      <c r="I93" s="396"/>
      <c r="J93" s="396"/>
      <c r="K93" s="820" t="s">
        <v>1778</v>
      </c>
      <c r="L93" s="396"/>
      <c r="M93" s="396"/>
      <c r="N93" s="396"/>
      <c r="O93" s="396"/>
      <c r="P93" s="396"/>
      <c r="Q93" s="396"/>
      <c r="R93" s="396"/>
      <c r="S93" s="3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759" customWidth="1"/>
    <col min="2" max="2" width="5.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19" s="995" customFormat="1" ht="15" customHeight="1">
      <c r="A1" s="1030" t="s">
        <v>1830</v>
      </c>
    </row>
    <row r="2" spans="1:19" ht="15.95" customHeight="1">
      <c r="A2" s="556" t="s">
        <v>896</v>
      </c>
      <c r="B2" s="758"/>
      <c r="C2" s="758"/>
      <c r="D2" s="758"/>
      <c r="E2" s="758"/>
      <c r="F2" s="758"/>
      <c r="G2" s="758"/>
      <c r="H2" s="758"/>
      <c r="I2" s="758"/>
      <c r="J2" s="758"/>
      <c r="K2" s="556" t="s">
        <v>896</v>
      </c>
      <c r="L2" s="820"/>
      <c r="M2" s="820"/>
      <c r="N2" s="820"/>
      <c r="O2" s="820"/>
      <c r="P2" s="820"/>
      <c r="Q2" s="820"/>
      <c r="R2" s="820"/>
    </row>
    <row r="3" spans="1:19" ht="15.95" customHeight="1">
      <c r="A3" s="758" t="s">
        <v>8</v>
      </c>
      <c r="B3" s="758"/>
      <c r="C3" s="758"/>
      <c r="D3" s="758"/>
      <c r="E3" s="758"/>
      <c r="F3" s="758"/>
      <c r="G3" s="758"/>
      <c r="H3" s="758"/>
      <c r="I3" s="758"/>
      <c r="J3" s="758"/>
      <c r="K3" s="758" t="s">
        <v>8</v>
      </c>
      <c r="L3" s="820"/>
      <c r="M3" s="820"/>
      <c r="N3" s="820"/>
      <c r="O3" s="820"/>
      <c r="P3" s="820"/>
      <c r="Q3" s="820"/>
      <c r="R3" s="820"/>
    </row>
    <row r="4" spans="1:19" ht="15.95" customHeight="1">
      <c r="A4" s="556" t="s">
        <v>1655</v>
      </c>
      <c r="B4" s="758"/>
      <c r="C4" s="758"/>
      <c r="D4" s="758"/>
      <c r="E4" s="758"/>
      <c r="F4" s="758"/>
      <c r="G4" s="758"/>
      <c r="H4" s="758"/>
      <c r="I4" s="758"/>
      <c r="J4" s="758"/>
      <c r="K4" s="556" t="s">
        <v>1655</v>
      </c>
      <c r="L4" s="820"/>
      <c r="M4" s="820"/>
      <c r="N4" s="820"/>
      <c r="O4" s="820"/>
      <c r="P4" s="820"/>
      <c r="Q4" s="820"/>
      <c r="R4" s="820"/>
      <c r="S4" s="820"/>
    </row>
    <row r="5" spans="1:19" ht="15.95" customHeight="1">
      <c r="A5" s="556" t="s">
        <v>583</v>
      </c>
      <c r="B5" s="861"/>
      <c r="C5" s="861"/>
      <c r="D5" s="861"/>
      <c r="E5" s="861"/>
      <c r="F5" s="861"/>
      <c r="G5" s="861"/>
      <c r="H5" s="861"/>
      <c r="I5" s="861"/>
      <c r="J5" s="861"/>
      <c r="K5" s="556" t="s">
        <v>583</v>
      </c>
      <c r="L5" s="820"/>
      <c r="M5" s="820"/>
      <c r="N5" s="820"/>
      <c r="O5" s="820"/>
      <c r="P5" s="820"/>
      <c r="Q5" s="820"/>
      <c r="R5" s="820"/>
    </row>
    <row r="6" spans="1:19" ht="15.95" customHeight="1">
      <c r="A6" s="556" t="s">
        <v>318</v>
      </c>
      <c r="B6" s="861"/>
      <c r="C6" s="861"/>
      <c r="D6" s="861"/>
      <c r="E6" s="861"/>
      <c r="F6" s="861"/>
      <c r="G6" s="861"/>
      <c r="H6" s="861"/>
      <c r="I6" s="861"/>
      <c r="J6" s="861"/>
      <c r="K6" s="556" t="s">
        <v>318</v>
      </c>
      <c r="L6" s="820"/>
      <c r="M6" s="820"/>
      <c r="N6" s="820"/>
      <c r="O6" s="820"/>
      <c r="P6" s="820"/>
      <c r="Q6" s="820"/>
      <c r="R6" s="820"/>
    </row>
    <row r="7" spans="1:19" ht="15.95" customHeight="1">
      <c r="A7" s="555" t="s">
        <v>548</v>
      </c>
      <c r="B7" s="555"/>
      <c r="C7" s="555"/>
      <c r="D7" s="555"/>
      <c r="E7" s="555"/>
      <c r="F7" s="555"/>
      <c r="G7" s="555"/>
      <c r="H7" s="555"/>
      <c r="I7" s="555"/>
      <c r="J7" s="555"/>
      <c r="K7" s="555" t="s">
        <v>548</v>
      </c>
      <c r="L7" s="845"/>
      <c r="M7" s="845"/>
      <c r="N7" s="845"/>
      <c r="O7" s="845"/>
      <c r="P7" s="845"/>
      <c r="Q7" s="845"/>
      <c r="R7" s="845"/>
    </row>
    <row r="8" spans="1:19" s="126" customFormat="1" ht="15.75" customHeight="1">
      <c r="A8" s="1154" t="s">
        <v>319</v>
      </c>
      <c r="B8" s="1194" t="s">
        <v>830</v>
      </c>
      <c r="C8" s="1154"/>
      <c r="D8" s="1197" t="s">
        <v>159</v>
      </c>
      <c r="E8" s="1198"/>
      <c r="F8" s="1199"/>
      <c r="G8" s="1197" t="s">
        <v>831</v>
      </c>
      <c r="H8" s="1198"/>
      <c r="I8" s="1199"/>
      <c r="J8" s="1200" t="s">
        <v>48</v>
      </c>
      <c r="K8" s="1198" t="s">
        <v>527</v>
      </c>
      <c r="L8" s="1198"/>
      <c r="M8" s="1198"/>
      <c r="N8" s="1198"/>
      <c r="O8" s="1198"/>
      <c r="P8" s="1198"/>
      <c r="Q8" s="1199"/>
      <c r="R8" s="1194" t="s">
        <v>319</v>
      </c>
    </row>
    <row r="9" spans="1:19"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19"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19"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19"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19" s="126" customFormat="1" ht="15.75" customHeight="1">
      <c r="A13" s="826"/>
      <c r="B13" s="826"/>
      <c r="C13" s="826"/>
      <c r="D13" s="826"/>
      <c r="E13" s="826"/>
      <c r="F13" s="826"/>
      <c r="G13" s="826"/>
      <c r="J13" s="826"/>
      <c r="K13" s="825"/>
      <c r="L13" s="825"/>
      <c r="M13" s="825"/>
      <c r="N13" s="825"/>
      <c r="O13" s="825"/>
      <c r="P13" s="825"/>
      <c r="Q13" s="825"/>
      <c r="R13" s="825"/>
    </row>
    <row r="14" spans="1:19" ht="14.45" customHeight="1">
      <c r="A14" s="758" t="s">
        <v>406</v>
      </c>
      <c r="B14" s="758"/>
      <c r="C14" s="758"/>
      <c r="D14" s="758"/>
      <c r="E14" s="758"/>
      <c r="F14" s="758"/>
      <c r="G14" s="758"/>
      <c r="H14" s="758"/>
      <c r="I14" s="758"/>
      <c r="J14" s="758"/>
      <c r="K14" s="758" t="s">
        <v>406</v>
      </c>
      <c r="L14" s="758"/>
      <c r="M14" s="758"/>
      <c r="N14" s="758"/>
      <c r="O14" s="758"/>
      <c r="P14" s="758"/>
      <c r="Q14" s="758"/>
      <c r="R14" s="758"/>
    </row>
    <row r="15" spans="1:19" ht="14.45" customHeight="1">
      <c r="A15" s="758"/>
      <c r="B15" s="758"/>
      <c r="C15" s="758"/>
      <c r="D15" s="758"/>
      <c r="E15" s="758"/>
      <c r="F15" s="758"/>
      <c r="G15" s="758"/>
      <c r="H15" s="758"/>
      <c r="I15" s="758"/>
      <c r="J15" s="758"/>
      <c r="K15" s="758"/>
      <c r="L15" s="758"/>
      <c r="M15" s="758"/>
      <c r="N15" s="758"/>
      <c r="O15" s="758"/>
      <c r="P15" s="758"/>
      <c r="Q15" s="758"/>
      <c r="R15" s="758"/>
    </row>
    <row r="16" spans="1:19" ht="14.45" customHeight="1">
      <c r="A16" s="558">
        <v>1</v>
      </c>
      <c r="B16" s="759" t="s">
        <v>1430</v>
      </c>
      <c r="C16" s="759" t="s">
        <v>1742</v>
      </c>
      <c r="D16" s="303">
        <v>64158</v>
      </c>
      <c r="E16" s="303">
        <v>42460</v>
      </c>
      <c r="F16" s="303">
        <v>21699</v>
      </c>
      <c r="G16" s="303">
        <v>20212</v>
      </c>
      <c r="H16" s="303">
        <v>11299</v>
      </c>
      <c r="I16" s="303">
        <v>8913</v>
      </c>
      <c r="J16" s="303">
        <v>27912</v>
      </c>
      <c r="K16" s="303">
        <v>16037</v>
      </c>
      <c r="L16" s="303">
        <v>3250</v>
      </c>
      <c r="M16" s="303">
        <v>811</v>
      </c>
      <c r="N16" s="303">
        <v>2439</v>
      </c>
      <c r="O16" s="303">
        <v>12787</v>
      </c>
      <c r="P16" s="303">
        <v>6849</v>
      </c>
      <c r="Q16" s="303">
        <v>5938</v>
      </c>
      <c r="R16" s="558">
        <v>1</v>
      </c>
    </row>
    <row r="17" spans="1:18" ht="14.45" customHeight="1">
      <c r="A17" s="558" t="s">
        <v>414</v>
      </c>
      <c r="B17" s="759" t="s">
        <v>414</v>
      </c>
      <c r="C17" s="759" t="s">
        <v>414</v>
      </c>
      <c r="D17" s="303" t="s">
        <v>414</v>
      </c>
      <c r="E17" s="303" t="s">
        <v>414</v>
      </c>
      <c r="F17" s="303" t="s">
        <v>414</v>
      </c>
      <c r="G17" s="303" t="s">
        <v>414</v>
      </c>
      <c r="H17" s="303" t="s">
        <v>414</v>
      </c>
      <c r="I17" s="303" t="s">
        <v>414</v>
      </c>
      <c r="J17" s="303" t="s">
        <v>414</v>
      </c>
      <c r="K17" s="303" t="s">
        <v>414</v>
      </c>
      <c r="L17" s="303" t="s">
        <v>414</v>
      </c>
      <c r="M17" s="303" t="s">
        <v>414</v>
      </c>
      <c r="N17" s="303" t="s">
        <v>414</v>
      </c>
      <c r="O17" s="303" t="s">
        <v>414</v>
      </c>
      <c r="P17" s="303" t="s">
        <v>414</v>
      </c>
      <c r="Q17" s="303" t="s">
        <v>414</v>
      </c>
      <c r="R17" s="558" t="s">
        <v>414</v>
      </c>
    </row>
    <row r="18" spans="1:18" ht="14.45" customHeight="1">
      <c r="A18" s="558">
        <v>2</v>
      </c>
      <c r="B18" s="759" t="s">
        <v>1617</v>
      </c>
      <c r="C18" s="759" t="s">
        <v>1741</v>
      </c>
      <c r="D18" s="303">
        <v>89229</v>
      </c>
      <c r="E18" s="303">
        <v>57401</v>
      </c>
      <c r="F18" s="303">
        <v>31829</v>
      </c>
      <c r="G18" s="303">
        <v>26764</v>
      </c>
      <c r="H18" s="303">
        <v>14440</v>
      </c>
      <c r="I18" s="303">
        <v>12324</v>
      </c>
      <c r="J18" s="303">
        <v>38300</v>
      </c>
      <c r="K18" s="303">
        <v>24161</v>
      </c>
      <c r="L18" s="303">
        <v>4662</v>
      </c>
      <c r="M18" s="303">
        <v>1158</v>
      </c>
      <c r="N18" s="303">
        <v>3504</v>
      </c>
      <c r="O18" s="303">
        <v>19499</v>
      </c>
      <c r="P18" s="303">
        <v>10787</v>
      </c>
      <c r="Q18" s="303">
        <v>8712</v>
      </c>
      <c r="R18" s="558">
        <v>2</v>
      </c>
    </row>
    <row r="19" spans="1:18" ht="14.45" customHeight="1">
      <c r="A19" s="558">
        <v>3</v>
      </c>
      <c r="B19" s="759" t="s">
        <v>1656</v>
      </c>
      <c r="C19" s="759" t="s">
        <v>1742</v>
      </c>
      <c r="D19" s="303">
        <v>65183</v>
      </c>
      <c r="E19" s="303">
        <v>42910</v>
      </c>
      <c r="F19" s="303">
        <v>22275</v>
      </c>
      <c r="G19" s="303">
        <v>20097</v>
      </c>
      <c r="H19" s="303">
        <v>11093</v>
      </c>
      <c r="I19" s="303">
        <v>9004</v>
      </c>
      <c r="J19" s="303">
        <v>28545</v>
      </c>
      <c r="K19" s="303">
        <v>16541</v>
      </c>
      <c r="L19" s="303">
        <v>3272</v>
      </c>
      <c r="M19" s="303">
        <v>789</v>
      </c>
      <c r="N19" s="303">
        <v>2483</v>
      </c>
      <c r="O19" s="303">
        <v>13269</v>
      </c>
      <c r="P19" s="303">
        <v>7178</v>
      </c>
      <c r="Q19" s="303">
        <v>6091</v>
      </c>
      <c r="R19" s="558">
        <v>3</v>
      </c>
    </row>
    <row r="20" spans="1:18" ht="14.45" customHeight="1">
      <c r="A20" s="558"/>
      <c r="B20" s="126"/>
      <c r="C20" s="126"/>
      <c r="D20" s="303"/>
      <c r="E20" s="303"/>
      <c r="F20" s="303"/>
      <c r="G20" s="303"/>
      <c r="H20" s="303"/>
      <c r="I20" s="303"/>
      <c r="J20" s="303"/>
      <c r="K20" s="303"/>
      <c r="L20" s="303"/>
      <c r="M20" s="303"/>
      <c r="N20" s="303"/>
      <c r="O20" s="303"/>
      <c r="P20" s="303"/>
      <c r="Q20" s="303"/>
      <c r="R20" s="558"/>
    </row>
    <row r="21" spans="1:18" ht="14.45" customHeight="1">
      <c r="A21" s="758" t="s">
        <v>716</v>
      </c>
      <c r="B21" s="843"/>
      <c r="C21" s="843"/>
      <c r="D21" s="843"/>
      <c r="E21" s="843"/>
      <c r="F21" s="843"/>
      <c r="G21" s="843"/>
      <c r="H21" s="843"/>
      <c r="I21" s="843"/>
      <c r="J21" s="843"/>
      <c r="K21" s="758" t="s">
        <v>716</v>
      </c>
      <c r="L21" s="758"/>
      <c r="M21" s="758"/>
      <c r="N21" s="758"/>
      <c r="O21" s="758"/>
      <c r="P21" s="758"/>
      <c r="Q21" s="758"/>
      <c r="R21" s="758"/>
    </row>
    <row r="22" spans="1:18" ht="14.45" customHeight="1">
      <c r="A22" s="758"/>
      <c r="B22" s="843"/>
      <c r="C22" s="843"/>
      <c r="D22" s="843"/>
      <c r="E22" s="843"/>
      <c r="F22" s="843"/>
      <c r="G22" s="843"/>
      <c r="H22" s="843"/>
      <c r="I22" s="843"/>
      <c r="J22" s="843"/>
      <c r="K22" s="758"/>
      <c r="L22" s="758"/>
      <c r="M22" s="758"/>
      <c r="N22" s="758"/>
      <c r="O22" s="758"/>
      <c r="P22" s="758"/>
      <c r="Q22" s="758"/>
      <c r="R22" s="758"/>
    </row>
    <row r="23" spans="1:18" ht="14.45" customHeight="1">
      <c r="A23" s="558">
        <v>4</v>
      </c>
      <c r="B23" s="759" t="s">
        <v>1430</v>
      </c>
      <c r="C23" s="759" t="s">
        <v>1742</v>
      </c>
      <c r="D23" s="303">
        <v>7995</v>
      </c>
      <c r="E23" s="303">
        <v>5313</v>
      </c>
      <c r="F23" s="303">
        <v>2682</v>
      </c>
      <c r="G23" s="303">
        <v>2452</v>
      </c>
      <c r="H23" s="303">
        <v>1383</v>
      </c>
      <c r="I23" s="303">
        <v>1069</v>
      </c>
      <c r="J23" s="303">
        <v>3528</v>
      </c>
      <c r="K23" s="303">
        <v>2014</v>
      </c>
      <c r="L23" s="303">
        <v>402</v>
      </c>
      <c r="M23" s="303">
        <v>99</v>
      </c>
      <c r="N23" s="303">
        <v>303</v>
      </c>
      <c r="O23" s="303">
        <v>1612</v>
      </c>
      <c r="P23" s="303">
        <v>949</v>
      </c>
      <c r="Q23" s="303">
        <v>663</v>
      </c>
      <c r="R23" s="558">
        <v>4</v>
      </c>
    </row>
    <row r="24" spans="1:18" ht="14.45" customHeight="1">
      <c r="A24" s="558" t="s">
        <v>414</v>
      </c>
      <c r="B24" s="759" t="s">
        <v>414</v>
      </c>
      <c r="C24" s="759" t="s">
        <v>414</v>
      </c>
      <c r="D24" s="303" t="s">
        <v>414</v>
      </c>
      <c r="E24" s="303" t="s">
        <v>414</v>
      </c>
      <c r="F24" s="303" t="s">
        <v>414</v>
      </c>
      <c r="G24" s="303" t="s">
        <v>414</v>
      </c>
      <c r="H24" s="303" t="s">
        <v>414</v>
      </c>
      <c r="I24" s="303" t="s">
        <v>414</v>
      </c>
      <c r="J24" s="303" t="s">
        <v>414</v>
      </c>
      <c r="K24" s="303" t="s">
        <v>414</v>
      </c>
      <c r="L24" s="303" t="s">
        <v>414</v>
      </c>
      <c r="M24" s="303" t="s">
        <v>414</v>
      </c>
      <c r="N24" s="303" t="s">
        <v>414</v>
      </c>
      <c r="O24" s="303" t="s">
        <v>414</v>
      </c>
      <c r="P24" s="303" t="s">
        <v>414</v>
      </c>
      <c r="Q24" s="303" t="s">
        <v>414</v>
      </c>
      <c r="R24" s="558" t="s">
        <v>414</v>
      </c>
    </row>
    <row r="25" spans="1:18" ht="14.45" customHeight="1">
      <c r="A25" s="558">
        <v>5</v>
      </c>
      <c r="B25" s="759" t="s">
        <v>1617</v>
      </c>
      <c r="C25" s="759" t="s">
        <v>1741</v>
      </c>
      <c r="D25" s="303">
        <v>10965</v>
      </c>
      <c r="E25" s="303">
        <v>7163</v>
      </c>
      <c r="F25" s="303">
        <v>3802</v>
      </c>
      <c r="G25" s="303">
        <v>3140</v>
      </c>
      <c r="H25" s="303">
        <v>1793</v>
      </c>
      <c r="I25" s="303">
        <v>1347</v>
      </c>
      <c r="J25" s="303">
        <v>4791</v>
      </c>
      <c r="K25" s="303">
        <v>3033</v>
      </c>
      <c r="L25" s="303">
        <v>579</v>
      </c>
      <c r="M25" s="303">
        <v>123</v>
      </c>
      <c r="N25" s="303">
        <v>456</v>
      </c>
      <c r="O25" s="303">
        <v>2454</v>
      </c>
      <c r="P25" s="303">
        <v>1418</v>
      </c>
      <c r="Q25" s="303">
        <v>1036</v>
      </c>
      <c r="R25" s="558">
        <v>5</v>
      </c>
    </row>
    <row r="26" spans="1:18" ht="14.45" customHeight="1">
      <c r="A26" s="558">
        <v>6</v>
      </c>
      <c r="B26" s="759" t="s">
        <v>1656</v>
      </c>
      <c r="C26" s="759" t="s">
        <v>1742</v>
      </c>
      <c r="D26" s="303">
        <v>8466</v>
      </c>
      <c r="E26" s="303">
        <v>5596</v>
      </c>
      <c r="F26" s="303">
        <v>2870</v>
      </c>
      <c r="G26" s="303">
        <v>2617</v>
      </c>
      <c r="H26" s="303">
        <v>1478</v>
      </c>
      <c r="I26" s="303">
        <v>1139</v>
      </c>
      <c r="J26" s="303">
        <v>3652</v>
      </c>
      <c r="K26" s="303">
        <v>2198</v>
      </c>
      <c r="L26" s="303">
        <v>467</v>
      </c>
      <c r="M26" s="303">
        <v>106</v>
      </c>
      <c r="N26" s="303">
        <v>361</v>
      </c>
      <c r="O26" s="303">
        <v>1731</v>
      </c>
      <c r="P26" s="303">
        <v>1019</v>
      </c>
      <c r="Q26" s="303">
        <v>712</v>
      </c>
      <c r="R26" s="558">
        <v>6</v>
      </c>
    </row>
    <row r="27" spans="1:18" ht="14.45" customHeight="1">
      <c r="A27" s="558"/>
      <c r="B27" s="126"/>
      <c r="C27" s="126"/>
      <c r="D27" s="303"/>
      <c r="E27" s="303"/>
      <c r="F27" s="303"/>
      <c r="G27" s="303"/>
      <c r="H27" s="303"/>
      <c r="I27" s="303"/>
      <c r="J27" s="303"/>
      <c r="K27" s="303"/>
      <c r="L27" s="303"/>
      <c r="M27" s="303"/>
      <c r="N27" s="303"/>
      <c r="O27" s="303"/>
      <c r="P27" s="303"/>
      <c r="Q27" s="303"/>
      <c r="R27" s="558"/>
    </row>
    <row r="28" spans="1:18" ht="14.45" customHeight="1">
      <c r="A28" s="758" t="s">
        <v>717</v>
      </c>
      <c r="B28" s="843"/>
      <c r="C28" s="843"/>
      <c r="D28" s="843"/>
      <c r="E28" s="843"/>
      <c r="F28" s="843"/>
      <c r="G28" s="843"/>
      <c r="H28" s="843"/>
      <c r="I28" s="843"/>
      <c r="J28" s="843"/>
      <c r="K28" s="758" t="s">
        <v>717</v>
      </c>
      <c r="L28" s="758"/>
      <c r="M28" s="758"/>
      <c r="N28" s="758"/>
      <c r="O28" s="758"/>
      <c r="P28" s="758"/>
      <c r="Q28" s="758"/>
      <c r="R28" s="758"/>
    </row>
    <row r="29" spans="1:18" ht="14.45" customHeight="1">
      <c r="A29" s="758"/>
      <c r="B29" s="843"/>
      <c r="C29" s="843"/>
      <c r="D29" s="843"/>
      <c r="E29" s="843"/>
      <c r="F29" s="843"/>
      <c r="G29" s="843"/>
      <c r="H29" s="843"/>
      <c r="I29" s="843"/>
      <c r="J29" s="843"/>
      <c r="K29" s="758"/>
      <c r="L29" s="758"/>
      <c r="M29" s="758"/>
      <c r="N29" s="758"/>
      <c r="O29" s="758"/>
      <c r="P29" s="758"/>
      <c r="Q29" s="758"/>
      <c r="R29" s="758"/>
    </row>
    <row r="30" spans="1:18" ht="14.45" customHeight="1">
      <c r="A30" s="558">
        <v>7</v>
      </c>
      <c r="B30" s="759" t="s">
        <v>1430</v>
      </c>
      <c r="C30" s="759" t="s">
        <v>1742</v>
      </c>
      <c r="D30" s="303">
        <v>10907</v>
      </c>
      <c r="E30" s="303">
        <v>7544</v>
      </c>
      <c r="F30" s="303">
        <v>3363</v>
      </c>
      <c r="G30" s="303">
        <v>3121</v>
      </c>
      <c r="H30" s="303">
        <v>1934</v>
      </c>
      <c r="I30" s="303">
        <v>1187</v>
      </c>
      <c r="J30" s="303">
        <v>4977</v>
      </c>
      <c r="K30" s="303">
        <v>2810</v>
      </c>
      <c r="L30" s="303">
        <v>634</v>
      </c>
      <c r="M30" s="303">
        <v>180</v>
      </c>
      <c r="N30" s="303">
        <v>454</v>
      </c>
      <c r="O30" s="303">
        <v>2176</v>
      </c>
      <c r="P30" s="303">
        <v>1046</v>
      </c>
      <c r="Q30" s="303">
        <v>1130</v>
      </c>
      <c r="R30" s="558">
        <v>7</v>
      </c>
    </row>
    <row r="31" spans="1:18" ht="14.45" customHeight="1">
      <c r="A31" s="558" t="s">
        <v>414</v>
      </c>
      <c r="B31" s="759" t="s">
        <v>414</v>
      </c>
      <c r="C31" s="759" t="s">
        <v>414</v>
      </c>
      <c r="D31" s="303" t="s">
        <v>414</v>
      </c>
      <c r="E31" s="303" t="s">
        <v>414</v>
      </c>
      <c r="F31" s="303" t="s">
        <v>414</v>
      </c>
      <c r="G31" s="303" t="s">
        <v>414</v>
      </c>
      <c r="H31" s="303" t="s">
        <v>414</v>
      </c>
      <c r="I31" s="303" t="s">
        <v>414</v>
      </c>
      <c r="J31" s="303" t="s">
        <v>414</v>
      </c>
      <c r="K31" s="303" t="s">
        <v>414</v>
      </c>
      <c r="L31" s="303" t="s">
        <v>414</v>
      </c>
      <c r="M31" s="303" t="s">
        <v>414</v>
      </c>
      <c r="N31" s="303" t="s">
        <v>414</v>
      </c>
      <c r="O31" s="303" t="s">
        <v>414</v>
      </c>
      <c r="P31" s="303" t="s">
        <v>414</v>
      </c>
      <c r="Q31" s="303" t="s">
        <v>414</v>
      </c>
      <c r="R31" s="558" t="s">
        <v>414</v>
      </c>
    </row>
    <row r="32" spans="1:18" ht="14.45" customHeight="1">
      <c r="A32" s="558">
        <v>8</v>
      </c>
      <c r="B32" s="759" t="s">
        <v>1617</v>
      </c>
      <c r="C32" s="759" t="s">
        <v>1741</v>
      </c>
      <c r="D32" s="303">
        <v>16517</v>
      </c>
      <c r="E32" s="303">
        <v>11193</v>
      </c>
      <c r="F32" s="303">
        <v>5324</v>
      </c>
      <c r="G32" s="303">
        <v>4468</v>
      </c>
      <c r="H32" s="303">
        <v>2715</v>
      </c>
      <c r="I32" s="303">
        <v>1753</v>
      </c>
      <c r="J32" s="303">
        <v>7526</v>
      </c>
      <c r="K32" s="303">
        <v>4521</v>
      </c>
      <c r="L32" s="303">
        <v>951</v>
      </c>
      <c r="M32" s="303">
        <v>211</v>
      </c>
      <c r="N32" s="303">
        <v>740</v>
      </c>
      <c r="O32" s="303">
        <v>3570</v>
      </c>
      <c r="P32" s="303">
        <v>1855</v>
      </c>
      <c r="Q32" s="303">
        <v>1715</v>
      </c>
      <c r="R32" s="558">
        <v>8</v>
      </c>
    </row>
    <row r="33" spans="1:18" ht="14.45" customHeight="1">
      <c r="A33" s="558">
        <v>9</v>
      </c>
      <c r="B33" s="759" t="s">
        <v>1656</v>
      </c>
      <c r="C33" s="759" t="s">
        <v>1742</v>
      </c>
      <c r="D33" s="303">
        <v>11269</v>
      </c>
      <c r="E33" s="303">
        <v>7801</v>
      </c>
      <c r="F33" s="303">
        <v>3468</v>
      </c>
      <c r="G33" s="303">
        <v>3193</v>
      </c>
      <c r="H33" s="303">
        <v>2004</v>
      </c>
      <c r="I33" s="303">
        <v>1189</v>
      </c>
      <c r="J33" s="303">
        <v>5136</v>
      </c>
      <c r="K33" s="303">
        <v>2941</v>
      </c>
      <c r="L33" s="303">
        <v>662</v>
      </c>
      <c r="M33" s="303">
        <v>145</v>
      </c>
      <c r="N33" s="303">
        <v>517</v>
      </c>
      <c r="O33" s="303">
        <v>2279</v>
      </c>
      <c r="P33" s="303">
        <v>1177</v>
      </c>
      <c r="Q33" s="303">
        <v>1102</v>
      </c>
      <c r="R33" s="558">
        <v>9</v>
      </c>
    </row>
    <row r="34" spans="1:18" ht="14.45" customHeight="1">
      <c r="A34" s="558"/>
      <c r="B34" s="126"/>
      <c r="C34" s="126"/>
      <c r="D34" s="303"/>
      <c r="E34" s="303"/>
      <c r="F34" s="303"/>
      <c r="G34" s="303"/>
      <c r="H34" s="303"/>
      <c r="I34" s="303"/>
      <c r="J34" s="303"/>
      <c r="K34" s="303"/>
      <c r="L34" s="303"/>
      <c r="M34" s="303"/>
      <c r="N34" s="303"/>
      <c r="O34" s="303"/>
      <c r="P34" s="303"/>
      <c r="Q34" s="303"/>
      <c r="R34" s="558"/>
    </row>
    <row r="35" spans="1:18" ht="14.45" customHeight="1">
      <c r="A35" s="758" t="s">
        <v>718</v>
      </c>
      <c r="B35" s="843"/>
      <c r="C35" s="843"/>
      <c r="D35" s="843"/>
      <c r="E35" s="843"/>
      <c r="F35" s="843"/>
      <c r="G35" s="843"/>
      <c r="H35" s="843"/>
      <c r="I35" s="843"/>
      <c r="J35" s="843"/>
      <c r="K35" s="758" t="s">
        <v>718</v>
      </c>
      <c r="L35" s="758"/>
      <c r="M35" s="758"/>
      <c r="N35" s="758"/>
      <c r="O35" s="758"/>
      <c r="P35" s="758"/>
      <c r="Q35" s="758"/>
      <c r="R35" s="758"/>
    </row>
    <row r="36" spans="1:18" ht="14.45" customHeight="1">
      <c r="A36" s="758"/>
      <c r="B36" s="843"/>
      <c r="C36" s="843"/>
      <c r="D36" s="843"/>
      <c r="E36" s="843"/>
      <c r="F36" s="843"/>
      <c r="G36" s="843"/>
      <c r="H36" s="843"/>
      <c r="I36" s="843"/>
      <c r="J36" s="843"/>
      <c r="K36" s="758"/>
      <c r="L36" s="758"/>
      <c r="M36" s="758"/>
      <c r="N36" s="758"/>
      <c r="O36" s="758"/>
      <c r="P36" s="758"/>
      <c r="Q36" s="758"/>
      <c r="R36" s="758"/>
    </row>
    <row r="37" spans="1:18" ht="14.45" customHeight="1">
      <c r="A37" s="558">
        <v>10</v>
      </c>
      <c r="B37" s="759" t="s">
        <v>1430</v>
      </c>
      <c r="C37" s="759" t="s">
        <v>1742</v>
      </c>
      <c r="D37" s="303">
        <v>1701</v>
      </c>
      <c r="E37" s="303">
        <v>1079</v>
      </c>
      <c r="F37" s="303">
        <v>622</v>
      </c>
      <c r="G37" s="303">
        <v>565</v>
      </c>
      <c r="H37" s="303">
        <v>183</v>
      </c>
      <c r="I37" s="303">
        <v>382</v>
      </c>
      <c r="J37" s="303">
        <v>771</v>
      </c>
      <c r="K37" s="303">
        <v>365</v>
      </c>
      <c r="L37" s="303">
        <v>125</v>
      </c>
      <c r="M37" s="303">
        <v>15</v>
      </c>
      <c r="N37" s="303">
        <v>110</v>
      </c>
      <c r="O37" s="303">
        <v>240</v>
      </c>
      <c r="P37" s="303">
        <v>170</v>
      </c>
      <c r="Q37" s="303">
        <v>70</v>
      </c>
      <c r="R37" s="558">
        <v>10</v>
      </c>
    </row>
    <row r="38" spans="1:18" ht="14.45" customHeight="1">
      <c r="A38" s="558" t="s">
        <v>414</v>
      </c>
      <c r="B38" s="759" t="s">
        <v>414</v>
      </c>
      <c r="C38" s="759" t="s">
        <v>414</v>
      </c>
      <c r="D38" s="303" t="s">
        <v>414</v>
      </c>
      <c r="E38" s="303" t="s">
        <v>414</v>
      </c>
      <c r="F38" s="303" t="s">
        <v>414</v>
      </c>
      <c r="G38" s="303" t="s">
        <v>414</v>
      </c>
      <c r="H38" s="303" t="s">
        <v>414</v>
      </c>
      <c r="I38" s="303" t="s">
        <v>414</v>
      </c>
      <c r="J38" s="303" t="s">
        <v>414</v>
      </c>
      <c r="K38" s="303" t="s">
        <v>414</v>
      </c>
      <c r="L38" s="303" t="s">
        <v>414</v>
      </c>
      <c r="M38" s="303" t="s">
        <v>414</v>
      </c>
      <c r="N38" s="303" t="s">
        <v>414</v>
      </c>
      <c r="O38" s="303" t="s">
        <v>414</v>
      </c>
      <c r="P38" s="303" t="s">
        <v>414</v>
      </c>
      <c r="Q38" s="303" t="s">
        <v>414</v>
      </c>
      <c r="R38" s="558" t="s">
        <v>414</v>
      </c>
    </row>
    <row r="39" spans="1:18" ht="14.45" customHeight="1">
      <c r="A39" s="558">
        <v>11</v>
      </c>
      <c r="B39" s="759" t="s">
        <v>1617</v>
      </c>
      <c r="C39" s="759" t="s">
        <v>1741</v>
      </c>
      <c r="D39" s="303">
        <v>2366</v>
      </c>
      <c r="E39" s="303">
        <v>1488</v>
      </c>
      <c r="F39" s="303">
        <v>878</v>
      </c>
      <c r="G39" s="303">
        <v>745</v>
      </c>
      <c r="H39" s="303">
        <v>230</v>
      </c>
      <c r="I39" s="303">
        <v>515</v>
      </c>
      <c r="J39" s="303">
        <v>1135</v>
      </c>
      <c r="K39" s="303">
        <v>486</v>
      </c>
      <c r="L39" s="303">
        <v>123</v>
      </c>
      <c r="M39" s="303">
        <v>22</v>
      </c>
      <c r="N39" s="303">
        <v>101</v>
      </c>
      <c r="O39" s="303">
        <v>363</v>
      </c>
      <c r="P39" s="303">
        <v>242</v>
      </c>
      <c r="Q39" s="303">
        <v>121</v>
      </c>
      <c r="R39" s="558">
        <v>11</v>
      </c>
    </row>
    <row r="40" spans="1:18" ht="14.45" customHeight="1">
      <c r="A40" s="558">
        <v>12</v>
      </c>
      <c r="B40" s="759" t="s">
        <v>1656</v>
      </c>
      <c r="C40" s="759" t="s">
        <v>1742</v>
      </c>
      <c r="D40" s="303">
        <v>1790</v>
      </c>
      <c r="E40" s="303">
        <v>1132</v>
      </c>
      <c r="F40" s="303">
        <v>658</v>
      </c>
      <c r="G40" s="303">
        <v>576</v>
      </c>
      <c r="H40" s="303">
        <v>174</v>
      </c>
      <c r="I40" s="303">
        <v>402</v>
      </c>
      <c r="J40" s="303">
        <v>856</v>
      </c>
      <c r="K40" s="303">
        <v>357</v>
      </c>
      <c r="L40" s="303">
        <v>102</v>
      </c>
      <c r="M40" s="303">
        <v>27</v>
      </c>
      <c r="N40" s="303">
        <v>75</v>
      </c>
      <c r="O40" s="303">
        <v>255</v>
      </c>
      <c r="P40" s="303">
        <v>174</v>
      </c>
      <c r="Q40" s="303">
        <v>81</v>
      </c>
      <c r="R40" s="558">
        <v>12</v>
      </c>
    </row>
    <row r="41" spans="1:18" ht="14.45" customHeight="1">
      <c r="A41" s="558"/>
      <c r="B41" s="126"/>
      <c r="C41" s="126"/>
      <c r="D41" s="303"/>
      <c r="E41" s="303"/>
      <c r="F41" s="303"/>
      <c r="G41" s="303"/>
      <c r="H41" s="303"/>
      <c r="I41" s="303"/>
      <c r="J41" s="303"/>
      <c r="K41" s="303"/>
      <c r="L41" s="303"/>
      <c r="M41" s="303"/>
      <c r="N41" s="303"/>
      <c r="O41" s="303"/>
      <c r="P41" s="303"/>
      <c r="Q41" s="303"/>
      <c r="R41" s="558"/>
    </row>
    <row r="42" spans="1:18" ht="14.45" customHeight="1">
      <c r="A42" s="758" t="s">
        <v>719</v>
      </c>
      <c r="B42" s="843"/>
      <c r="C42" s="843"/>
      <c r="D42" s="843"/>
      <c r="E42" s="843"/>
      <c r="F42" s="843"/>
      <c r="G42" s="843"/>
      <c r="H42" s="843"/>
      <c r="I42" s="843"/>
      <c r="J42" s="843"/>
      <c r="K42" s="758" t="s">
        <v>719</v>
      </c>
      <c r="L42" s="758"/>
      <c r="M42" s="758"/>
      <c r="N42" s="758"/>
      <c r="O42" s="758"/>
      <c r="P42" s="758"/>
      <c r="Q42" s="758"/>
      <c r="R42" s="758"/>
    </row>
    <row r="43" spans="1:18" ht="14.45" customHeight="1">
      <c r="A43" s="758"/>
      <c r="B43" s="843"/>
      <c r="C43" s="843"/>
      <c r="D43" s="843"/>
      <c r="E43" s="843"/>
      <c r="F43" s="843"/>
      <c r="G43" s="843"/>
      <c r="H43" s="843"/>
      <c r="I43" s="843"/>
      <c r="J43" s="843"/>
      <c r="K43" s="758"/>
      <c r="L43" s="758"/>
      <c r="M43" s="758"/>
      <c r="N43" s="758"/>
      <c r="O43" s="758"/>
      <c r="P43" s="758"/>
      <c r="Q43" s="758"/>
      <c r="R43" s="758"/>
    </row>
    <row r="44" spans="1:18" ht="14.45" customHeight="1">
      <c r="A44" s="558">
        <v>13</v>
      </c>
      <c r="B44" s="759" t="s">
        <v>1430</v>
      </c>
      <c r="C44" s="759" t="s">
        <v>1742</v>
      </c>
      <c r="D44" s="303">
        <v>2852</v>
      </c>
      <c r="E44" s="303">
        <v>1737</v>
      </c>
      <c r="F44" s="303">
        <v>1116</v>
      </c>
      <c r="G44" s="303">
        <v>961</v>
      </c>
      <c r="H44" s="303">
        <v>452</v>
      </c>
      <c r="I44" s="303">
        <v>509</v>
      </c>
      <c r="J44" s="303">
        <v>1155</v>
      </c>
      <c r="K44" s="303">
        <v>737</v>
      </c>
      <c r="L44" s="303">
        <v>130</v>
      </c>
      <c r="M44" s="303">
        <v>43</v>
      </c>
      <c r="N44" s="303">
        <v>87</v>
      </c>
      <c r="O44" s="303">
        <v>607</v>
      </c>
      <c r="P44" s="303">
        <v>312</v>
      </c>
      <c r="Q44" s="303">
        <v>295</v>
      </c>
      <c r="R44" s="558">
        <v>13</v>
      </c>
    </row>
    <row r="45" spans="1:18" ht="14.45" customHeight="1">
      <c r="A45" s="558" t="s">
        <v>414</v>
      </c>
      <c r="B45" s="759" t="s">
        <v>414</v>
      </c>
      <c r="C45" s="759" t="s">
        <v>414</v>
      </c>
      <c r="D45" s="303" t="s">
        <v>414</v>
      </c>
      <c r="E45" s="303" t="s">
        <v>414</v>
      </c>
      <c r="F45" s="303" t="s">
        <v>414</v>
      </c>
      <c r="G45" s="303" t="s">
        <v>414</v>
      </c>
      <c r="H45" s="303" t="s">
        <v>414</v>
      </c>
      <c r="I45" s="303" t="s">
        <v>414</v>
      </c>
      <c r="J45" s="303" t="s">
        <v>414</v>
      </c>
      <c r="K45" s="303" t="s">
        <v>414</v>
      </c>
      <c r="L45" s="303" t="s">
        <v>414</v>
      </c>
      <c r="M45" s="303" t="s">
        <v>414</v>
      </c>
      <c r="N45" s="303" t="s">
        <v>414</v>
      </c>
      <c r="O45" s="303" t="s">
        <v>414</v>
      </c>
      <c r="P45" s="303" t="s">
        <v>414</v>
      </c>
      <c r="Q45" s="303" t="s">
        <v>414</v>
      </c>
      <c r="R45" s="558" t="s">
        <v>414</v>
      </c>
    </row>
    <row r="46" spans="1:18" ht="14.45" customHeight="1">
      <c r="A46" s="558">
        <v>14</v>
      </c>
      <c r="B46" s="759" t="s">
        <v>1617</v>
      </c>
      <c r="C46" s="759" t="s">
        <v>1741</v>
      </c>
      <c r="D46" s="303">
        <v>4001</v>
      </c>
      <c r="E46" s="303">
        <v>2452</v>
      </c>
      <c r="F46" s="303">
        <v>1550</v>
      </c>
      <c r="G46" s="303">
        <v>1294</v>
      </c>
      <c r="H46" s="303">
        <v>561</v>
      </c>
      <c r="I46" s="303">
        <v>733</v>
      </c>
      <c r="J46" s="303">
        <v>1672</v>
      </c>
      <c r="K46" s="303">
        <v>1036</v>
      </c>
      <c r="L46" s="303">
        <v>219</v>
      </c>
      <c r="M46" s="303">
        <v>55</v>
      </c>
      <c r="N46" s="303">
        <v>164</v>
      </c>
      <c r="O46" s="303">
        <v>817</v>
      </c>
      <c r="P46" s="303">
        <v>483</v>
      </c>
      <c r="Q46" s="303">
        <v>334</v>
      </c>
      <c r="R46" s="558">
        <v>14</v>
      </c>
    </row>
    <row r="47" spans="1:18" ht="14.45" customHeight="1">
      <c r="A47" s="558">
        <v>15</v>
      </c>
      <c r="B47" s="759" t="s">
        <v>1656</v>
      </c>
      <c r="C47" s="759" t="s">
        <v>1742</v>
      </c>
      <c r="D47" s="303">
        <v>2926</v>
      </c>
      <c r="E47" s="303">
        <v>1813</v>
      </c>
      <c r="F47" s="303">
        <v>1113</v>
      </c>
      <c r="G47" s="303">
        <v>998</v>
      </c>
      <c r="H47" s="303">
        <v>436</v>
      </c>
      <c r="I47" s="303">
        <v>562</v>
      </c>
      <c r="J47" s="303">
        <v>1258</v>
      </c>
      <c r="K47" s="303">
        <v>669</v>
      </c>
      <c r="L47" s="303">
        <v>118</v>
      </c>
      <c r="M47" s="303">
        <v>25</v>
      </c>
      <c r="N47" s="303">
        <v>93</v>
      </c>
      <c r="O47" s="303">
        <v>551</v>
      </c>
      <c r="P47" s="303">
        <v>319</v>
      </c>
      <c r="Q47" s="303">
        <v>232</v>
      </c>
      <c r="R47" s="558">
        <v>15</v>
      </c>
    </row>
    <row r="48" spans="1:18" ht="14.45" customHeight="1">
      <c r="A48" s="558"/>
      <c r="B48" s="126"/>
      <c r="C48" s="126"/>
      <c r="D48" s="303"/>
      <c r="E48" s="303"/>
      <c r="F48" s="303"/>
      <c r="G48" s="303"/>
      <c r="H48" s="303"/>
      <c r="I48" s="303"/>
      <c r="J48" s="303"/>
      <c r="K48" s="303"/>
      <c r="L48" s="303"/>
      <c r="M48" s="303"/>
      <c r="N48" s="303"/>
      <c r="O48" s="303"/>
      <c r="P48" s="303"/>
      <c r="Q48" s="303"/>
      <c r="R48" s="558"/>
    </row>
    <row r="49" spans="1:18" ht="14.45" customHeight="1">
      <c r="A49" s="758" t="s">
        <v>720</v>
      </c>
      <c r="B49" s="843"/>
      <c r="C49" s="843"/>
      <c r="D49" s="843"/>
      <c r="E49" s="843"/>
      <c r="F49" s="843"/>
      <c r="G49" s="843"/>
      <c r="H49" s="843"/>
      <c r="I49" s="843"/>
      <c r="J49" s="843"/>
      <c r="K49" s="758" t="s">
        <v>720</v>
      </c>
      <c r="L49" s="758"/>
      <c r="M49" s="758"/>
      <c r="N49" s="758"/>
      <c r="O49" s="758"/>
      <c r="P49" s="758"/>
      <c r="Q49" s="758"/>
      <c r="R49" s="758"/>
    </row>
    <row r="50" spans="1:18" ht="14.45" customHeight="1">
      <c r="A50" s="758"/>
      <c r="B50" s="843"/>
      <c r="C50" s="843"/>
      <c r="D50" s="843"/>
      <c r="E50" s="843"/>
      <c r="F50" s="843"/>
      <c r="G50" s="843"/>
      <c r="H50" s="843"/>
      <c r="I50" s="843"/>
      <c r="J50" s="843"/>
      <c r="K50" s="758"/>
      <c r="L50" s="758"/>
      <c r="M50" s="758"/>
      <c r="N50" s="758"/>
      <c r="O50" s="758"/>
      <c r="P50" s="758"/>
      <c r="Q50" s="758"/>
      <c r="R50" s="758"/>
    </row>
    <row r="51" spans="1:18" ht="14.45" customHeight="1">
      <c r="A51" s="558">
        <v>16</v>
      </c>
      <c r="B51" s="759" t="s">
        <v>1430</v>
      </c>
      <c r="C51" s="759" t="s">
        <v>1742</v>
      </c>
      <c r="D51" s="303">
        <v>301</v>
      </c>
      <c r="E51" s="303">
        <v>173</v>
      </c>
      <c r="F51" s="303">
        <v>127</v>
      </c>
      <c r="G51" s="303">
        <v>111</v>
      </c>
      <c r="H51" s="303">
        <v>59</v>
      </c>
      <c r="I51" s="303">
        <v>52</v>
      </c>
      <c r="J51" s="303">
        <v>97</v>
      </c>
      <c r="K51" s="303">
        <v>93</v>
      </c>
      <c r="L51" s="303">
        <v>17</v>
      </c>
      <c r="M51" s="303">
        <v>7</v>
      </c>
      <c r="N51" s="303">
        <v>10</v>
      </c>
      <c r="O51" s="303">
        <v>76</v>
      </c>
      <c r="P51" s="303">
        <v>48</v>
      </c>
      <c r="Q51" s="303">
        <v>28</v>
      </c>
      <c r="R51" s="558">
        <v>16</v>
      </c>
    </row>
    <row r="52" spans="1:18" ht="14.45" customHeight="1">
      <c r="A52" s="558" t="s">
        <v>414</v>
      </c>
      <c r="B52" s="759" t="s">
        <v>414</v>
      </c>
      <c r="C52" s="759" t="s">
        <v>414</v>
      </c>
      <c r="D52" s="303" t="s">
        <v>414</v>
      </c>
      <c r="E52" s="303" t="s">
        <v>414</v>
      </c>
      <c r="F52" s="303" t="s">
        <v>414</v>
      </c>
      <c r="G52" s="303" t="s">
        <v>414</v>
      </c>
      <c r="H52" s="303" t="s">
        <v>414</v>
      </c>
      <c r="I52" s="303" t="s">
        <v>414</v>
      </c>
      <c r="J52" s="303" t="s">
        <v>414</v>
      </c>
      <c r="K52" s="303" t="s">
        <v>414</v>
      </c>
      <c r="L52" s="303" t="s">
        <v>414</v>
      </c>
      <c r="M52" s="303" t="s">
        <v>414</v>
      </c>
      <c r="N52" s="303" t="s">
        <v>414</v>
      </c>
      <c r="O52" s="303" t="s">
        <v>414</v>
      </c>
      <c r="P52" s="303" t="s">
        <v>414</v>
      </c>
      <c r="Q52" s="303" t="s">
        <v>414</v>
      </c>
      <c r="R52" s="558" t="s">
        <v>414</v>
      </c>
    </row>
    <row r="53" spans="1:18" ht="14.45" customHeight="1">
      <c r="A53" s="558">
        <v>17</v>
      </c>
      <c r="B53" s="759" t="s">
        <v>1617</v>
      </c>
      <c r="C53" s="759" t="s">
        <v>1741</v>
      </c>
      <c r="D53" s="303">
        <v>496</v>
      </c>
      <c r="E53" s="303">
        <v>299</v>
      </c>
      <c r="F53" s="303">
        <v>197</v>
      </c>
      <c r="G53" s="303">
        <v>137</v>
      </c>
      <c r="H53" s="303">
        <v>61</v>
      </c>
      <c r="I53" s="303">
        <v>76</v>
      </c>
      <c r="J53" s="303">
        <v>222</v>
      </c>
      <c r="K53" s="303">
        <v>136</v>
      </c>
      <c r="L53" s="303">
        <v>16</v>
      </c>
      <c r="M53" s="303">
        <v>5</v>
      </c>
      <c r="N53" s="303">
        <v>11</v>
      </c>
      <c r="O53" s="303">
        <v>120</v>
      </c>
      <c r="P53" s="303">
        <v>80</v>
      </c>
      <c r="Q53" s="303">
        <v>40</v>
      </c>
      <c r="R53" s="558">
        <v>17</v>
      </c>
    </row>
    <row r="54" spans="1:18" ht="14.45" customHeight="1">
      <c r="A54" s="558">
        <v>18</v>
      </c>
      <c r="B54" s="759" t="s">
        <v>1656</v>
      </c>
      <c r="C54" s="759" t="s">
        <v>1742</v>
      </c>
      <c r="D54" s="303">
        <v>350</v>
      </c>
      <c r="E54" s="303">
        <v>225</v>
      </c>
      <c r="F54" s="303">
        <v>126</v>
      </c>
      <c r="G54" s="303">
        <v>98</v>
      </c>
      <c r="H54" s="303">
        <v>50</v>
      </c>
      <c r="I54" s="303">
        <v>48</v>
      </c>
      <c r="J54" s="303">
        <v>157</v>
      </c>
      <c r="K54" s="303">
        <v>95</v>
      </c>
      <c r="L54" s="303">
        <v>17</v>
      </c>
      <c r="M54" s="303">
        <v>5</v>
      </c>
      <c r="N54" s="303">
        <v>12</v>
      </c>
      <c r="O54" s="303">
        <v>78</v>
      </c>
      <c r="P54" s="303">
        <v>49</v>
      </c>
      <c r="Q54" s="303">
        <v>29</v>
      </c>
      <c r="R54" s="558">
        <v>18</v>
      </c>
    </row>
    <row r="55" spans="1:18" ht="14.45" customHeight="1">
      <c r="A55" s="558"/>
      <c r="B55" s="126"/>
      <c r="C55" s="126"/>
      <c r="D55" s="303"/>
      <c r="E55" s="303"/>
      <c r="F55" s="303"/>
      <c r="G55" s="303"/>
      <c r="H55" s="303"/>
      <c r="I55" s="303"/>
      <c r="J55" s="303"/>
      <c r="K55" s="303"/>
      <c r="L55" s="303"/>
      <c r="M55" s="303"/>
      <c r="N55" s="303"/>
      <c r="O55" s="303"/>
      <c r="P55" s="303"/>
      <c r="Q55" s="303"/>
      <c r="R55" s="558"/>
    </row>
    <row r="56" spans="1:18" ht="14.45" customHeight="1">
      <c r="A56" s="758" t="s">
        <v>990</v>
      </c>
      <c r="B56" s="843"/>
      <c r="C56" s="843"/>
      <c r="D56" s="843"/>
      <c r="E56" s="843"/>
      <c r="F56" s="843"/>
      <c r="G56" s="843"/>
      <c r="H56" s="843"/>
      <c r="I56" s="843"/>
      <c r="J56" s="843"/>
      <c r="K56" s="758" t="s">
        <v>990</v>
      </c>
      <c r="L56" s="758"/>
      <c r="M56" s="758"/>
      <c r="N56" s="758"/>
      <c r="O56" s="758"/>
      <c r="P56" s="758"/>
      <c r="Q56" s="758"/>
      <c r="R56" s="758"/>
    </row>
    <row r="57" spans="1:18" ht="14.45" customHeight="1">
      <c r="A57" s="758"/>
      <c r="B57" s="843"/>
      <c r="C57" s="843"/>
      <c r="D57" s="843"/>
      <c r="E57" s="843"/>
      <c r="F57" s="843"/>
      <c r="G57" s="843"/>
      <c r="H57" s="843"/>
      <c r="I57" s="843"/>
      <c r="J57" s="843"/>
      <c r="K57" s="758"/>
      <c r="L57" s="758"/>
      <c r="M57" s="758"/>
      <c r="N57" s="758"/>
      <c r="O57" s="758"/>
      <c r="P57" s="758"/>
      <c r="Q57" s="758"/>
      <c r="R57" s="758"/>
    </row>
    <row r="58" spans="1:18" ht="14.45" customHeight="1">
      <c r="A58" s="558">
        <v>19</v>
      </c>
      <c r="B58" s="759" t="s">
        <v>1430</v>
      </c>
      <c r="C58" s="759" t="s">
        <v>1742</v>
      </c>
      <c r="D58" s="303">
        <v>645</v>
      </c>
      <c r="E58" s="303">
        <v>422</v>
      </c>
      <c r="F58" s="303">
        <v>223</v>
      </c>
      <c r="G58" s="303">
        <v>206</v>
      </c>
      <c r="H58" s="303">
        <v>153</v>
      </c>
      <c r="I58" s="303">
        <v>53</v>
      </c>
      <c r="J58" s="303">
        <v>223</v>
      </c>
      <c r="K58" s="303">
        <v>217</v>
      </c>
      <c r="L58" s="303">
        <v>47</v>
      </c>
      <c r="M58" s="303">
        <v>6</v>
      </c>
      <c r="N58" s="303">
        <v>41</v>
      </c>
      <c r="O58" s="303">
        <v>170</v>
      </c>
      <c r="P58" s="303">
        <v>98</v>
      </c>
      <c r="Q58" s="303">
        <v>72</v>
      </c>
      <c r="R58" s="558">
        <v>19</v>
      </c>
    </row>
    <row r="59" spans="1:18" ht="14.45" customHeight="1">
      <c r="A59" s="558" t="s">
        <v>414</v>
      </c>
      <c r="B59" s="759" t="s">
        <v>414</v>
      </c>
      <c r="C59" s="759" t="s">
        <v>414</v>
      </c>
      <c r="D59" s="303" t="s">
        <v>414</v>
      </c>
      <c r="E59" s="303" t="s">
        <v>414</v>
      </c>
      <c r="F59" s="303" t="s">
        <v>414</v>
      </c>
      <c r="G59" s="303" t="s">
        <v>414</v>
      </c>
      <c r="H59" s="303" t="s">
        <v>414</v>
      </c>
      <c r="I59" s="303" t="s">
        <v>414</v>
      </c>
      <c r="J59" s="303" t="s">
        <v>414</v>
      </c>
      <c r="K59" s="303" t="s">
        <v>414</v>
      </c>
      <c r="L59" s="303" t="s">
        <v>414</v>
      </c>
      <c r="M59" s="303" t="s">
        <v>414</v>
      </c>
      <c r="N59" s="303" t="s">
        <v>414</v>
      </c>
      <c r="O59" s="303" t="s">
        <v>414</v>
      </c>
      <c r="P59" s="303" t="s">
        <v>414</v>
      </c>
      <c r="Q59" s="303" t="s">
        <v>414</v>
      </c>
      <c r="R59" s="558" t="s">
        <v>414</v>
      </c>
    </row>
    <row r="60" spans="1:18" ht="14.45" customHeight="1">
      <c r="A60" s="558">
        <v>20</v>
      </c>
      <c r="B60" s="759" t="s">
        <v>1617</v>
      </c>
      <c r="C60" s="759" t="s">
        <v>1741</v>
      </c>
      <c r="D60" s="303">
        <v>895</v>
      </c>
      <c r="E60" s="303">
        <v>574</v>
      </c>
      <c r="F60" s="303">
        <v>321</v>
      </c>
      <c r="G60" s="303">
        <v>317</v>
      </c>
      <c r="H60" s="303">
        <v>209</v>
      </c>
      <c r="I60" s="303">
        <v>108</v>
      </c>
      <c r="J60" s="303">
        <v>332</v>
      </c>
      <c r="K60" s="303">
        <v>246</v>
      </c>
      <c r="L60" s="303">
        <v>33</v>
      </c>
      <c r="M60" s="303">
        <v>6</v>
      </c>
      <c r="N60" s="303">
        <v>27</v>
      </c>
      <c r="O60" s="303">
        <v>213</v>
      </c>
      <c r="P60" s="303">
        <v>142</v>
      </c>
      <c r="Q60" s="303">
        <v>71</v>
      </c>
      <c r="R60" s="558">
        <v>20</v>
      </c>
    </row>
    <row r="61" spans="1:18" ht="14.45" customHeight="1">
      <c r="A61" s="558">
        <v>21</v>
      </c>
      <c r="B61" s="759" t="s">
        <v>1656</v>
      </c>
      <c r="C61" s="759" t="s">
        <v>1742</v>
      </c>
      <c r="D61" s="303">
        <v>685</v>
      </c>
      <c r="E61" s="303">
        <v>451</v>
      </c>
      <c r="F61" s="303">
        <v>234</v>
      </c>
      <c r="G61" s="303">
        <v>226</v>
      </c>
      <c r="H61" s="303">
        <v>153</v>
      </c>
      <c r="I61" s="303">
        <v>73</v>
      </c>
      <c r="J61" s="303">
        <v>276</v>
      </c>
      <c r="K61" s="303">
        <v>183</v>
      </c>
      <c r="L61" s="303">
        <v>22</v>
      </c>
      <c r="M61" s="303">
        <v>4</v>
      </c>
      <c r="N61" s="303">
        <v>18</v>
      </c>
      <c r="O61" s="303">
        <v>161</v>
      </c>
      <c r="P61" s="303">
        <v>103</v>
      </c>
      <c r="Q61" s="303">
        <v>58</v>
      </c>
      <c r="R61" s="558">
        <v>21</v>
      </c>
    </row>
    <row r="62" spans="1:18" ht="14.45" customHeight="1">
      <c r="A62" s="558"/>
      <c r="B62" s="126"/>
      <c r="C62" s="126"/>
      <c r="D62" s="303"/>
      <c r="E62" s="303"/>
      <c r="F62" s="303"/>
      <c r="G62" s="303"/>
      <c r="H62" s="303"/>
      <c r="I62" s="303"/>
      <c r="J62" s="303"/>
      <c r="K62" s="303"/>
      <c r="L62" s="303"/>
      <c r="M62" s="303"/>
      <c r="N62" s="303"/>
      <c r="O62" s="303"/>
      <c r="P62" s="303"/>
      <c r="Q62" s="303"/>
      <c r="R62" s="558"/>
    </row>
    <row r="63" spans="1:18" ht="14.45" customHeight="1">
      <c r="A63" s="758" t="s">
        <v>991</v>
      </c>
      <c r="B63" s="843"/>
      <c r="C63" s="843"/>
      <c r="D63" s="843"/>
      <c r="E63" s="843"/>
      <c r="F63" s="843"/>
      <c r="G63" s="843"/>
      <c r="H63" s="843"/>
      <c r="I63" s="843"/>
      <c r="J63" s="843"/>
      <c r="K63" s="758" t="s">
        <v>991</v>
      </c>
      <c r="L63" s="758"/>
      <c r="M63" s="758"/>
      <c r="N63" s="758"/>
      <c r="O63" s="758"/>
      <c r="P63" s="758"/>
      <c r="Q63" s="758"/>
      <c r="R63" s="758"/>
    </row>
    <row r="64" spans="1:18" ht="14.45" customHeight="1">
      <c r="A64" s="758"/>
      <c r="B64" s="843"/>
      <c r="C64" s="843"/>
      <c r="D64" s="843"/>
      <c r="E64" s="843"/>
      <c r="F64" s="843"/>
      <c r="G64" s="843"/>
      <c r="H64" s="843"/>
      <c r="I64" s="843"/>
      <c r="J64" s="843"/>
      <c r="K64" s="758"/>
      <c r="L64" s="758"/>
      <c r="M64" s="758"/>
      <c r="N64" s="758"/>
      <c r="O64" s="758"/>
      <c r="P64" s="758"/>
      <c r="Q64" s="758"/>
      <c r="R64" s="758"/>
    </row>
    <row r="65" spans="1:18" ht="14.45" customHeight="1">
      <c r="A65" s="558">
        <v>22</v>
      </c>
      <c r="B65" s="759" t="s">
        <v>1430</v>
      </c>
      <c r="C65" s="759" t="s">
        <v>1742</v>
      </c>
      <c r="D65" s="303">
        <v>4098</v>
      </c>
      <c r="E65" s="303">
        <v>2828</v>
      </c>
      <c r="F65" s="303">
        <v>1270</v>
      </c>
      <c r="G65" s="303">
        <v>1333</v>
      </c>
      <c r="H65" s="303">
        <v>823</v>
      </c>
      <c r="I65" s="303">
        <v>510</v>
      </c>
      <c r="J65" s="303">
        <v>1846</v>
      </c>
      <c r="K65" s="303">
        <v>919</v>
      </c>
      <c r="L65" s="303">
        <v>159</v>
      </c>
      <c r="M65" s="303">
        <v>30</v>
      </c>
      <c r="N65" s="303">
        <v>129</v>
      </c>
      <c r="O65" s="303">
        <v>760</v>
      </c>
      <c r="P65" s="303">
        <v>406</v>
      </c>
      <c r="Q65" s="303">
        <v>354</v>
      </c>
      <c r="R65" s="558">
        <v>22</v>
      </c>
    </row>
    <row r="66" spans="1:18" ht="14.45" customHeight="1">
      <c r="A66" s="558" t="s">
        <v>414</v>
      </c>
      <c r="B66" s="759" t="s">
        <v>414</v>
      </c>
      <c r="C66" s="759" t="s">
        <v>414</v>
      </c>
      <c r="D66" s="303" t="s">
        <v>414</v>
      </c>
      <c r="E66" s="303" t="s">
        <v>414</v>
      </c>
      <c r="F66" s="303" t="s">
        <v>414</v>
      </c>
      <c r="G66" s="303" t="s">
        <v>414</v>
      </c>
      <c r="H66" s="303" t="s">
        <v>414</v>
      </c>
      <c r="I66" s="303" t="s">
        <v>414</v>
      </c>
      <c r="J66" s="303" t="s">
        <v>414</v>
      </c>
      <c r="K66" s="303" t="s">
        <v>414</v>
      </c>
      <c r="L66" s="303" t="s">
        <v>414</v>
      </c>
      <c r="M66" s="303" t="s">
        <v>414</v>
      </c>
      <c r="N66" s="303" t="s">
        <v>414</v>
      </c>
      <c r="O66" s="303" t="s">
        <v>414</v>
      </c>
      <c r="P66" s="303" t="s">
        <v>414</v>
      </c>
      <c r="Q66" s="303" t="s">
        <v>414</v>
      </c>
      <c r="R66" s="558" t="s">
        <v>414</v>
      </c>
    </row>
    <row r="67" spans="1:18" ht="14.45" customHeight="1">
      <c r="A67" s="558">
        <v>23</v>
      </c>
      <c r="B67" s="759" t="s">
        <v>1617</v>
      </c>
      <c r="C67" s="759" t="s">
        <v>1741</v>
      </c>
      <c r="D67" s="303">
        <v>6537</v>
      </c>
      <c r="E67" s="303">
        <v>4497</v>
      </c>
      <c r="F67" s="303">
        <v>2041</v>
      </c>
      <c r="G67" s="303">
        <v>1963</v>
      </c>
      <c r="H67" s="303">
        <v>1219</v>
      </c>
      <c r="I67" s="303">
        <v>744</v>
      </c>
      <c r="J67" s="303">
        <v>2950</v>
      </c>
      <c r="K67" s="303">
        <v>1625</v>
      </c>
      <c r="L67" s="303">
        <v>328</v>
      </c>
      <c r="M67" s="303">
        <v>78</v>
      </c>
      <c r="N67" s="303">
        <v>250</v>
      </c>
      <c r="O67" s="303">
        <v>1297</v>
      </c>
      <c r="P67" s="303">
        <v>696</v>
      </c>
      <c r="Q67" s="303">
        <v>601</v>
      </c>
      <c r="R67" s="558">
        <v>23</v>
      </c>
    </row>
    <row r="68" spans="1:18" ht="14.45" customHeight="1">
      <c r="A68" s="558">
        <v>24</v>
      </c>
      <c r="B68" s="759" t="s">
        <v>1656</v>
      </c>
      <c r="C68" s="759" t="s">
        <v>1742</v>
      </c>
      <c r="D68" s="303">
        <v>4669</v>
      </c>
      <c r="E68" s="303">
        <v>3287</v>
      </c>
      <c r="F68" s="303">
        <v>1382</v>
      </c>
      <c r="G68" s="303">
        <v>1396</v>
      </c>
      <c r="H68" s="303">
        <v>860</v>
      </c>
      <c r="I68" s="303">
        <v>536</v>
      </c>
      <c r="J68" s="303">
        <v>2219</v>
      </c>
      <c r="K68" s="303">
        <v>1054</v>
      </c>
      <c r="L68" s="303">
        <v>208</v>
      </c>
      <c r="M68" s="303">
        <v>54</v>
      </c>
      <c r="N68" s="303">
        <v>154</v>
      </c>
      <c r="O68" s="303">
        <v>846</v>
      </c>
      <c r="P68" s="303">
        <v>428</v>
      </c>
      <c r="Q68" s="303">
        <v>418</v>
      </c>
      <c r="R68" s="558">
        <v>24</v>
      </c>
    </row>
    <row r="69" spans="1:18" ht="14.45" customHeight="1">
      <c r="A69" s="558"/>
      <c r="B69" s="126"/>
      <c r="C69" s="126"/>
      <c r="D69" s="303"/>
      <c r="E69" s="303"/>
      <c r="F69" s="303"/>
      <c r="G69" s="303"/>
      <c r="H69" s="303"/>
      <c r="I69" s="303"/>
      <c r="J69" s="303"/>
      <c r="K69" s="303"/>
      <c r="L69" s="303"/>
      <c r="M69" s="303"/>
      <c r="N69" s="303"/>
      <c r="O69" s="303"/>
      <c r="P69" s="303"/>
      <c r="Q69" s="303"/>
      <c r="R69" s="558"/>
    </row>
    <row r="70" spans="1:18" ht="14.45" customHeight="1">
      <c r="A70" s="758" t="s">
        <v>992</v>
      </c>
      <c r="B70" s="843"/>
      <c r="C70" s="843"/>
      <c r="D70" s="843"/>
      <c r="E70" s="843"/>
      <c r="F70" s="843"/>
      <c r="G70" s="843"/>
      <c r="H70" s="843"/>
      <c r="I70" s="843"/>
      <c r="J70" s="843"/>
      <c r="K70" s="758" t="s">
        <v>992</v>
      </c>
      <c r="L70" s="758"/>
      <c r="M70" s="758"/>
      <c r="N70" s="758"/>
      <c r="O70" s="758"/>
      <c r="P70" s="758"/>
      <c r="Q70" s="758"/>
      <c r="R70" s="758"/>
    </row>
    <row r="71" spans="1:18" ht="14.45" customHeight="1">
      <c r="A71" s="758"/>
      <c r="B71" s="843"/>
      <c r="C71" s="843"/>
      <c r="D71" s="843"/>
      <c r="E71" s="843"/>
      <c r="F71" s="843"/>
      <c r="G71" s="843"/>
      <c r="H71" s="843"/>
      <c r="I71" s="843"/>
      <c r="J71" s="843"/>
      <c r="K71" s="758"/>
      <c r="L71" s="758"/>
      <c r="M71" s="758"/>
      <c r="N71" s="758"/>
      <c r="O71" s="758"/>
      <c r="P71" s="758"/>
      <c r="Q71" s="758"/>
      <c r="R71" s="758"/>
    </row>
    <row r="72" spans="1:18" ht="14.45" customHeight="1">
      <c r="A72" s="558">
        <v>25</v>
      </c>
      <c r="B72" s="759" t="s">
        <v>1430</v>
      </c>
      <c r="C72" s="759" t="s">
        <v>1742</v>
      </c>
      <c r="D72" s="303">
        <v>1387</v>
      </c>
      <c r="E72" s="303">
        <v>886</v>
      </c>
      <c r="F72" s="303">
        <v>501</v>
      </c>
      <c r="G72" s="303">
        <v>402</v>
      </c>
      <c r="H72" s="303">
        <v>176</v>
      </c>
      <c r="I72" s="303">
        <v>226</v>
      </c>
      <c r="J72" s="303">
        <v>606</v>
      </c>
      <c r="K72" s="303">
        <v>379</v>
      </c>
      <c r="L72" s="303">
        <v>104</v>
      </c>
      <c r="M72" s="303">
        <v>20</v>
      </c>
      <c r="N72" s="303">
        <v>84</v>
      </c>
      <c r="O72" s="303">
        <v>275</v>
      </c>
      <c r="P72" s="303">
        <v>153</v>
      </c>
      <c r="Q72" s="303">
        <v>122</v>
      </c>
      <c r="R72" s="558">
        <v>25</v>
      </c>
    </row>
    <row r="73" spans="1:18" ht="14.45" customHeight="1">
      <c r="A73" s="558" t="s">
        <v>414</v>
      </c>
      <c r="B73" s="759" t="s">
        <v>414</v>
      </c>
      <c r="C73" s="759" t="s">
        <v>414</v>
      </c>
      <c r="D73" s="303" t="s">
        <v>414</v>
      </c>
      <c r="E73" s="303" t="s">
        <v>414</v>
      </c>
      <c r="F73" s="303" t="s">
        <v>414</v>
      </c>
      <c r="G73" s="303" t="s">
        <v>414</v>
      </c>
      <c r="H73" s="303" t="s">
        <v>414</v>
      </c>
      <c r="I73" s="303" t="s">
        <v>414</v>
      </c>
      <c r="J73" s="303" t="s">
        <v>414</v>
      </c>
      <c r="K73" s="303" t="s">
        <v>414</v>
      </c>
      <c r="L73" s="303" t="s">
        <v>414</v>
      </c>
      <c r="M73" s="303" t="s">
        <v>414</v>
      </c>
      <c r="N73" s="303" t="s">
        <v>414</v>
      </c>
      <c r="O73" s="303" t="s">
        <v>414</v>
      </c>
      <c r="P73" s="303" t="s">
        <v>414</v>
      </c>
      <c r="Q73" s="303" t="s">
        <v>414</v>
      </c>
      <c r="R73" s="558" t="s">
        <v>414</v>
      </c>
    </row>
    <row r="74" spans="1:18" ht="14.45" customHeight="1">
      <c r="A74" s="558">
        <v>26</v>
      </c>
      <c r="B74" s="759" t="s">
        <v>1617</v>
      </c>
      <c r="C74" s="759" t="s">
        <v>1741</v>
      </c>
      <c r="D74" s="303">
        <v>1838</v>
      </c>
      <c r="E74" s="303">
        <v>1077</v>
      </c>
      <c r="F74" s="303">
        <v>761</v>
      </c>
      <c r="G74" s="303">
        <v>532</v>
      </c>
      <c r="H74" s="303">
        <v>209</v>
      </c>
      <c r="I74" s="303">
        <v>323</v>
      </c>
      <c r="J74" s="303">
        <v>727</v>
      </c>
      <c r="K74" s="303">
        <v>579</v>
      </c>
      <c r="L74" s="303">
        <v>141</v>
      </c>
      <c r="M74" s="303">
        <v>52</v>
      </c>
      <c r="N74" s="303">
        <v>89</v>
      </c>
      <c r="O74" s="303">
        <v>438</v>
      </c>
      <c r="P74" s="303">
        <v>229</v>
      </c>
      <c r="Q74" s="303">
        <v>209</v>
      </c>
      <c r="R74" s="558">
        <v>26</v>
      </c>
    </row>
    <row r="75" spans="1:18" ht="14.45" customHeight="1">
      <c r="A75" s="558">
        <v>27</v>
      </c>
      <c r="B75" s="759" t="s">
        <v>1656</v>
      </c>
      <c r="C75" s="759" t="s">
        <v>1742</v>
      </c>
      <c r="D75" s="303">
        <v>1272</v>
      </c>
      <c r="E75" s="303">
        <v>766</v>
      </c>
      <c r="F75" s="303">
        <v>506</v>
      </c>
      <c r="G75" s="303">
        <v>365</v>
      </c>
      <c r="H75" s="303">
        <v>143</v>
      </c>
      <c r="I75" s="303">
        <v>222</v>
      </c>
      <c r="J75" s="303">
        <v>534</v>
      </c>
      <c r="K75" s="303">
        <v>373</v>
      </c>
      <c r="L75" s="303">
        <v>89</v>
      </c>
      <c r="M75" s="303">
        <v>26</v>
      </c>
      <c r="N75" s="303">
        <v>63</v>
      </c>
      <c r="O75" s="303">
        <v>284</v>
      </c>
      <c r="P75" s="303">
        <v>150</v>
      </c>
      <c r="Q75" s="303">
        <v>134</v>
      </c>
      <c r="R75" s="558">
        <v>27</v>
      </c>
    </row>
    <row r="76" spans="1:18" ht="14.45" customHeight="1">
      <c r="A76" s="820"/>
      <c r="B76" s="843"/>
      <c r="C76" s="843"/>
      <c r="D76" s="843"/>
      <c r="E76" s="843"/>
      <c r="F76" s="843"/>
      <c r="G76" s="843"/>
      <c r="H76" s="843"/>
      <c r="I76" s="843"/>
      <c r="J76" s="843"/>
      <c r="K76" s="820"/>
      <c r="L76" s="758"/>
      <c r="M76" s="758"/>
      <c r="N76" s="758"/>
      <c r="O76" s="758"/>
      <c r="P76" s="758"/>
      <c r="Q76" s="758"/>
      <c r="R76" s="758"/>
    </row>
    <row r="77" spans="1:18" ht="14.45" customHeight="1">
      <c r="A77" s="822" t="s">
        <v>1653</v>
      </c>
      <c r="B77" s="843"/>
      <c r="C77" s="843"/>
      <c r="D77" s="843"/>
      <c r="E77" s="843"/>
      <c r="F77" s="843"/>
      <c r="G77" s="843"/>
      <c r="H77" s="843"/>
      <c r="I77" s="843"/>
      <c r="J77" s="843"/>
      <c r="K77" s="822" t="s">
        <v>1653</v>
      </c>
      <c r="L77" s="758"/>
      <c r="M77" s="758"/>
      <c r="N77" s="758"/>
      <c r="O77" s="758"/>
      <c r="P77" s="758"/>
      <c r="Q77" s="758"/>
      <c r="R77" s="758"/>
    </row>
    <row r="78" spans="1:18" ht="17.100000000000001" customHeight="1">
      <c r="A78" s="820" t="s">
        <v>1778</v>
      </c>
      <c r="B78" s="396"/>
      <c r="C78" s="396"/>
      <c r="D78" s="396"/>
      <c r="E78" s="396"/>
      <c r="F78" s="396"/>
      <c r="G78" s="396"/>
      <c r="H78" s="396"/>
      <c r="I78" s="396"/>
      <c r="J78" s="396"/>
      <c r="K78" s="820" t="s">
        <v>1778</v>
      </c>
      <c r="L78" s="396"/>
      <c r="M78" s="396"/>
      <c r="N78" s="396"/>
      <c r="O78" s="396"/>
      <c r="P78" s="396"/>
      <c r="Q78" s="396"/>
      <c r="R78" s="396"/>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759" customWidth="1"/>
    <col min="2" max="2" width="5.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19" s="995" customFormat="1" ht="15" customHeight="1">
      <c r="A1" s="1030" t="s">
        <v>1830</v>
      </c>
    </row>
    <row r="2" spans="1:19" ht="15.95" customHeight="1">
      <c r="A2" s="556" t="s">
        <v>896</v>
      </c>
      <c r="B2" s="843"/>
      <c r="C2" s="843"/>
      <c r="D2" s="843"/>
      <c r="E2" s="843"/>
      <c r="F2" s="843"/>
      <c r="G2" s="843"/>
      <c r="H2" s="843"/>
      <c r="I2" s="843"/>
      <c r="J2" s="843"/>
      <c r="K2" s="556" t="s">
        <v>896</v>
      </c>
      <c r="L2" s="820"/>
      <c r="M2" s="820"/>
      <c r="N2" s="820"/>
      <c r="O2" s="820"/>
      <c r="P2" s="820"/>
      <c r="Q2" s="820"/>
      <c r="R2" s="820"/>
    </row>
    <row r="3" spans="1:19" ht="15.95" customHeight="1">
      <c r="A3" s="758" t="s">
        <v>8</v>
      </c>
      <c r="B3" s="758"/>
      <c r="C3" s="758"/>
      <c r="D3" s="758"/>
      <c r="E3" s="758"/>
      <c r="F3" s="758"/>
      <c r="G3" s="758"/>
      <c r="H3" s="758"/>
      <c r="I3" s="758"/>
      <c r="J3" s="758"/>
      <c r="K3" s="758" t="s">
        <v>8</v>
      </c>
      <c r="L3" s="820"/>
      <c r="M3" s="820"/>
      <c r="N3" s="820"/>
      <c r="O3" s="820"/>
      <c r="P3" s="820"/>
      <c r="Q3" s="820"/>
      <c r="R3" s="820"/>
    </row>
    <row r="4" spans="1:19" ht="15.95" customHeight="1">
      <c r="A4" s="556" t="s">
        <v>1655</v>
      </c>
      <c r="B4" s="843"/>
      <c r="C4" s="843"/>
      <c r="D4" s="843"/>
      <c r="E4" s="843"/>
      <c r="F4" s="843"/>
      <c r="G4" s="843"/>
      <c r="H4" s="843"/>
      <c r="I4" s="843"/>
      <c r="J4" s="843"/>
      <c r="K4" s="556" t="s">
        <v>1655</v>
      </c>
      <c r="L4" s="820"/>
      <c r="M4" s="820"/>
      <c r="N4" s="820"/>
      <c r="O4" s="820"/>
      <c r="P4" s="820"/>
      <c r="Q4" s="820"/>
      <c r="R4" s="820"/>
      <c r="S4" s="820"/>
    </row>
    <row r="5" spans="1:19" ht="15.95" customHeight="1">
      <c r="A5" s="556" t="s">
        <v>583</v>
      </c>
      <c r="B5" s="862"/>
      <c r="C5" s="862"/>
      <c r="D5" s="862"/>
      <c r="E5" s="862"/>
      <c r="F5" s="862"/>
      <c r="G5" s="862"/>
      <c r="H5" s="862"/>
      <c r="I5" s="862"/>
      <c r="J5" s="862"/>
      <c r="K5" s="556" t="s">
        <v>583</v>
      </c>
      <c r="L5" s="820"/>
      <c r="M5" s="820"/>
      <c r="N5" s="820"/>
      <c r="O5" s="820"/>
      <c r="P5" s="820"/>
      <c r="Q5" s="820"/>
      <c r="R5" s="820"/>
    </row>
    <row r="6" spans="1:19" ht="15.95" customHeight="1">
      <c r="A6" s="556" t="s">
        <v>318</v>
      </c>
      <c r="B6" s="862"/>
      <c r="C6" s="862"/>
      <c r="D6" s="862"/>
      <c r="E6" s="862"/>
      <c r="F6" s="862"/>
      <c r="G6" s="862"/>
      <c r="H6" s="862"/>
      <c r="I6" s="862"/>
      <c r="J6" s="862"/>
      <c r="K6" s="556" t="s">
        <v>318</v>
      </c>
      <c r="L6" s="820"/>
      <c r="M6" s="820"/>
      <c r="N6" s="820"/>
      <c r="O6" s="820"/>
      <c r="P6" s="820"/>
      <c r="Q6" s="820"/>
      <c r="R6" s="820"/>
    </row>
    <row r="7" spans="1:19" ht="15.95" customHeight="1">
      <c r="A7" s="555" t="s">
        <v>548</v>
      </c>
      <c r="B7" s="863"/>
      <c r="C7" s="863"/>
      <c r="D7" s="863"/>
      <c r="E7" s="863"/>
      <c r="F7" s="863"/>
      <c r="G7" s="863"/>
      <c r="H7" s="863"/>
      <c r="I7" s="863"/>
      <c r="J7" s="863"/>
      <c r="K7" s="555" t="s">
        <v>548</v>
      </c>
      <c r="L7" s="845"/>
      <c r="M7" s="845"/>
      <c r="N7" s="845"/>
      <c r="O7" s="845"/>
      <c r="P7" s="845"/>
      <c r="Q7" s="845"/>
      <c r="R7" s="845"/>
    </row>
    <row r="8" spans="1:19" s="126" customFormat="1" ht="15.75" customHeight="1">
      <c r="A8" s="1154" t="s">
        <v>319</v>
      </c>
      <c r="B8" s="1194" t="s">
        <v>830</v>
      </c>
      <c r="C8" s="1154"/>
      <c r="D8" s="1197" t="s">
        <v>159</v>
      </c>
      <c r="E8" s="1198"/>
      <c r="F8" s="1199"/>
      <c r="G8" s="1197" t="s">
        <v>831</v>
      </c>
      <c r="H8" s="1198"/>
      <c r="I8" s="1199"/>
      <c r="J8" s="1200" t="s">
        <v>48</v>
      </c>
      <c r="K8" s="1198" t="s">
        <v>527</v>
      </c>
      <c r="L8" s="1198"/>
      <c r="M8" s="1198"/>
      <c r="N8" s="1198"/>
      <c r="O8" s="1198"/>
      <c r="P8" s="1198"/>
      <c r="Q8" s="1199"/>
      <c r="R8" s="1194" t="s">
        <v>319</v>
      </c>
    </row>
    <row r="9" spans="1:19"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19"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19"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19"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19" s="126" customFormat="1" ht="15.75" customHeight="1">
      <c r="A13" s="826"/>
      <c r="B13" s="826"/>
      <c r="C13" s="826"/>
      <c r="D13" s="826"/>
      <c r="E13" s="826"/>
      <c r="F13" s="826"/>
      <c r="G13" s="826"/>
      <c r="J13" s="826"/>
      <c r="K13" s="825"/>
      <c r="L13" s="825"/>
      <c r="M13" s="825"/>
      <c r="N13" s="825"/>
      <c r="O13" s="825"/>
      <c r="P13" s="825"/>
      <c r="Q13" s="825"/>
      <c r="R13" s="825"/>
    </row>
    <row r="14" spans="1:19" ht="14.45" customHeight="1">
      <c r="A14" s="556" t="s">
        <v>993</v>
      </c>
      <c r="B14" s="843"/>
      <c r="C14" s="843"/>
      <c r="D14" s="843"/>
      <c r="E14" s="843"/>
      <c r="F14" s="843"/>
      <c r="G14" s="843"/>
      <c r="H14" s="843"/>
      <c r="I14" s="843"/>
      <c r="J14" s="843"/>
      <c r="K14" s="556" t="s">
        <v>993</v>
      </c>
      <c r="L14" s="758"/>
      <c r="M14" s="758"/>
      <c r="N14" s="758"/>
      <c r="O14" s="758"/>
      <c r="P14" s="758"/>
      <c r="Q14" s="758"/>
      <c r="R14" s="758"/>
    </row>
    <row r="15" spans="1:19" ht="14.45" customHeight="1">
      <c r="A15" s="556"/>
      <c r="B15" s="843"/>
      <c r="C15" s="843"/>
      <c r="D15" s="843"/>
      <c r="E15" s="843"/>
      <c r="F15" s="843"/>
      <c r="G15" s="843"/>
      <c r="H15" s="843"/>
      <c r="I15" s="843"/>
      <c r="J15" s="843"/>
      <c r="K15" s="556"/>
      <c r="L15" s="758"/>
      <c r="M15" s="758"/>
      <c r="N15" s="758"/>
      <c r="O15" s="758"/>
      <c r="P15" s="758"/>
      <c r="Q15" s="758"/>
      <c r="R15" s="758"/>
    </row>
    <row r="16" spans="1:19" ht="14.45" customHeight="1">
      <c r="A16" s="558">
        <v>1</v>
      </c>
      <c r="B16" s="759" t="s">
        <v>1430</v>
      </c>
      <c r="C16" s="759" t="s">
        <v>1742</v>
      </c>
      <c r="D16" s="303">
        <v>6872</v>
      </c>
      <c r="E16" s="303">
        <v>4444</v>
      </c>
      <c r="F16" s="303">
        <v>2428</v>
      </c>
      <c r="G16" s="303">
        <v>2101</v>
      </c>
      <c r="H16" s="303">
        <v>1070</v>
      </c>
      <c r="I16" s="303">
        <v>1031</v>
      </c>
      <c r="J16" s="303">
        <v>3035</v>
      </c>
      <c r="K16" s="303">
        <v>1736</v>
      </c>
      <c r="L16" s="303">
        <v>339</v>
      </c>
      <c r="M16" s="303">
        <v>97</v>
      </c>
      <c r="N16" s="303">
        <v>242</v>
      </c>
      <c r="O16" s="303">
        <v>1397</v>
      </c>
      <c r="P16" s="303">
        <v>782</v>
      </c>
      <c r="Q16" s="303">
        <v>615</v>
      </c>
      <c r="R16" s="558">
        <v>1</v>
      </c>
    </row>
    <row r="17" spans="1:18" ht="14.45" customHeight="1">
      <c r="A17" s="558" t="s">
        <v>414</v>
      </c>
      <c r="B17" s="759" t="s">
        <v>414</v>
      </c>
      <c r="C17" s="759" t="s">
        <v>414</v>
      </c>
      <c r="D17" s="303" t="s">
        <v>414</v>
      </c>
      <c r="E17" s="303" t="s">
        <v>414</v>
      </c>
      <c r="F17" s="303" t="s">
        <v>414</v>
      </c>
      <c r="G17" s="303" t="s">
        <v>414</v>
      </c>
      <c r="H17" s="303" t="s">
        <v>414</v>
      </c>
      <c r="I17" s="303" t="s">
        <v>414</v>
      </c>
      <c r="J17" s="303" t="s">
        <v>414</v>
      </c>
      <c r="K17" s="303" t="s">
        <v>414</v>
      </c>
      <c r="L17" s="303" t="s">
        <v>414</v>
      </c>
      <c r="M17" s="303" t="s">
        <v>414</v>
      </c>
      <c r="N17" s="303" t="s">
        <v>414</v>
      </c>
      <c r="O17" s="303" t="s">
        <v>414</v>
      </c>
      <c r="P17" s="303" t="s">
        <v>414</v>
      </c>
      <c r="Q17" s="303" t="s">
        <v>414</v>
      </c>
      <c r="R17" s="558" t="s">
        <v>414</v>
      </c>
    </row>
    <row r="18" spans="1:18" ht="14.45" customHeight="1">
      <c r="A18" s="558">
        <v>2</v>
      </c>
      <c r="B18" s="759" t="s">
        <v>1617</v>
      </c>
      <c r="C18" s="759" t="s">
        <v>1741</v>
      </c>
      <c r="D18" s="303">
        <v>9584</v>
      </c>
      <c r="E18" s="303">
        <v>5976</v>
      </c>
      <c r="F18" s="303">
        <v>3608</v>
      </c>
      <c r="G18" s="303">
        <v>2963</v>
      </c>
      <c r="H18" s="303">
        <v>1416</v>
      </c>
      <c r="I18" s="303">
        <v>1547</v>
      </c>
      <c r="J18" s="303">
        <v>4107</v>
      </c>
      <c r="K18" s="303">
        <v>2514</v>
      </c>
      <c r="L18" s="303">
        <v>453</v>
      </c>
      <c r="M18" s="303">
        <v>127</v>
      </c>
      <c r="N18" s="303">
        <v>326</v>
      </c>
      <c r="O18" s="303">
        <v>2061</v>
      </c>
      <c r="P18" s="303">
        <v>1157</v>
      </c>
      <c r="Q18" s="303">
        <v>904</v>
      </c>
      <c r="R18" s="558">
        <v>2</v>
      </c>
    </row>
    <row r="19" spans="1:18" ht="14.45" customHeight="1">
      <c r="A19" s="558">
        <v>3</v>
      </c>
      <c r="B19" s="759" t="s">
        <v>1656</v>
      </c>
      <c r="C19" s="759" t="s">
        <v>1742</v>
      </c>
      <c r="D19" s="303">
        <v>6936</v>
      </c>
      <c r="E19" s="303">
        <v>4476</v>
      </c>
      <c r="F19" s="303">
        <v>2460</v>
      </c>
      <c r="G19" s="303">
        <v>2120</v>
      </c>
      <c r="H19" s="303">
        <v>1062</v>
      </c>
      <c r="I19" s="303">
        <v>1058</v>
      </c>
      <c r="J19" s="303">
        <v>3079</v>
      </c>
      <c r="K19" s="303">
        <v>1737</v>
      </c>
      <c r="L19" s="303">
        <v>335</v>
      </c>
      <c r="M19" s="303">
        <v>102</v>
      </c>
      <c r="N19" s="303">
        <v>233</v>
      </c>
      <c r="O19" s="303">
        <v>1402</v>
      </c>
      <c r="P19" s="303">
        <v>758</v>
      </c>
      <c r="Q19" s="303">
        <v>644</v>
      </c>
      <c r="R19" s="558">
        <v>3</v>
      </c>
    </row>
    <row r="20" spans="1:18" ht="14.45" customHeight="1">
      <c r="A20" s="558"/>
      <c r="B20" s="126"/>
      <c r="C20" s="126"/>
      <c r="D20" s="303"/>
      <c r="E20" s="303"/>
      <c r="F20" s="303"/>
      <c r="G20" s="303"/>
      <c r="H20" s="303"/>
      <c r="I20" s="303"/>
      <c r="J20" s="303"/>
      <c r="K20" s="303"/>
      <c r="L20" s="303"/>
      <c r="M20" s="303"/>
      <c r="N20" s="303"/>
      <c r="O20" s="303"/>
      <c r="P20" s="303"/>
      <c r="Q20" s="303"/>
      <c r="R20" s="558"/>
    </row>
    <row r="21" spans="1:18" ht="14.45" customHeight="1">
      <c r="A21" s="556" t="s">
        <v>994</v>
      </c>
      <c r="B21" s="843"/>
      <c r="C21" s="843"/>
      <c r="D21" s="843"/>
      <c r="E21" s="843"/>
      <c r="F21" s="843"/>
      <c r="G21" s="843"/>
      <c r="H21" s="843"/>
      <c r="I21" s="843"/>
      <c r="J21" s="843"/>
      <c r="K21" s="556" t="s">
        <v>994</v>
      </c>
      <c r="L21" s="758"/>
      <c r="M21" s="758"/>
      <c r="N21" s="758"/>
      <c r="O21" s="758"/>
      <c r="P21" s="758"/>
      <c r="Q21" s="758"/>
      <c r="R21" s="758"/>
    </row>
    <row r="22" spans="1:18" ht="14.45" customHeight="1">
      <c r="A22" s="556"/>
      <c r="B22" s="843"/>
      <c r="C22" s="843"/>
      <c r="D22" s="843"/>
      <c r="E22" s="843"/>
      <c r="F22" s="843"/>
      <c r="G22" s="843"/>
      <c r="H22" s="843"/>
      <c r="I22" s="843"/>
      <c r="J22" s="843"/>
      <c r="K22" s="556"/>
      <c r="L22" s="758"/>
      <c r="M22" s="758"/>
      <c r="N22" s="758"/>
      <c r="O22" s="758"/>
      <c r="P22" s="758"/>
      <c r="Q22" s="758"/>
      <c r="R22" s="758"/>
    </row>
    <row r="23" spans="1:18" ht="14.45" customHeight="1">
      <c r="A23" s="558">
        <v>4</v>
      </c>
      <c r="B23" s="759" t="s">
        <v>1430</v>
      </c>
      <c r="C23" s="759" t="s">
        <v>1742</v>
      </c>
      <c r="D23" s="303">
        <v>12395</v>
      </c>
      <c r="E23" s="303">
        <v>8862</v>
      </c>
      <c r="F23" s="303">
        <v>3533</v>
      </c>
      <c r="G23" s="303">
        <v>4107</v>
      </c>
      <c r="H23" s="303">
        <v>2556</v>
      </c>
      <c r="I23" s="303">
        <v>1551</v>
      </c>
      <c r="J23" s="303">
        <v>5962</v>
      </c>
      <c r="K23" s="303">
        <v>2327</v>
      </c>
      <c r="L23" s="303">
        <v>345</v>
      </c>
      <c r="M23" s="303">
        <v>109</v>
      </c>
      <c r="N23" s="303">
        <v>236</v>
      </c>
      <c r="O23" s="303">
        <v>1982</v>
      </c>
      <c r="P23" s="303">
        <v>1034</v>
      </c>
      <c r="Q23" s="303">
        <v>948</v>
      </c>
      <c r="R23" s="558">
        <v>4</v>
      </c>
    </row>
    <row r="24" spans="1:18" ht="14.45" customHeight="1">
      <c r="A24" s="558" t="s">
        <v>414</v>
      </c>
      <c r="B24" s="759" t="s">
        <v>414</v>
      </c>
      <c r="C24" s="759" t="s">
        <v>414</v>
      </c>
      <c r="D24" s="303" t="s">
        <v>414</v>
      </c>
      <c r="E24" s="303" t="s">
        <v>414</v>
      </c>
      <c r="F24" s="303" t="s">
        <v>414</v>
      </c>
      <c r="G24" s="303" t="s">
        <v>414</v>
      </c>
      <c r="H24" s="303" t="s">
        <v>414</v>
      </c>
      <c r="I24" s="303" t="s">
        <v>414</v>
      </c>
      <c r="J24" s="303" t="s">
        <v>414</v>
      </c>
      <c r="K24" s="303" t="s">
        <v>414</v>
      </c>
      <c r="L24" s="303" t="s">
        <v>414</v>
      </c>
      <c r="M24" s="303" t="s">
        <v>414</v>
      </c>
      <c r="N24" s="303" t="s">
        <v>414</v>
      </c>
      <c r="O24" s="303" t="s">
        <v>414</v>
      </c>
      <c r="P24" s="303" t="s">
        <v>414</v>
      </c>
      <c r="Q24" s="303" t="s">
        <v>414</v>
      </c>
      <c r="R24" s="558" t="s">
        <v>414</v>
      </c>
    </row>
    <row r="25" spans="1:18" ht="14.45" customHeight="1">
      <c r="A25" s="558">
        <v>5</v>
      </c>
      <c r="B25" s="759" t="s">
        <v>1617</v>
      </c>
      <c r="C25" s="759" t="s">
        <v>1741</v>
      </c>
      <c r="D25" s="303">
        <v>14842</v>
      </c>
      <c r="E25" s="303">
        <v>10147</v>
      </c>
      <c r="F25" s="303">
        <v>4695</v>
      </c>
      <c r="G25" s="303">
        <v>4680</v>
      </c>
      <c r="H25" s="303">
        <v>2846</v>
      </c>
      <c r="I25" s="303">
        <v>1834</v>
      </c>
      <c r="J25" s="303">
        <v>6762</v>
      </c>
      <c r="K25" s="303">
        <v>3401</v>
      </c>
      <c r="L25" s="303">
        <v>540</v>
      </c>
      <c r="M25" s="303">
        <v>186</v>
      </c>
      <c r="N25" s="303">
        <v>354</v>
      </c>
      <c r="O25" s="303">
        <v>2861</v>
      </c>
      <c r="P25" s="303">
        <v>1481</v>
      </c>
      <c r="Q25" s="303">
        <v>1380</v>
      </c>
      <c r="R25" s="558">
        <v>5</v>
      </c>
    </row>
    <row r="26" spans="1:18" ht="14.45" customHeight="1">
      <c r="A26" s="558">
        <v>6</v>
      </c>
      <c r="B26" s="759" t="s">
        <v>1656</v>
      </c>
      <c r="C26" s="759" t="s">
        <v>1742</v>
      </c>
      <c r="D26" s="303">
        <v>11777</v>
      </c>
      <c r="E26" s="303">
        <v>8232</v>
      </c>
      <c r="F26" s="303">
        <v>3545</v>
      </c>
      <c r="G26" s="303">
        <v>3759</v>
      </c>
      <c r="H26" s="303">
        <v>2346</v>
      </c>
      <c r="I26" s="303">
        <v>1413</v>
      </c>
      <c r="J26" s="303">
        <v>5541</v>
      </c>
      <c r="K26" s="303">
        <v>2477</v>
      </c>
      <c r="L26" s="303">
        <v>345</v>
      </c>
      <c r="M26" s="303">
        <v>98</v>
      </c>
      <c r="N26" s="303">
        <v>247</v>
      </c>
      <c r="O26" s="303">
        <v>2132</v>
      </c>
      <c r="P26" s="303">
        <v>1070</v>
      </c>
      <c r="Q26" s="303">
        <v>1062</v>
      </c>
      <c r="R26" s="558">
        <v>6</v>
      </c>
    </row>
    <row r="27" spans="1:18" ht="14.45" customHeight="1">
      <c r="A27" s="558"/>
      <c r="B27" s="126"/>
      <c r="C27" s="126"/>
      <c r="D27" s="303"/>
      <c r="E27" s="303"/>
      <c r="F27" s="303"/>
      <c r="G27" s="303"/>
      <c r="H27" s="303"/>
      <c r="I27" s="303"/>
      <c r="J27" s="303"/>
      <c r="K27" s="303"/>
      <c r="L27" s="303"/>
      <c r="M27" s="303"/>
      <c r="N27" s="303"/>
      <c r="O27" s="303"/>
      <c r="P27" s="303"/>
      <c r="Q27" s="303"/>
      <c r="R27" s="558"/>
    </row>
    <row r="28" spans="1:18" ht="14.45" customHeight="1">
      <c r="A28" s="556" t="s">
        <v>681</v>
      </c>
      <c r="B28" s="843"/>
      <c r="C28" s="843"/>
      <c r="D28" s="843"/>
      <c r="E28" s="843"/>
      <c r="F28" s="843"/>
      <c r="G28" s="843"/>
      <c r="H28" s="843"/>
      <c r="I28" s="843"/>
      <c r="J28" s="843"/>
      <c r="K28" s="556" t="s">
        <v>681</v>
      </c>
      <c r="L28" s="758"/>
      <c r="M28" s="758"/>
      <c r="N28" s="758"/>
      <c r="O28" s="758"/>
      <c r="P28" s="758"/>
      <c r="Q28" s="758"/>
      <c r="R28" s="758"/>
    </row>
    <row r="29" spans="1:18" ht="14.45" customHeight="1">
      <c r="A29" s="556"/>
      <c r="B29" s="843"/>
      <c r="C29" s="843"/>
      <c r="D29" s="843"/>
      <c r="E29" s="843"/>
      <c r="F29" s="843"/>
      <c r="G29" s="843"/>
      <c r="H29" s="843"/>
      <c r="I29" s="843"/>
      <c r="J29" s="843"/>
      <c r="K29" s="556"/>
      <c r="L29" s="758"/>
      <c r="M29" s="758"/>
      <c r="N29" s="758"/>
      <c r="O29" s="758"/>
      <c r="P29" s="758"/>
      <c r="Q29" s="758"/>
      <c r="R29" s="758"/>
    </row>
    <row r="30" spans="1:18" ht="14.45" customHeight="1">
      <c r="A30" s="558">
        <v>7</v>
      </c>
      <c r="B30" s="759" t="s">
        <v>1430</v>
      </c>
      <c r="C30" s="759" t="s">
        <v>1742</v>
      </c>
      <c r="D30" s="303">
        <v>3355</v>
      </c>
      <c r="E30" s="303">
        <v>2161</v>
      </c>
      <c r="F30" s="303">
        <v>1194</v>
      </c>
      <c r="G30" s="303">
        <v>856</v>
      </c>
      <c r="H30" s="303">
        <v>536</v>
      </c>
      <c r="I30" s="303">
        <v>320</v>
      </c>
      <c r="J30" s="303">
        <v>1461</v>
      </c>
      <c r="K30" s="303">
        <v>1038</v>
      </c>
      <c r="L30" s="303">
        <v>164</v>
      </c>
      <c r="M30" s="303">
        <v>39</v>
      </c>
      <c r="N30" s="303">
        <v>125</v>
      </c>
      <c r="O30" s="303">
        <v>874</v>
      </c>
      <c r="P30" s="303">
        <v>486</v>
      </c>
      <c r="Q30" s="303">
        <v>388</v>
      </c>
      <c r="R30" s="558">
        <v>7</v>
      </c>
    </row>
    <row r="31" spans="1:18" ht="14.45" customHeight="1">
      <c r="A31" s="558" t="s">
        <v>414</v>
      </c>
      <c r="B31" s="759" t="s">
        <v>414</v>
      </c>
      <c r="C31" s="759" t="s">
        <v>414</v>
      </c>
      <c r="D31" s="303" t="s">
        <v>414</v>
      </c>
      <c r="E31" s="303" t="s">
        <v>414</v>
      </c>
      <c r="F31" s="303" t="s">
        <v>414</v>
      </c>
      <c r="G31" s="303" t="s">
        <v>414</v>
      </c>
      <c r="H31" s="303" t="s">
        <v>414</v>
      </c>
      <c r="I31" s="303" t="s">
        <v>414</v>
      </c>
      <c r="J31" s="303" t="s">
        <v>414</v>
      </c>
      <c r="K31" s="303" t="s">
        <v>414</v>
      </c>
      <c r="L31" s="303" t="s">
        <v>414</v>
      </c>
      <c r="M31" s="303" t="s">
        <v>414</v>
      </c>
      <c r="N31" s="303" t="s">
        <v>414</v>
      </c>
      <c r="O31" s="303" t="s">
        <v>414</v>
      </c>
      <c r="P31" s="303" t="s">
        <v>414</v>
      </c>
      <c r="Q31" s="303" t="s">
        <v>414</v>
      </c>
      <c r="R31" s="558" t="s">
        <v>414</v>
      </c>
    </row>
    <row r="32" spans="1:18" ht="14.45" customHeight="1">
      <c r="A32" s="558">
        <v>8</v>
      </c>
      <c r="B32" s="759" t="s">
        <v>1617</v>
      </c>
      <c r="C32" s="759" t="s">
        <v>1741</v>
      </c>
      <c r="D32" s="303">
        <v>4334</v>
      </c>
      <c r="E32" s="303">
        <v>2654</v>
      </c>
      <c r="F32" s="303">
        <v>1680</v>
      </c>
      <c r="G32" s="303">
        <v>1059</v>
      </c>
      <c r="H32" s="303">
        <v>626</v>
      </c>
      <c r="I32" s="303">
        <v>433</v>
      </c>
      <c r="J32" s="303">
        <v>1830</v>
      </c>
      <c r="K32" s="303">
        <v>1444</v>
      </c>
      <c r="L32" s="303">
        <v>198</v>
      </c>
      <c r="M32" s="303">
        <v>40</v>
      </c>
      <c r="N32" s="303">
        <v>158</v>
      </c>
      <c r="O32" s="303">
        <v>1246</v>
      </c>
      <c r="P32" s="303">
        <v>718</v>
      </c>
      <c r="Q32" s="303">
        <v>528</v>
      </c>
      <c r="R32" s="558">
        <v>8</v>
      </c>
    </row>
    <row r="33" spans="1:18" ht="14.45" customHeight="1">
      <c r="A33" s="558">
        <v>9</v>
      </c>
      <c r="B33" s="759" t="s">
        <v>1656</v>
      </c>
      <c r="C33" s="759" t="s">
        <v>1742</v>
      </c>
      <c r="D33" s="303">
        <v>3303</v>
      </c>
      <c r="E33" s="303">
        <v>2084</v>
      </c>
      <c r="F33" s="303">
        <v>1220</v>
      </c>
      <c r="G33" s="303">
        <v>845</v>
      </c>
      <c r="H33" s="303">
        <v>499</v>
      </c>
      <c r="I33" s="303">
        <v>346</v>
      </c>
      <c r="J33" s="303">
        <v>1424</v>
      </c>
      <c r="K33" s="303">
        <v>1033</v>
      </c>
      <c r="L33" s="303">
        <v>160</v>
      </c>
      <c r="M33" s="303">
        <v>38</v>
      </c>
      <c r="N33" s="303">
        <v>122</v>
      </c>
      <c r="O33" s="303">
        <v>873</v>
      </c>
      <c r="P33" s="303">
        <v>496</v>
      </c>
      <c r="Q33" s="303">
        <v>377</v>
      </c>
      <c r="R33" s="558">
        <v>9</v>
      </c>
    </row>
    <row r="34" spans="1:18" ht="14.45" customHeight="1">
      <c r="A34" s="558"/>
      <c r="B34" s="126"/>
      <c r="C34" s="126"/>
      <c r="D34" s="303"/>
      <c r="E34" s="303"/>
      <c r="F34" s="303"/>
      <c r="G34" s="303"/>
      <c r="H34" s="303"/>
      <c r="I34" s="303"/>
      <c r="J34" s="303"/>
      <c r="K34" s="303"/>
      <c r="L34" s="303"/>
      <c r="M34" s="303"/>
      <c r="N34" s="303"/>
      <c r="O34" s="303"/>
      <c r="P34" s="303"/>
      <c r="Q34" s="303"/>
      <c r="R34" s="558"/>
    </row>
    <row r="35" spans="1:18" ht="14.45" customHeight="1">
      <c r="A35" s="556" t="s">
        <v>682</v>
      </c>
      <c r="B35" s="843"/>
      <c r="C35" s="843"/>
      <c r="D35" s="843"/>
      <c r="E35" s="843"/>
      <c r="F35" s="843"/>
      <c r="G35" s="843"/>
      <c r="H35" s="843"/>
      <c r="I35" s="843"/>
      <c r="J35" s="843"/>
      <c r="K35" s="556" t="s">
        <v>682</v>
      </c>
      <c r="L35" s="758"/>
      <c r="M35" s="758"/>
      <c r="N35" s="758"/>
      <c r="O35" s="758"/>
      <c r="P35" s="758"/>
      <c r="Q35" s="758"/>
      <c r="R35" s="758"/>
    </row>
    <row r="36" spans="1:18" ht="14.45" customHeight="1">
      <c r="A36" s="556"/>
      <c r="B36" s="843"/>
      <c r="C36" s="843"/>
      <c r="D36" s="843"/>
      <c r="E36" s="843"/>
      <c r="F36" s="843"/>
      <c r="G36" s="843"/>
      <c r="H36" s="843"/>
      <c r="I36" s="843"/>
      <c r="J36" s="843"/>
      <c r="K36" s="556"/>
      <c r="L36" s="758"/>
      <c r="M36" s="758"/>
      <c r="N36" s="758"/>
      <c r="O36" s="758"/>
      <c r="P36" s="758"/>
      <c r="Q36" s="758"/>
      <c r="R36" s="758"/>
    </row>
    <row r="37" spans="1:18" ht="14.45" customHeight="1">
      <c r="A37" s="558">
        <v>10</v>
      </c>
      <c r="B37" s="759" t="s">
        <v>1430</v>
      </c>
      <c r="C37" s="759" t="s">
        <v>1742</v>
      </c>
      <c r="D37" s="303">
        <v>709</v>
      </c>
      <c r="E37" s="303">
        <v>445</v>
      </c>
      <c r="F37" s="303">
        <v>264</v>
      </c>
      <c r="G37" s="303">
        <v>216</v>
      </c>
      <c r="H37" s="303">
        <v>140</v>
      </c>
      <c r="I37" s="303">
        <v>76</v>
      </c>
      <c r="J37" s="303">
        <v>268</v>
      </c>
      <c r="K37" s="303">
        <v>226</v>
      </c>
      <c r="L37" s="303">
        <v>37</v>
      </c>
      <c r="M37" s="303">
        <v>20</v>
      </c>
      <c r="N37" s="303">
        <v>17</v>
      </c>
      <c r="O37" s="303">
        <v>189</v>
      </c>
      <c r="P37" s="303">
        <v>83</v>
      </c>
      <c r="Q37" s="303">
        <v>106</v>
      </c>
      <c r="R37" s="558">
        <v>10</v>
      </c>
    </row>
    <row r="38" spans="1:18" ht="14.45" customHeight="1">
      <c r="A38" s="558" t="s">
        <v>414</v>
      </c>
      <c r="B38" s="759" t="s">
        <v>414</v>
      </c>
      <c r="C38" s="759" t="s">
        <v>414</v>
      </c>
      <c r="D38" s="303" t="s">
        <v>414</v>
      </c>
      <c r="E38" s="303" t="s">
        <v>414</v>
      </c>
      <c r="F38" s="303" t="s">
        <v>414</v>
      </c>
      <c r="G38" s="303" t="s">
        <v>414</v>
      </c>
      <c r="H38" s="303" t="s">
        <v>414</v>
      </c>
      <c r="I38" s="303" t="s">
        <v>414</v>
      </c>
      <c r="J38" s="303" t="s">
        <v>414</v>
      </c>
      <c r="K38" s="303" t="s">
        <v>414</v>
      </c>
      <c r="L38" s="303" t="s">
        <v>414</v>
      </c>
      <c r="M38" s="303" t="s">
        <v>414</v>
      </c>
      <c r="N38" s="303" t="s">
        <v>414</v>
      </c>
      <c r="O38" s="303" t="s">
        <v>414</v>
      </c>
      <c r="P38" s="303" t="s">
        <v>414</v>
      </c>
      <c r="Q38" s="303" t="s">
        <v>414</v>
      </c>
      <c r="R38" s="558" t="s">
        <v>414</v>
      </c>
    </row>
    <row r="39" spans="1:18" ht="14.45" customHeight="1">
      <c r="A39" s="558">
        <v>11</v>
      </c>
      <c r="B39" s="759" t="s">
        <v>1617</v>
      </c>
      <c r="C39" s="759" t="s">
        <v>1741</v>
      </c>
      <c r="D39" s="303">
        <v>927</v>
      </c>
      <c r="E39" s="303">
        <v>553</v>
      </c>
      <c r="F39" s="303">
        <v>374</v>
      </c>
      <c r="G39" s="303">
        <v>234</v>
      </c>
      <c r="H39" s="303">
        <v>126</v>
      </c>
      <c r="I39" s="303">
        <v>108</v>
      </c>
      <c r="J39" s="303">
        <v>391</v>
      </c>
      <c r="K39" s="303">
        <v>301</v>
      </c>
      <c r="L39" s="303">
        <v>36</v>
      </c>
      <c r="M39" s="303">
        <v>6</v>
      </c>
      <c r="N39" s="303">
        <v>30</v>
      </c>
      <c r="O39" s="303">
        <v>265</v>
      </c>
      <c r="P39" s="303">
        <v>131</v>
      </c>
      <c r="Q39" s="303">
        <v>134</v>
      </c>
      <c r="R39" s="558">
        <v>11</v>
      </c>
    </row>
    <row r="40" spans="1:18" ht="14.45" customHeight="1">
      <c r="A40" s="558">
        <v>12</v>
      </c>
      <c r="B40" s="759" t="s">
        <v>1656</v>
      </c>
      <c r="C40" s="759" t="s">
        <v>1742</v>
      </c>
      <c r="D40" s="303">
        <v>736</v>
      </c>
      <c r="E40" s="303">
        <v>463</v>
      </c>
      <c r="F40" s="303">
        <v>272</v>
      </c>
      <c r="G40" s="303">
        <v>191</v>
      </c>
      <c r="H40" s="303">
        <v>109</v>
      </c>
      <c r="I40" s="303">
        <v>82</v>
      </c>
      <c r="J40" s="303">
        <v>323</v>
      </c>
      <c r="K40" s="303">
        <v>222</v>
      </c>
      <c r="L40" s="303">
        <v>32</v>
      </c>
      <c r="M40" s="303">
        <v>4</v>
      </c>
      <c r="N40" s="303">
        <v>28</v>
      </c>
      <c r="O40" s="303">
        <v>190</v>
      </c>
      <c r="P40" s="303">
        <v>92</v>
      </c>
      <c r="Q40" s="303">
        <v>98</v>
      </c>
      <c r="R40" s="558">
        <v>12</v>
      </c>
    </row>
    <row r="41" spans="1:18" ht="14.45" customHeight="1">
      <c r="A41" s="558"/>
      <c r="B41" s="126"/>
      <c r="C41" s="126"/>
      <c r="D41" s="303"/>
      <c r="E41" s="303"/>
      <c r="F41" s="303"/>
      <c r="G41" s="303"/>
      <c r="H41" s="303"/>
      <c r="I41" s="303"/>
      <c r="J41" s="303"/>
      <c r="K41" s="303"/>
      <c r="L41" s="303"/>
      <c r="M41" s="303"/>
      <c r="N41" s="303"/>
      <c r="O41" s="303"/>
      <c r="P41" s="303"/>
      <c r="Q41" s="303"/>
      <c r="R41" s="558"/>
    </row>
    <row r="42" spans="1:18" ht="14.45" customHeight="1">
      <c r="A42" s="556" t="s">
        <v>683</v>
      </c>
      <c r="B42" s="843"/>
      <c r="C42" s="843"/>
      <c r="D42" s="843"/>
      <c r="E42" s="843"/>
      <c r="F42" s="843"/>
      <c r="G42" s="843"/>
      <c r="H42" s="843"/>
      <c r="I42" s="843"/>
      <c r="J42" s="843"/>
      <c r="K42" s="556" t="s">
        <v>683</v>
      </c>
      <c r="L42" s="758"/>
      <c r="M42" s="758"/>
      <c r="N42" s="758"/>
      <c r="O42" s="758"/>
      <c r="P42" s="758"/>
      <c r="Q42" s="758"/>
      <c r="R42" s="758"/>
    </row>
    <row r="43" spans="1:18" ht="14.45" customHeight="1">
      <c r="A43" s="556"/>
      <c r="B43" s="843"/>
      <c r="C43" s="843"/>
      <c r="D43" s="843"/>
      <c r="E43" s="843"/>
      <c r="F43" s="843"/>
      <c r="G43" s="843"/>
      <c r="H43" s="843"/>
      <c r="I43" s="843"/>
      <c r="J43" s="843"/>
      <c r="K43" s="556"/>
      <c r="L43" s="758"/>
      <c r="M43" s="758"/>
      <c r="N43" s="758"/>
      <c r="O43" s="758"/>
      <c r="P43" s="758"/>
      <c r="Q43" s="758"/>
      <c r="R43" s="758"/>
    </row>
    <row r="44" spans="1:18" ht="14.45" customHeight="1">
      <c r="A44" s="558">
        <v>13</v>
      </c>
      <c r="B44" s="759" t="s">
        <v>1430</v>
      </c>
      <c r="C44" s="759" t="s">
        <v>1742</v>
      </c>
      <c r="D44" s="303">
        <v>4341</v>
      </c>
      <c r="E44" s="303">
        <v>2529</v>
      </c>
      <c r="F44" s="303">
        <v>1812</v>
      </c>
      <c r="G44" s="303">
        <v>1632</v>
      </c>
      <c r="H44" s="303">
        <v>772</v>
      </c>
      <c r="I44" s="303">
        <v>860</v>
      </c>
      <c r="J44" s="303">
        <v>1419</v>
      </c>
      <c r="K44" s="303">
        <v>1290</v>
      </c>
      <c r="L44" s="303">
        <v>338</v>
      </c>
      <c r="M44" s="303">
        <v>57</v>
      </c>
      <c r="N44" s="303">
        <v>281</v>
      </c>
      <c r="O44" s="303">
        <v>952</v>
      </c>
      <c r="P44" s="303">
        <v>526</v>
      </c>
      <c r="Q44" s="303">
        <v>426</v>
      </c>
      <c r="R44" s="558">
        <v>13</v>
      </c>
    </row>
    <row r="45" spans="1:18" ht="14.45" customHeight="1">
      <c r="A45" s="558" t="s">
        <v>414</v>
      </c>
      <c r="B45" s="759" t="s">
        <v>414</v>
      </c>
      <c r="C45" s="759" t="s">
        <v>414</v>
      </c>
      <c r="D45" s="303" t="s">
        <v>414</v>
      </c>
      <c r="E45" s="303" t="s">
        <v>414</v>
      </c>
      <c r="F45" s="303" t="s">
        <v>414</v>
      </c>
      <c r="G45" s="303" t="s">
        <v>414</v>
      </c>
      <c r="H45" s="303" t="s">
        <v>414</v>
      </c>
      <c r="I45" s="303" t="s">
        <v>414</v>
      </c>
      <c r="J45" s="303" t="s">
        <v>414</v>
      </c>
      <c r="K45" s="303" t="s">
        <v>414</v>
      </c>
      <c r="L45" s="303" t="s">
        <v>414</v>
      </c>
      <c r="M45" s="303" t="s">
        <v>414</v>
      </c>
      <c r="N45" s="303" t="s">
        <v>414</v>
      </c>
      <c r="O45" s="303" t="s">
        <v>414</v>
      </c>
      <c r="P45" s="303" t="s">
        <v>414</v>
      </c>
      <c r="Q45" s="303" t="s">
        <v>414</v>
      </c>
      <c r="R45" s="558" t="s">
        <v>414</v>
      </c>
    </row>
    <row r="46" spans="1:18" ht="14.45" customHeight="1">
      <c r="A46" s="558">
        <v>14</v>
      </c>
      <c r="B46" s="759" t="s">
        <v>1617</v>
      </c>
      <c r="C46" s="759" t="s">
        <v>1741</v>
      </c>
      <c r="D46" s="303">
        <v>6530</v>
      </c>
      <c r="E46" s="303">
        <v>3761</v>
      </c>
      <c r="F46" s="303">
        <v>2769</v>
      </c>
      <c r="G46" s="303">
        <v>2257</v>
      </c>
      <c r="H46" s="303">
        <v>1024</v>
      </c>
      <c r="I46" s="303">
        <v>1233</v>
      </c>
      <c r="J46" s="303">
        <v>2283</v>
      </c>
      <c r="K46" s="303">
        <v>1990</v>
      </c>
      <c r="L46" s="303">
        <v>454</v>
      </c>
      <c r="M46" s="303">
        <v>78</v>
      </c>
      <c r="N46" s="303">
        <v>376</v>
      </c>
      <c r="O46" s="303">
        <v>1536</v>
      </c>
      <c r="P46" s="303">
        <v>874</v>
      </c>
      <c r="Q46" s="303">
        <v>662</v>
      </c>
      <c r="R46" s="558">
        <v>14</v>
      </c>
    </row>
    <row r="47" spans="1:18" ht="14.45" customHeight="1">
      <c r="A47" s="558">
        <v>15</v>
      </c>
      <c r="B47" s="759" t="s">
        <v>1656</v>
      </c>
      <c r="C47" s="759" t="s">
        <v>1742</v>
      </c>
      <c r="D47" s="303">
        <v>4473</v>
      </c>
      <c r="E47" s="303">
        <v>2625</v>
      </c>
      <c r="F47" s="303">
        <v>1848</v>
      </c>
      <c r="G47" s="303">
        <v>1590</v>
      </c>
      <c r="H47" s="303">
        <v>738</v>
      </c>
      <c r="I47" s="303">
        <v>852</v>
      </c>
      <c r="J47" s="303">
        <v>1556</v>
      </c>
      <c r="K47" s="303">
        <v>1328</v>
      </c>
      <c r="L47" s="303">
        <v>331</v>
      </c>
      <c r="M47" s="303">
        <v>50</v>
      </c>
      <c r="N47" s="303">
        <v>281</v>
      </c>
      <c r="O47" s="303">
        <v>997</v>
      </c>
      <c r="P47" s="303">
        <v>540</v>
      </c>
      <c r="Q47" s="303">
        <v>457</v>
      </c>
      <c r="R47" s="558">
        <v>15</v>
      </c>
    </row>
    <row r="48" spans="1:18" ht="14.45" customHeight="1">
      <c r="A48" s="558"/>
      <c r="B48" s="126"/>
      <c r="C48" s="126"/>
      <c r="D48" s="303"/>
      <c r="E48" s="303"/>
      <c r="F48" s="303"/>
      <c r="G48" s="303"/>
      <c r="H48" s="303"/>
      <c r="I48" s="303"/>
      <c r="J48" s="303"/>
      <c r="K48" s="303"/>
      <c r="L48" s="303"/>
      <c r="M48" s="303"/>
      <c r="N48" s="303"/>
      <c r="O48" s="303"/>
      <c r="P48" s="303"/>
      <c r="Q48" s="303"/>
      <c r="R48" s="558"/>
    </row>
    <row r="49" spans="1:18" ht="14.45" customHeight="1">
      <c r="A49" s="556" t="s">
        <v>684</v>
      </c>
      <c r="B49" s="843"/>
      <c r="C49" s="843"/>
      <c r="D49" s="843"/>
      <c r="E49" s="843"/>
      <c r="F49" s="843"/>
      <c r="G49" s="843"/>
      <c r="H49" s="843"/>
      <c r="I49" s="843"/>
      <c r="J49" s="843"/>
      <c r="K49" s="556" t="s">
        <v>684</v>
      </c>
      <c r="L49" s="758"/>
      <c r="M49" s="758"/>
      <c r="N49" s="758"/>
      <c r="O49" s="758"/>
      <c r="P49" s="758"/>
      <c r="Q49" s="758"/>
      <c r="R49" s="758"/>
    </row>
    <row r="50" spans="1:18" ht="14.45" customHeight="1">
      <c r="A50" s="556"/>
      <c r="B50" s="843"/>
      <c r="C50" s="843"/>
      <c r="D50" s="843"/>
      <c r="E50" s="843"/>
      <c r="F50" s="843"/>
      <c r="G50" s="843"/>
      <c r="H50" s="843"/>
      <c r="I50" s="843"/>
      <c r="J50" s="843"/>
      <c r="K50" s="556"/>
      <c r="L50" s="758"/>
      <c r="M50" s="758"/>
      <c r="N50" s="758"/>
      <c r="O50" s="758"/>
      <c r="P50" s="758"/>
      <c r="Q50" s="758"/>
      <c r="R50" s="758"/>
    </row>
    <row r="51" spans="1:18" ht="14.45" customHeight="1">
      <c r="A51" s="558">
        <v>16</v>
      </c>
      <c r="B51" s="759" t="s">
        <v>1430</v>
      </c>
      <c r="C51" s="759" t="s">
        <v>1742</v>
      </c>
      <c r="D51" s="303">
        <v>2501</v>
      </c>
      <c r="E51" s="303">
        <v>1432</v>
      </c>
      <c r="F51" s="303">
        <v>1069</v>
      </c>
      <c r="G51" s="303">
        <v>1037</v>
      </c>
      <c r="H51" s="303">
        <v>464</v>
      </c>
      <c r="I51" s="303">
        <v>573</v>
      </c>
      <c r="J51" s="303">
        <v>824</v>
      </c>
      <c r="K51" s="303">
        <v>639</v>
      </c>
      <c r="L51" s="303">
        <v>143</v>
      </c>
      <c r="M51" s="303">
        <v>25</v>
      </c>
      <c r="N51" s="303">
        <v>118</v>
      </c>
      <c r="O51" s="303">
        <v>496</v>
      </c>
      <c r="P51" s="303">
        <v>331</v>
      </c>
      <c r="Q51" s="303">
        <v>165</v>
      </c>
      <c r="R51" s="558">
        <v>16</v>
      </c>
    </row>
    <row r="52" spans="1:18" ht="14.45" customHeight="1">
      <c r="A52" s="558" t="s">
        <v>414</v>
      </c>
      <c r="B52" s="759" t="s">
        <v>414</v>
      </c>
      <c r="C52" s="759" t="s">
        <v>414</v>
      </c>
      <c r="D52" s="303" t="s">
        <v>414</v>
      </c>
      <c r="E52" s="303" t="s">
        <v>414</v>
      </c>
      <c r="F52" s="303" t="s">
        <v>414</v>
      </c>
      <c r="G52" s="303" t="s">
        <v>414</v>
      </c>
      <c r="H52" s="303" t="s">
        <v>414</v>
      </c>
      <c r="I52" s="303" t="s">
        <v>414</v>
      </c>
      <c r="J52" s="303" t="s">
        <v>414</v>
      </c>
      <c r="K52" s="303" t="s">
        <v>414</v>
      </c>
      <c r="L52" s="303" t="s">
        <v>414</v>
      </c>
      <c r="M52" s="303" t="s">
        <v>414</v>
      </c>
      <c r="N52" s="303" t="s">
        <v>414</v>
      </c>
      <c r="O52" s="303" t="s">
        <v>414</v>
      </c>
      <c r="P52" s="303" t="s">
        <v>414</v>
      </c>
      <c r="Q52" s="303" t="s">
        <v>414</v>
      </c>
      <c r="R52" s="558" t="s">
        <v>414</v>
      </c>
    </row>
    <row r="53" spans="1:18" ht="14.45" customHeight="1">
      <c r="A53" s="558">
        <v>17</v>
      </c>
      <c r="B53" s="759" t="s">
        <v>1617</v>
      </c>
      <c r="C53" s="759" t="s">
        <v>1741</v>
      </c>
      <c r="D53" s="303">
        <v>3442</v>
      </c>
      <c r="E53" s="303">
        <v>1865</v>
      </c>
      <c r="F53" s="303">
        <v>1577</v>
      </c>
      <c r="G53" s="303">
        <v>1341</v>
      </c>
      <c r="H53" s="303">
        <v>584</v>
      </c>
      <c r="I53" s="303">
        <v>757</v>
      </c>
      <c r="J53" s="303">
        <v>1096</v>
      </c>
      <c r="K53" s="303">
        <v>1005</v>
      </c>
      <c r="L53" s="303">
        <v>186</v>
      </c>
      <c r="M53" s="303">
        <v>50</v>
      </c>
      <c r="N53" s="303">
        <v>136</v>
      </c>
      <c r="O53" s="303">
        <v>819</v>
      </c>
      <c r="P53" s="303">
        <v>588</v>
      </c>
      <c r="Q53" s="303">
        <v>231</v>
      </c>
      <c r="R53" s="558">
        <v>17</v>
      </c>
    </row>
    <row r="54" spans="1:18" ht="14.45" customHeight="1">
      <c r="A54" s="558">
        <v>18</v>
      </c>
      <c r="B54" s="759" t="s">
        <v>1656</v>
      </c>
      <c r="C54" s="759" t="s">
        <v>1742</v>
      </c>
      <c r="D54" s="303">
        <v>2394</v>
      </c>
      <c r="E54" s="303">
        <v>1325</v>
      </c>
      <c r="F54" s="303">
        <v>1070</v>
      </c>
      <c r="G54" s="303">
        <v>990</v>
      </c>
      <c r="H54" s="303">
        <v>446</v>
      </c>
      <c r="I54" s="303">
        <v>544</v>
      </c>
      <c r="J54" s="303">
        <v>755</v>
      </c>
      <c r="K54" s="303">
        <v>648</v>
      </c>
      <c r="L54" s="303">
        <v>123</v>
      </c>
      <c r="M54" s="303">
        <v>37</v>
      </c>
      <c r="N54" s="303">
        <v>86</v>
      </c>
      <c r="O54" s="303">
        <v>525</v>
      </c>
      <c r="P54" s="303">
        <v>359</v>
      </c>
      <c r="Q54" s="303">
        <v>166</v>
      </c>
      <c r="R54" s="558">
        <v>18</v>
      </c>
    </row>
    <row r="55" spans="1:18" ht="14.45" customHeight="1">
      <c r="A55" s="558"/>
      <c r="B55" s="126"/>
      <c r="C55" s="126"/>
      <c r="D55" s="303"/>
      <c r="E55" s="303"/>
      <c r="F55" s="303"/>
      <c r="G55" s="303"/>
      <c r="H55" s="303"/>
      <c r="I55" s="303"/>
      <c r="J55" s="303"/>
      <c r="K55" s="303"/>
      <c r="L55" s="303"/>
      <c r="M55" s="303"/>
      <c r="N55" s="303"/>
      <c r="O55" s="303"/>
      <c r="P55" s="303"/>
      <c r="Q55" s="303"/>
      <c r="R55" s="558"/>
    </row>
    <row r="56" spans="1:18" ht="14.45" customHeight="1">
      <c r="A56" s="556" t="s">
        <v>415</v>
      </c>
      <c r="B56" s="843"/>
      <c r="C56" s="843"/>
      <c r="D56" s="843"/>
      <c r="E56" s="843"/>
      <c r="F56" s="843"/>
      <c r="G56" s="843"/>
      <c r="H56" s="843"/>
      <c r="I56" s="843"/>
      <c r="J56" s="843"/>
      <c r="K56" s="556" t="s">
        <v>415</v>
      </c>
      <c r="L56" s="758"/>
      <c r="M56" s="758"/>
      <c r="N56" s="758"/>
      <c r="O56" s="758"/>
      <c r="P56" s="758"/>
      <c r="Q56" s="758"/>
      <c r="R56" s="758"/>
    </row>
    <row r="57" spans="1:18" ht="14.45" customHeight="1">
      <c r="A57" s="556"/>
      <c r="B57" s="843"/>
      <c r="C57" s="843"/>
      <c r="D57" s="843"/>
      <c r="E57" s="843"/>
      <c r="F57" s="843"/>
      <c r="G57" s="843"/>
      <c r="H57" s="843"/>
      <c r="I57" s="843"/>
      <c r="J57" s="843"/>
      <c r="K57" s="556"/>
      <c r="L57" s="758"/>
      <c r="M57" s="758"/>
      <c r="N57" s="758"/>
      <c r="O57" s="758"/>
      <c r="P57" s="758"/>
      <c r="Q57" s="758"/>
      <c r="R57" s="758"/>
    </row>
    <row r="58" spans="1:18" ht="14.45" customHeight="1">
      <c r="A58" s="558">
        <v>19</v>
      </c>
      <c r="B58" s="759" t="s">
        <v>1430</v>
      </c>
      <c r="C58" s="759" t="s">
        <v>1742</v>
      </c>
      <c r="D58" s="303">
        <v>1994</v>
      </c>
      <c r="E58" s="303">
        <v>1395</v>
      </c>
      <c r="F58" s="303">
        <v>599</v>
      </c>
      <c r="G58" s="303">
        <v>508</v>
      </c>
      <c r="H58" s="303">
        <v>310</v>
      </c>
      <c r="I58" s="303">
        <v>198</v>
      </c>
      <c r="J58" s="303">
        <v>1018</v>
      </c>
      <c r="K58" s="303">
        <v>467</v>
      </c>
      <c r="L58" s="303">
        <v>66</v>
      </c>
      <c r="M58" s="303">
        <v>23</v>
      </c>
      <c r="N58" s="303">
        <v>43</v>
      </c>
      <c r="O58" s="303">
        <v>401</v>
      </c>
      <c r="P58" s="303">
        <v>174</v>
      </c>
      <c r="Q58" s="303">
        <v>227</v>
      </c>
      <c r="R58" s="558">
        <v>19</v>
      </c>
    </row>
    <row r="59" spans="1:18" ht="14.45" customHeight="1">
      <c r="A59" s="558" t="s">
        <v>414</v>
      </c>
      <c r="B59" s="759" t="s">
        <v>414</v>
      </c>
      <c r="C59" s="759" t="s">
        <v>414</v>
      </c>
      <c r="D59" s="303" t="s">
        <v>414</v>
      </c>
      <c r="E59" s="303" t="s">
        <v>414</v>
      </c>
      <c r="F59" s="303" t="s">
        <v>414</v>
      </c>
      <c r="G59" s="303" t="s">
        <v>414</v>
      </c>
      <c r="H59" s="303" t="s">
        <v>414</v>
      </c>
      <c r="I59" s="303" t="s">
        <v>414</v>
      </c>
      <c r="J59" s="303" t="s">
        <v>414</v>
      </c>
      <c r="K59" s="303" t="s">
        <v>414</v>
      </c>
      <c r="L59" s="303" t="s">
        <v>414</v>
      </c>
      <c r="M59" s="303" t="s">
        <v>414</v>
      </c>
      <c r="N59" s="303" t="s">
        <v>414</v>
      </c>
      <c r="O59" s="303" t="s">
        <v>414</v>
      </c>
      <c r="P59" s="303" t="s">
        <v>414</v>
      </c>
      <c r="Q59" s="303" t="s">
        <v>414</v>
      </c>
      <c r="R59" s="558" t="s">
        <v>414</v>
      </c>
    </row>
    <row r="60" spans="1:18" ht="14.45" customHeight="1">
      <c r="A60" s="558">
        <v>20</v>
      </c>
      <c r="B60" s="759" t="s">
        <v>1617</v>
      </c>
      <c r="C60" s="759" t="s">
        <v>1741</v>
      </c>
      <c r="D60" s="303">
        <v>2859</v>
      </c>
      <c r="E60" s="303">
        <v>1939</v>
      </c>
      <c r="F60" s="303">
        <v>920</v>
      </c>
      <c r="G60" s="303">
        <v>708</v>
      </c>
      <c r="H60" s="303">
        <v>375</v>
      </c>
      <c r="I60" s="303">
        <v>333</v>
      </c>
      <c r="J60" s="303">
        <v>1464</v>
      </c>
      <c r="K60" s="303">
        <v>686</v>
      </c>
      <c r="L60" s="303">
        <v>100</v>
      </c>
      <c r="M60" s="303">
        <v>34</v>
      </c>
      <c r="N60" s="303">
        <v>66</v>
      </c>
      <c r="O60" s="303">
        <v>586</v>
      </c>
      <c r="P60" s="303">
        <v>289</v>
      </c>
      <c r="Q60" s="303">
        <v>297</v>
      </c>
      <c r="R60" s="558">
        <v>20</v>
      </c>
    </row>
    <row r="61" spans="1:18" ht="14.45" customHeight="1">
      <c r="A61" s="558">
        <v>21</v>
      </c>
      <c r="B61" s="759" t="s">
        <v>1656</v>
      </c>
      <c r="C61" s="759" t="s">
        <v>1742</v>
      </c>
      <c r="D61" s="303">
        <v>2138</v>
      </c>
      <c r="E61" s="303">
        <v>1486</v>
      </c>
      <c r="F61" s="303">
        <v>652</v>
      </c>
      <c r="G61" s="303">
        <v>498</v>
      </c>
      <c r="H61" s="303">
        <v>269</v>
      </c>
      <c r="I61" s="303">
        <v>229</v>
      </c>
      <c r="J61" s="303">
        <v>1150</v>
      </c>
      <c r="K61" s="303">
        <v>491</v>
      </c>
      <c r="L61" s="303">
        <v>68</v>
      </c>
      <c r="M61" s="303">
        <v>24</v>
      </c>
      <c r="N61" s="303">
        <v>44</v>
      </c>
      <c r="O61" s="303">
        <v>423</v>
      </c>
      <c r="P61" s="303">
        <v>188</v>
      </c>
      <c r="Q61" s="303">
        <v>235</v>
      </c>
      <c r="R61" s="558">
        <v>21</v>
      </c>
    </row>
    <row r="62" spans="1:18" ht="14.45" customHeight="1">
      <c r="A62" s="558"/>
      <c r="B62" s="126"/>
      <c r="C62" s="126"/>
      <c r="D62" s="303"/>
      <c r="E62" s="303"/>
      <c r="F62" s="303"/>
      <c r="G62" s="303"/>
      <c r="H62" s="303"/>
      <c r="I62" s="303"/>
      <c r="J62" s="303"/>
      <c r="K62" s="303"/>
      <c r="L62" s="303"/>
      <c r="M62" s="303"/>
      <c r="N62" s="303"/>
      <c r="O62" s="303"/>
      <c r="P62" s="303"/>
      <c r="Q62" s="303"/>
      <c r="R62" s="558"/>
    </row>
    <row r="63" spans="1:18" ht="14.45" customHeight="1">
      <c r="A63" s="556" t="s">
        <v>686</v>
      </c>
      <c r="B63" s="843"/>
      <c r="C63" s="843"/>
      <c r="D63" s="843"/>
      <c r="E63" s="843"/>
      <c r="F63" s="843"/>
      <c r="G63" s="843"/>
      <c r="H63" s="843"/>
      <c r="I63" s="843"/>
      <c r="J63" s="843"/>
      <c r="K63" s="758" t="s">
        <v>686</v>
      </c>
      <c r="L63" s="758"/>
      <c r="M63" s="758"/>
      <c r="N63" s="758"/>
      <c r="O63" s="758"/>
      <c r="P63" s="758"/>
      <c r="Q63" s="758"/>
      <c r="R63" s="758"/>
    </row>
    <row r="64" spans="1:18" ht="14.45" customHeight="1">
      <c r="A64" s="556"/>
      <c r="B64" s="843"/>
      <c r="C64" s="843"/>
      <c r="D64" s="843"/>
      <c r="E64" s="843"/>
      <c r="F64" s="843"/>
      <c r="G64" s="843"/>
      <c r="H64" s="843"/>
      <c r="I64" s="843"/>
      <c r="J64" s="843"/>
      <c r="K64" s="758"/>
      <c r="L64" s="758"/>
      <c r="M64" s="758"/>
      <c r="N64" s="758"/>
      <c r="O64" s="758"/>
      <c r="P64" s="758"/>
      <c r="Q64" s="758"/>
      <c r="R64" s="758"/>
    </row>
    <row r="65" spans="1:18" ht="14.45" customHeight="1">
      <c r="A65" s="558">
        <v>22</v>
      </c>
      <c r="B65" s="759" t="s">
        <v>1430</v>
      </c>
      <c r="C65" s="759" t="s">
        <v>1742</v>
      </c>
      <c r="D65" s="303">
        <v>2105</v>
      </c>
      <c r="E65" s="303">
        <v>1210</v>
      </c>
      <c r="F65" s="303">
        <v>896</v>
      </c>
      <c r="G65" s="303">
        <v>604</v>
      </c>
      <c r="H65" s="303">
        <v>288</v>
      </c>
      <c r="I65" s="303">
        <v>316</v>
      </c>
      <c r="J65" s="303">
        <v>722</v>
      </c>
      <c r="K65" s="303">
        <v>780</v>
      </c>
      <c r="L65" s="303">
        <v>200</v>
      </c>
      <c r="M65" s="303">
        <v>41</v>
      </c>
      <c r="N65" s="303">
        <v>159</v>
      </c>
      <c r="O65" s="303">
        <v>580</v>
      </c>
      <c r="P65" s="303">
        <v>251</v>
      </c>
      <c r="Q65" s="303">
        <v>329</v>
      </c>
      <c r="R65" s="558">
        <v>22</v>
      </c>
    </row>
    <row r="66" spans="1:18" ht="14.45" customHeight="1">
      <c r="A66" s="558" t="s">
        <v>414</v>
      </c>
      <c r="B66" s="759" t="s">
        <v>414</v>
      </c>
      <c r="C66" s="759" t="s">
        <v>414</v>
      </c>
      <c r="D66" s="303" t="s">
        <v>414</v>
      </c>
      <c r="E66" s="303" t="s">
        <v>414</v>
      </c>
      <c r="F66" s="303" t="s">
        <v>414</v>
      </c>
      <c r="G66" s="303" t="s">
        <v>414</v>
      </c>
      <c r="H66" s="303" t="s">
        <v>414</v>
      </c>
      <c r="I66" s="303" t="s">
        <v>414</v>
      </c>
      <c r="J66" s="303" t="s">
        <v>414</v>
      </c>
      <c r="K66" s="303" t="s">
        <v>414</v>
      </c>
      <c r="L66" s="303" t="s">
        <v>414</v>
      </c>
      <c r="M66" s="303" t="s">
        <v>414</v>
      </c>
      <c r="N66" s="303" t="s">
        <v>414</v>
      </c>
      <c r="O66" s="303" t="s">
        <v>414</v>
      </c>
      <c r="P66" s="303" t="s">
        <v>414</v>
      </c>
      <c r="Q66" s="303" t="s">
        <v>414</v>
      </c>
      <c r="R66" s="558" t="s">
        <v>414</v>
      </c>
    </row>
    <row r="67" spans="1:18" ht="14.45" customHeight="1">
      <c r="A67" s="558">
        <v>23</v>
      </c>
      <c r="B67" s="759" t="s">
        <v>1617</v>
      </c>
      <c r="C67" s="759" t="s">
        <v>1741</v>
      </c>
      <c r="D67" s="303">
        <v>3096</v>
      </c>
      <c r="E67" s="303">
        <v>1763</v>
      </c>
      <c r="F67" s="303">
        <v>1332</v>
      </c>
      <c r="G67" s="303">
        <v>926</v>
      </c>
      <c r="H67" s="303">
        <v>446</v>
      </c>
      <c r="I67" s="303">
        <v>480</v>
      </c>
      <c r="J67" s="303">
        <v>1012</v>
      </c>
      <c r="K67" s="303">
        <v>1158</v>
      </c>
      <c r="L67" s="303">
        <v>305</v>
      </c>
      <c r="M67" s="303">
        <v>85</v>
      </c>
      <c r="N67" s="303">
        <v>220</v>
      </c>
      <c r="O67" s="303">
        <v>853</v>
      </c>
      <c r="P67" s="303">
        <v>404</v>
      </c>
      <c r="Q67" s="303">
        <v>449</v>
      </c>
      <c r="R67" s="558">
        <v>23</v>
      </c>
    </row>
    <row r="68" spans="1:18" ht="14.45" customHeight="1">
      <c r="A68" s="558">
        <v>24</v>
      </c>
      <c r="B68" s="759" t="s">
        <v>1656</v>
      </c>
      <c r="C68" s="759" t="s">
        <v>1742</v>
      </c>
      <c r="D68" s="303">
        <v>1999</v>
      </c>
      <c r="E68" s="303">
        <v>1148</v>
      </c>
      <c r="F68" s="303">
        <v>851</v>
      </c>
      <c r="G68" s="303">
        <v>635</v>
      </c>
      <c r="H68" s="303">
        <v>326</v>
      </c>
      <c r="I68" s="303">
        <v>309</v>
      </c>
      <c r="J68" s="303">
        <v>629</v>
      </c>
      <c r="K68" s="303">
        <v>735</v>
      </c>
      <c r="L68" s="303">
        <v>193</v>
      </c>
      <c r="M68" s="303">
        <v>44</v>
      </c>
      <c r="N68" s="303">
        <v>149</v>
      </c>
      <c r="O68" s="303">
        <v>542</v>
      </c>
      <c r="P68" s="303">
        <v>256</v>
      </c>
      <c r="Q68" s="303">
        <v>286</v>
      </c>
      <c r="R68" s="558">
        <v>24</v>
      </c>
    </row>
    <row r="69" spans="1:18" ht="14.45" customHeight="1">
      <c r="A69" s="558"/>
      <c r="B69" s="126"/>
      <c r="C69" s="126"/>
      <c r="D69" s="303"/>
      <c r="E69" s="303"/>
      <c r="F69" s="303"/>
      <c r="G69" s="303"/>
      <c r="H69" s="303"/>
      <c r="I69" s="303"/>
      <c r="J69" s="303"/>
      <c r="K69" s="303"/>
      <c r="L69" s="303"/>
      <c r="M69" s="303"/>
      <c r="N69" s="303"/>
      <c r="O69" s="303"/>
      <c r="P69" s="303"/>
      <c r="Q69" s="303"/>
      <c r="R69" s="558"/>
    </row>
    <row r="70" spans="1:18" ht="14.45" customHeight="1">
      <c r="A70" s="843"/>
      <c r="B70" s="843"/>
      <c r="C70" s="843"/>
      <c r="D70" s="843"/>
      <c r="E70" s="843"/>
      <c r="F70" s="843"/>
      <c r="G70" s="843"/>
      <c r="H70" s="843"/>
      <c r="I70" s="843"/>
      <c r="J70" s="843"/>
      <c r="K70" s="758"/>
      <c r="L70" s="758"/>
      <c r="M70" s="758"/>
      <c r="N70" s="758"/>
      <c r="O70" s="758"/>
      <c r="P70" s="758"/>
      <c r="Q70" s="758"/>
      <c r="R70" s="758"/>
    </row>
    <row r="71" spans="1:18" ht="14.45" customHeight="1">
      <c r="A71" s="843"/>
      <c r="B71" s="843"/>
      <c r="C71" s="843"/>
      <c r="D71" s="843"/>
      <c r="E71" s="843"/>
      <c r="F71" s="843"/>
      <c r="G71" s="843"/>
      <c r="H71" s="843"/>
      <c r="I71" s="843"/>
      <c r="J71" s="843"/>
      <c r="K71" s="758"/>
      <c r="L71" s="758"/>
      <c r="M71" s="758"/>
      <c r="N71" s="758"/>
      <c r="O71" s="758"/>
      <c r="P71" s="758"/>
      <c r="Q71" s="758"/>
      <c r="R71" s="758"/>
    </row>
    <row r="72" spans="1:18" ht="14.45" customHeight="1">
      <c r="A72" s="558"/>
      <c r="B72" s="126"/>
      <c r="C72" s="126"/>
      <c r="D72" s="303"/>
      <c r="E72" s="303"/>
      <c r="F72" s="303"/>
      <c r="G72" s="303"/>
      <c r="H72" s="303"/>
      <c r="I72" s="303"/>
      <c r="J72" s="303"/>
      <c r="K72" s="303"/>
      <c r="L72" s="303"/>
      <c r="M72" s="303"/>
      <c r="N72" s="303"/>
      <c r="O72" s="303"/>
      <c r="P72" s="303"/>
      <c r="Q72" s="303"/>
      <c r="R72" s="558"/>
    </row>
    <row r="73" spans="1:18" ht="14.45" customHeight="1">
      <c r="A73" s="558"/>
      <c r="B73" s="126"/>
      <c r="C73" s="126"/>
      <c r="D73" s="303"/>
      <c r="E73" s="303"/>
      <c r="F73" s="303"/>
      <c r="G73" s="303"/>
      <c r="H73" s="303"/>
      <c r="I73" s="303"/>
      <c r="J73" s="303"/>
      <c r="K73" s="303"/>
      <c r="L73" s="303"/>
      <c r="M73" s="303"/>
      <c r="N73" s="303"/>
      <c r="O73" s="303"/>
      <c r="P73" s="303"/>
      <c r="Q73" s="303"/>
      <c r="R73" s="558"/>
    </row>
    <row r="74" spans="1:18" ht="14.45" customHeight="1">
      <c r="A74" s="558"/>
      <c r="B74" s="126"/>
      <c r="C74" s="126"/>
      <c r="D74" s="303"/>
      <c r="E74" s="303"/>
      <c r="F74" s="303"/>
      <c r="G74" s="303"/>
      <c r="H74" s="303"/>
      <c r="I74" s="303"/>
      <c r="J74" s="303"/>
      <c r="K74" s="303"/>
      <c r="L74" s="303"/>
      <c r="M74" s="303"/>
      <c r="N74" s="303"/>
      <c r="O74" s="303"/>
      <c r="P74" s="303"/>
      <c r="Q74" s="303"/>
      <c r="R74" s="558"/>
    </row>
    <row r="75" spans="1:18" ht="14.45" customHeight="1">
      <c r="A75" s="558"/>
      <c r="B75" s="126"/>
      <c r="C75" s="126"/>
      <c r="D75" s="303"/>
      <c r="E75" s="303"/>
      <c r="F75" s="303"/>
      <c r="G75" s="303"/>
      <c r="H75" s="303"/>
      <c r="I75" s="303"/>
      <c r="J75" s="303"/>
      <c r="K75" s="303"/>
      <c r="L75" s="303"/>
      <c r="M75" s="303"/>
      <c r="N75" s="303"/>
      <c r="O75" s="303"/>
      <c r="P75" s="303"/>
      <c r="Q75" s="303"/>
      <c r="R75" s="558"/>
    </row>
    <row r="76" spans="1:18" ht="14.45" customHeight="1">
      <c r="A76" s="820"/>
      <c r="B76" s="126"/>
      <c r="C76" s="126"/>
      <c r="D76" s="57"/>
      <c r="E76" s="57"/>
      <c r="F76" s="57"/>
      <c r="G76" s="57"/>
      <c r="H76" s="57"/>
      <c r="I76" s="57"/>
      <c r="J76" s="57"/>
      <c r="K76" s="820"/>
      <c r="L76" s="57"/>
      <c r="M76" s="57"/>
      <c r="N76" s="57"/>
      <c r="O76" s="57"/>
      <c r="P76" s="57"/>
      <c r="Q76" s="57"/>
      <c r="R76" s="558"/>
    </row>
    <row r="77" spans="1:18" ht="14.45" customHeight="1">
      <c r="A77" s="822" t="s">
        <v>1653</v>
      </c>
      <c r="B77" s="126"/>
      <c r="C77" s="126"/>
      <c r="D77" s="57"/>
      <c r="E77" s="57"/>
      <c r="F77" s="57"/>
      <c r="G77" s="57"/>
      <c r="H77" s="57"/>
      <c r="I77" s="57"/>
      <c r="J77" s="57"/>
      <c r="K77" s="822" t="s">
        <v>1653</v>
      </c>
      <c r="L77" s="57"/>
      <c r="M77" s="57"/>
      <c r="N77" s="57"/>
      <c r="O77" s="57"/>
      <c r="P77" s="57"/>
      <c r="Q77" s="57"/>
      <c r="R77" s="558"/>
    </row>
    <row r="78" spans="1:18" ht="17.100000000000001" customHeight="1">
      <c r="A78" s="820" t="s">
        <v>1778</v>
      </c>
      <c r="C78" s="396"/>
      <c r="D78" s="396"/>
      <c r="E78" s="396"/>
      <c r="F78" s="396"/>
      <c r="G78" s="396"/>
      <c r="H78" s="396"/>
      <c r="I78" s="396"/>
      <c r="J78" s="396"/>
      <c r="K78" s="820" t="s">
        <v>1778</v>
      </c>
      <c r="L78" s="57"/>
      <c r="M78" s="57"/>
      <c r="N78" s="57"/>
      <c r="O78" s="57"/>
      <c r="P78" s="57"/>
      <c r="Q78" s="57"/>
      <c r="R78" s="558"/>
    </row>
    <row r="79" spans="1:18">
      <c r="L79" s="864"/>
      <c r="M79" s="864"/>
      <c r="N79" s="864"/>
      <c r="O79" s="864"/>
      <c r="P79" s="864"/>
      <c r="Q79" s="57"/>
      <c r="R79" s="558"/>
    </row>
    <row r="80" spans="1:18">
      <c r="L80" s="820"/>
      <c r="M80" s="820"/>
      <c r="N80" s="820"/>
      <c r="O80" s="820"/>
      <c r="P80" s="820"/>
      <c r="Q80" s="820"/>
      <c r="R80" s="396"/>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964" customWidth="1"/>
    <col min="2" max="2" width="5.5703125" style="964" customWidth="1"/>
    <col min="3" max="3" width="17.7109375" style="964" customWidth="1"/>
    <col min="4" max="10" width="15.28515625" style="964" customWidth="1"/>
    <col min="11" max="17" width="18.28515625" style="964" customWidth="1"/>
    <col min="18" max="18" width="6.7109375" style="964" customWidth="1"/>
    <col min="19" max="16384" width="11.42578125" style="964"/>
  </cols>
  <sheetData>
    <row r="1" spans="1:20" s="995" customFormat="1" ht="15" customHeight="1">
      <c r="A1" s="1030" t="s">
        <v>1830</v>
      </c>
    </row>
    <row r="2" spans="1:20" ht="17.100000000000001" customHeight="1">
      <c r="A2" s="556" t="s">
        <v>896</v>
      </c>
      <c r="B2" s="968"/>
      <c r="C2" s="968"/>
      <c r="D2" s="968"/>
      <c r="E2" s="968"/>
      <c r="F2" s="968"/>
      <c r="G2" s="968"/>
      <c r="H2" s="968"/>
      <c r="I2" s="968"/>
      <c r="J2" s="968"/>
      <c r="K2" s="556" t="s">
        <v>896</v>
      </c>
      <c r="L2" s="127"/>
      <c r="M2" s="127"/>
      <c r="N2" s="127"/>
      <c r="O2" s="127"/>
      <c r="P2" s="127"/>
      <c r="Q2" s="127"/>
      <c r="R2" s="127"/>
    </row>
    <row r="3" spans="1:20" ht="17.100000000000001" customHeight="1">
      <c r="A3" s="556" t="s">
        <v>8</v>
      </c>
      <c r="B3" s="968"/>
      <c r="C3" s="968"/>
      <c r="D3" s="968"/>
      <c r="E3" s="968"/>
      <c r="F3" s="968"/>
      <c r="G3" s="968"/>
      <c r="H3" s="968"/>
      <c r="I3" s="968"/>
      <c r="J3" s="968"/>
      <c r="K3" s="556" t="s">
        <v>8</v>
      </c>
      <c r="L3" s="127"/>
      <c r="M3" s="127"/>
      <c r="N3" s="127"/>
      <c r="O3" s="127"/>
      <c r="P3" s="127"/>
      <c r="Q3" s="127"/>
      <c r="R3" s="127"/>
    </row>
    <row r="4" spans="1:20" ht="17.100000000000001" customHeight="1">
      <c r="A4" s="556" t="s">
        <v>1605</v>
      </c>
      <c r="B4" s="968"/>
      <c r="C4" s="968"/>
      <c r="D4" s="968"/>
      <c r="E4" s="968"/>
      <c r="F4" s="968"/>
      <c r="G4" s="968"/>
      <c r="H4" s="968"/>
      <c r="I4" s="968"/>
      <c r="J4" s="968"/>
      <c r="K4" s="556" t="s">
        <v>1605</v>
      </c>
      <c r="L4" s="127"/>
      <c r="M4" s="127"/>
      <c r="N4" s="127"/>
      <c r="O4" s="127"/>
      <c r="P4" s="127"/>
      <c r="Q4" s="127"/>
      <c r="R4" s="127"/>
    </row>
    <row r="5" spans="1:20" ht="17.100000000000001" customHeight="1">
      <c r="A5" s="556" t="s">
        <v>583</v>
      </c>
      <c r="B5" s="968"/>
      <c r="C5" s="968"/>
      <c r="D5" s="968"/>
      <c r="E5" s="968"/>
      <c r="F5" s="968"/>
      <c r="G5" s="968"/>
      <c r="H5" s="968"/>
      <c r="I5" s="968"/>
      <c r="J5" s="968"/>
      <c r="K5" s="556" t="s">
        <v>583</v>
      </c>
      <c r="L5" s="127"/>
      <c r="M5" s="127"/>
      <c r="N5" s="127"/>
      <c r="O5" s="127"/>
      <c r="P5" s="127"/>
      <c r="Q5" s="127"/>
      <c r="R5" s="127"/>
    </row>
    <row r="6" spans="1:20" ht="17.100000000000001" customHeight="1">
      <c r="A6" s="556" t="s">
        <v>318</v>
      </c>
      <c r="B6" s="968"/>
      <c r="C6" s="968"/>
      <c r="D6" s="968"/>
      <c r="E6" s="968"/>
      <c r="F6" s="968"/>
      <c r="G6" s="968"/>
      <c r="H6" s="968"/>
      <c r="I6" s="968"/>
      <c r="J6" s="968"/>
      <c r="K6" s="556" t="s">
        <v>318</v>
      </c>
      <c r="L6" s="127"/>
      <c r="M6" s="127"/>
      <c r="N6" s="127"/>
      <c r="O6" s="127"/>
      <c r="P6" s="127"/>
      <c r="Q6" s="127"/>
      <c r="R6" s="127"/>
    </row>
    <row r="7" spans="1:20" ht="17.100000000000001" customHeight="1">
      <c r="A7" s="555" t="s">
        <v>548</v>
      </c>
      <c r="B7" s="965"/>
      <c r="C7" s="965"/>
      <c r="D7" s="965"/>
      <c r="E7" s="965"/>
      <c r="F7" s="965"/>
      <c r="G7" s="965"/>
      <c r="H7" s="965"/>
      <c r="I7" s="965"/>
      <c r="J7" s="965"/>
      <c r="K7" s="555" t="s">
        <v>548</v>
      </c>
      <c r="L7" s="966"/>
      <c r="M7" s="966"/>
      <c r="N7" s="966"/>
      <c r="O7" s="966"/>
      <c r="P7" s="966"/>
      <c r="Q7" s="966"/>
      <c r="R7" s="966"/>
    </row>
    <row r="8" spans="1:20" s="126" customFormat="1" ht="15.75" customHeight="1">
      <c r="A8" s="1154" t="s">
        <v>319</v>
      </c>
      <c r="B8" s="1194" t="s">
        <v>830</v>
      </c>
      <c r="C8" s="1154"/>
      <c r="D8" s="1205" t="s">
        <v>159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6.1" customHeight="1">
      <c r="A13" s="967" t="s">
        <v>716</v>
      </c>
      <c r="B13" s="968"/>
      <c r="C13" s="968"/>
      <c r="D13" s="968"/>
      <c r="E13" s="968"/>
      <c r="F13" s="968"/>
      <c r="G13" s="968"/>
      <c r="H13" s="968"/>
      <c r="I13" s="968"/>
      <c r="J13" s="968"/>
      <c r="K13" s="121" t="s">
        <v>716</v>
      </c>
      <c r="L13" s="969"/>
      <c r="M13" s="969"/>
      <c r="N13" s="969"/>
      <c r="O13" s="969"/>
      <c r="P13" s="969"/>
      <c r="Q13" s="969"/>
      <c r="R13" s="969"/>
    </row>
    <row r="14" spans="1:20" ht="21.95" customHeight="1">
      <c r="A14" s="558" t="s">
        <v>928</v>
      </c>
      <c r="B14" s="126">
        <v>2016</v>
      </c>
      <c r="C14" s="126" t="s">
        <v>413</v>
      </c>
      <c r="D14" s="114">
        <v>117977</v>
      </c>
      <c r="E14" s="114">
        <v>77912</v>
      </c>
      <c r="F14" s="114">
        <v>40065</v>
      </c>
      <c r="G14" s="114">
        <v>35168</v>
      </c>
      <c r="H14" s="114">
        <v>20176</v>
      </c>
      <c r="I14" s="114">
        <v>14992</v>
      </c>
      <c r="J14" s="114">
        <v>51663</v>
      </c>
      <c r="K14" s="114">
        <v>31146</v>
      </c>
      <c r="L14" s="114">
        <v>6073</v>
      </c>
      <c r="M14" s="114">
        <v>1301</v>
      </c>
      <c r="N14" s="114">
        <v>4772</v>
      </c>
      <c r="O14" s="114">
        <v>25073</v>
      </c>
      <c r="P14" s="114">
        <v>14586</v>
      </c>
      <c r="Q14" s="114">
        <v>10487</v>
      </c>
      <c r="R14" s="56" t="s">
        <v>928</v>
      </c>
      <c r="T14" s="57"/>
    </row>
    <row r="15" spans="1:20" ht="18" customHeight="1">
      <c r="A15" s="558" t="s">
        <v>1102</v>
      </c>
      <c r="B15" s="126">
        <v>2016</v>
      </c>
      <c r="C15" s="126" t="s">
        <v>1023</v>
      </c>
      <c r="D15" s="114">
        <v>5861</v>
      </c>
      <c r="E15" s="114">
        <v>4152</v>
      </c>
      <c r="F15" s="114">
        <v>1709</v>
      </c>
      <c r="G15" s="114">
        <v>2079</v>
      </c>
      <c r="H15" s="114">
        <v>1228</v>
      </c>
      <c r="I15" s="114">
        <v>851</v>
      </c>
      <c r="J15" s="114">
        <v>2609</v>
      </c>
      <c r="K15" s="114">
        <v>1173</v>
      </c>
      <c r="L15" s="114">
        <v>315</v>
      </c>
      <c r="M15" s="114">
        <v>63</v>
      </c>
      <c r="N15" s="114">
        <v>252</v>
      </c>
      <c r="O15" s="114">
        <v>858</v>
      </c>
      <c r="P15" s="114">
        <v>443</v>
      </c>
      <c r="Q15" s="114">
        <v>415</v>
      </c>
      <c r="R15" s="56" t="s">
        <v>1102</v>
      </c>
    </row>
    <row r="16" spans="1:20" ht="15" customHeight="1">
      <c r="A16" s="558" t="s">
        <v>1103</v>
      </c>
      <c r="B16" s="126" t="s">
        <v>414</v>
      </c>
      <c r="C16" s="126" t="s">
        <v>71</v>
      </c>
      <c r="D16" s="114">
        <v>8533</v>
      </c>
      <c r="E16" s="114">
        <v>5930</v>
      </c>
      <c r="F16" s="114">
        <v>2603</v>
      </c>
      <c r="G16" s="114">
        <v>2728</v>
      </c>
      <c r="H16" s="114">
        <v>1630</v>
      </c>
      <c r="I16" s="114">
        <v>1098</v>
      </c>
      <c r="J16" s="114">
        <v>3866</v>
      </c>
      <c r="K16" s="114">
        <v>1939</v>
      </c>
      <c r="L16" s="114">
        <v>434</v>
      </c>
      <c r="M16" s="114">
        <v>85</v>
      </c>
      <c r="N16" s="114">
        <v>349</v>
      </c>
      <c r="O16" s="114">
        <v>1505</v>
      </c>
      <c r="P16" s="114">
        <v>856</v>
      </c>
      <c r="Q16" s="114">
        <v>649</v>
      </c>
      <c r="R16" s="56" t="s">
        <v>1103</v>
      </c>
    </row>
    <row r="17" spans="1:20" ht="15" customHeight="1">
      <c r="A17" s="558" t="s">
        <v>1104</v>
      </c>
      <c r="B17" s="126" t="s">
        <v>414</v>
      </c>
      <c r="C17" s="126" t="s">
        <v>77</v>
      </c>
      <c r="D17" s="114">
        <v>9755</v>
      </c>
      <c r="E17" s="114">
        <v>6463</v>
      </c>
      <c r="F17" s="114">
        <v>3292</v>
      </c>
      <c r="G17" s="114">
        <v>3008</v>
      </c>
      <c r="H17" s="114">
        <v>1718</v>
      </c>
      <c r="I17" s="114">
        <v>1290</v>
      </c>
      <c r="J17" s="114">
        <v>4248</v>
      </c>
      <c r="K17" s="114">
        <v>2499</v>
      </c>
      <c r="L17" s="114">
        <v>497</v>
      </c>
      <c r="M17" s="114">
        <v>104</v>
      </c>
      <c r="N17" s="114">
        <v>393</v>
      </c>
      <c r="O17" s="114">
        <v>2002</v>
      </c>
      <c r="P17" s="114">
        <v>1176</v>
      </c>
      <c r="Q17" s="114">
        <v>826</v>
      </c>
      <c r="R17" s="56" t="s">
        <v>1104</v>
      </c>
    </row>
    <row r="18" spans="1:20" ht="15" customHeight="1">
      <c r="A18" s="558" t="s">
        <v>1105</v>
      </c>
      <c r="B18" s="126" t="s">
        <v>414</v>
      </c>
      <c r="C18" s="126" t="s">
        <v>78</v>
      </c>
      <c r="D18" s="114">
        <v>10729</v>
      </c>
      <c r="E18" s="114">
        <v>7063</v>
      </c>
      <c r="F18" s="114">
        <v>3666</v>
      </c>
      <c r="G18" s="114">
        <v>3124</v>
      </c>
      <c r="H18" s="114">
        <v>1786</v>
      </c>
      <c r="I18" s="114">
        <v>1338</v>
      </c>
      <c r="J18" s="114">
        <v>4798</v>
      </c>
      <c r="K18" s="114">
        <v>2807</v>
      </c>
      <c r="L18" s="114">
        <v>479</v>
      </c>
      <c r="M18" s="114">
        <v>97</v>
      </c>
      <c r="N18" s="114">
        <v>382</v>
      </c>
      <c r="O18" s="114">
        <v>2328</v>
      </c>
      <c r="P18" s="114">
        <v>1353</v>
      </c>
      <c r="Q18" s="114">
        <v>975</v>
      </c>
      <c r="R18" s="56" t="s">
        <v>1105</v>
      </c>
    </row>
    <row r="19" spans="1:20" ht="15" customHeight="1">
      <c r="A19" s="558" t="s">
        <v>1106</v>
      </c>
      <c r="B19" s="126" t="s">
        <v>414</v>
      </c>
      <c r="C19" s="126" t="s">
        <v>847</v>
      </c>
      <c r="D19" s="114">
        <v>9730</v>
      </c>
      <c r="E19" s="114">
        <v>6416</v>
      </c>
      <c r="F19" s="114">
        <v>3314</v>
      </c>
      <c r="G19" s="114">
        <v>2855</v>
      </c>
      <c r="H19" s="114">
        <v>1680</v>
      </c>
      <c r="I19" s="114">
        <v>1175</v>
      </c>
      <c r="J19" s="114">
        <v>4277</v>
      </c>
      <c r="K19" s="114">
        <v>2598</v>
      </c>
      <c r="L19" s="114">
        <v>459</v>
      </c>
      <c r="M19" s="114">
        <v>106</v>
      </c>
      <c r="N19" s="114">
        <v>353</v>
      </c>
      <c r="O19" s="114">
        <v>2139</v>
      </c>
      <c r="P19" s="114">
        <v>1220</v>
      </c>
      <c r="Q19" s="114">
        <v>919</v>
      </c>
      <c r="R19" s="56" t="s">
        <v>1106</v>
      </c>
    </row>
    <row r="20" spans="1:20" ht="15" customHeight="1">
      <c r="A20" s="558" t="s">
        <v>1107</v>
      </c>
      <c r="B20" s="126" t="s">
        <v>414</v>
      </c>
      <c r="C20" s="126" t="s">
        <v>848</v>
      </c>
      <c r="D20" s="114">
        <v>11375</v>
      </c>
      <c r="E20" s="114">
        <v>7448</v>
      </c>
      <c r="F20" s="114">
        <v>3927</v>
      </c>
      <c r="G20" s="114">
        <v>3308</v>
      </c>
      <c r="H20" s="114">
        <v>1902</v>
      </c>
      <c r="I20" s="114">
        <v>1406</v>
      </c>
      <c r="J20" s="114">
        <v>4974</v>
      </c>
      <c r="K20" s="114">
        <v>3093</v>
      </c>
      <c r="L20" s="114">
        <v>572</v>
      </c>
      <c r="M20" s="114">
        <v>111</v>
      </c>
      <c r="N20" s="114">
        <v>461</v>
      </c>
      <c r="O20" s="114">
        <v>2521</v>
      </c>
      <c r="P20" s="114">
        <v>1485</v>
      </c>
      <c r="Q20" s="114">
        <v>1036</v>
      </c>
      <c r="R20" s="56" t="s">
        <v>1107</v>
      </c>
    </row>
    <row r="21" spans="1:20" ht="15" customHeight="1">
      <c r="A21" s="558" t="s">
        <v>1108</v>
      </c>
      <c r="B21" s="126" t="s">
        <v>414</v>
      </c>
      <c r="C21" s="126" t="s">
        <v>849</v>
      </c>
      <c r="D21" s="114">
        <v>11021</v>
      </c>
      <c r="E21" s="114">
        <v>7213</v>
      </c>
      <c r="F21" s="114">
        <v>3808</v>
      </c>
      <c r="G21" s="114">
        <v>3118</v>
      </c>
      <c r="H21" s="114">
        <v>1778</v>
      </c>
      <c r="I21" s="114">
        <v>1340</v>
      </c>
      <c r="J21" s="114">
        <v>4855</v>
      </c>
      <c r="K21" s="114">
        <v>3048</v>
      </c>
      <c r="L21" s="114">
        <v>580</v>
      </c>
      <c r="M21" s="114">
        <v>119</v>
      </c>
      <c r="N21" s="114">
        <v>461</v>
      </c>
      <c r="O21" s="114">
        <v>2468</v>
      </c>
      <c r="P21" s="114">
        <v>1472</v>
      </c>
      <c r="Q21" s="114">
        <v>996</v>
      </c>
      <c r="R21" s="56" t="s">
        <v>1108</v>
      </c>
    </row>
    <row r="22" spans="1:20" ht="15" customHeight="1">
      <c r="A22" s="558" t="s">
        <v>1109</v>
      </c>
      <c r="B22" s="126" t="s">
        <v>414</v>
      </c>
      <c r="C22" s="126" t="s">
        <v>249</v>
      </c>
      <c r="D22" s="114">
        <v>9581</v>
      </c>
      <c r="E22" s="114">
        <v>6189</v>
      </c>
      <c r="F22" s="114">
        <v>3392</v>
      </c>
      <c r="G22" s="114">
        <v>2915</v>
      </c>
      <c r="H22" s="114">
        <v>1643</v>
      </c>
      <c r="I22" s="114">
        <v>1272</v>
      </c>
      <c r="J22" s="114">
        <v>3992</v>
      </c>
      <c r="K22" s="114">
        <v>2674</v>
      </c>
      <c r="L22" s="114">
        <v>554</v>
      </c>
      <c r="M22" s="114">
        <v>127</v>
      </c>
      <c r="N22" s="114">
        <v>427</v>
      </c>
      <c r="O22" s="114">
        <v>2120</v>
      </c>
      <c r="P22" s="114">
        <v>1263</v>
      </c>
      <c r="Q22" s="114">
        <v>857</v>
      </c>
      <c r="R22" s="56" t="s">
        <v>1109</v>
      </c>
    </row>
    <row r="23" spans="1:20" ht="15" customHeight="1">
      <c r="A23" s="558" t="s">
        <v>572</v>
      </c>
      <c r="B23" s="126" t="s">
        <v>414</v>
      </c>
      <c r="C23" s="126" t="s">
        <v>225</v>
      </c>
      <c r="D23" s="114">
        <v>11400</v>
      </c>
      <c r="E23" s="114">
        <v>7385</v>
      </c>
      <c r="F23" s="114">
        <v>4015</v>
      </c>
      <c r="G23" s="114">
        <v>3222</v>
      </c>
      <c r="H23" s="114">
        <v>1826</v>
      </c>
      <c r="I23" s="114">
        <v>1396</v>
      </c>
      <c r="J23" s="114">
        <v>4984</v>
      </c>
      <c r="K23" s="114">
        <v>3194</v>
      </c>
      <c r="L23" s="114">
        <v>575</v>
      </c>
      <c r="M23" s="114">
        <v>144</v>
      </c>
      <c r="N23" s="114">
        <v>431</v>
      </c>
      <c r="O23" s="114">
        <v>2619</v>
      </c>
      <c r="P23" s="114">
        <v>1541</v>
      </c>
      <c r="Q23" s="114">
        <v>1078</v>
      </c>
      <c r="R23" s="56" t="s">
        <v>572</v>
      </c>
    </row>
    <row r="24" spans="1:20" ht="15" customHeight="1">
      <c r="A24" s="558" t="s">
        <v>573</v>
      </c>
      <c r="B24" s="126" t="s">
        <v>414</v>
      </c>
      <c r="C24" s="126" t="s">
        <v>226</v>
      </c>
      <c r="D24" s="114">
        <v>10561</v>
      </c>
      <c r="E24" s="114">
        <v>6893</v>
      </c>
      <c r="F24" s="114">
        <v>3668</v>
      </c>
      <c r="G24" s="114">
        <v>3054</v>
      </c>
      <c r="H24" s="114">
        <v>1714</v>
      </c>
      <c r="I24" s="114">
        <v>1340</v>
      </c>
      <c r="J24" s="114">
        <v>4617</v>
      </c>
      <c r="K24" s="114">
        <v>2890</v>
      </c>
      <c r="L24" s="114">
        <v>562</v>
      </c>
      <c r="M24" s="114">
        <v>116</v>
      </c>
      <c r="N24" s="114">
        <v>446</v>
      </c>
      <c r="O24" s="114">
        <v>2328</v>
      </c>
      <c r="P24" s="114">
        <v>1340</v>
      </c>
      <c r="Q24" s="114">
        <v>988</v>
      </c>
      <c r="R24" s="56" t="s">
        <v>573</v>
      </c>
    </row>
    <row r="25" spans="1:20" ht="15" customHeight="1">
      <c r="A25" s="558" t="s">
        <v>574</v>
      </c>
      <c r="B25" s="126" t="s">
        <v>414</v>
      </c>
      <c r="C25" s="126" t="s">
        <v>227</v>
      </c>
      <c r="D25" s="114">
        <v>10964</v>
      </c>
      <c r="E25" s="114">
        <v>7163</v>
      </c>
      <c r="F25" s="114">
        <v>3801</v>
      </c>
      <c r="G25" s="114">
        <v>3140</v>
      </c>
      <c r="H25" s="114">
        <v>1793</v>
      </c>
      <c r="I25" s="114">
        <v>1347</v>
      </c>
      <c r="J25" s="114">
        <v>4791</v>
      </c>
      <c r="K25" s="114">
        <v>3033</v>
      </c>
      <c r="L25" s="114">
        <v>579</v>
      </c>
      <c r="M25" s="114">
        <v>123</v>
      </c>
      <c r="N25" s="114">
        <v>456</v>
      </c>
      <c r="O25" s="114">
        <v>2454</v>
      </c>
      <c r="P25" s="114">
        <v>1418</v>
      </c>
      <c r="Q25" s="114">
        <v>1036</v>
      </c>
      <c r="R25" s="56" t="s">
        <v>574</v>
      </c>
    </row>
    <row r="26" spans="1:20" ht="15" customHeight="1">
      <c r="A26" s="558" t="s">
        <v>541</v>
      </c>
      <c r="B26" s="126" t="s">
        <v>414</v>
      </c>
      <c r="C26" s="126" t="s">
        <v>794</v>
      </c>
      <c r="D26" s="114">
        <v>8467</v>
      </c>
      <c r="E26" s="114">
        <v>5597</v>
      </c>
      <c r="F26" s="114">
        <v>2870</v>
      </c>
      <c r="G26" s="114">
        <v>2617</v>
      </c>
      <c r="H26" s="114">
        <v>1478</v>
      </c>
      <c r="I26" s="114">
        <v>1139</v>
      </c>
      <c r="J26" s="114">
        <v>3652</v>
      </c>
      <c r="K26" s="114">
        <v>2198</v>
      </c>
      <c r="L26" s="114">
        <v>467</v>
      </c>
      <c r="M26" s="114">
        <v>106</v>
      </c>
      <c r="N26" s="114">
        <v>361</v>
      </c>
      <c r="O26" s="114">
        <v>1731</v>
      </c>
      <c r="P26" s="114">
        <v>1019</v>
      </c>
      <c r="Q26" s="114">
        <v>712</v>
      </c>
      <c r="R26" s="56" t="s">
        <v>541</v>
      </c>
    </row>
    <row r="27" spans="1:20" ht="26.1" customHeight="1">
      <c r="A27" s="556" t="s">
        <v>717</v>
      </c>
      <c r="B27" s="558"/>
      <c r="C27" s="558"/>
      <c r="D27" s="114"/>
      <c r="E27" s="114"/>
      <c r="F27" s="114"/>
      <c r="G27" s="114"/>
      <c r="H27" s="114"/>
      <c r="I27" s="114"/>
      <c r="J27" s="114"/>
      <c r="K27" s="122" t="s">
        <v>717</v>
      </c>
      <c r="L27" s="114"/>
      <c r="M27" s="114"/>
      <c r="N27" s="114"/>
      <c r="O27" s="114"/>
      <c r="P27" s="114"/>
      <c r="Q27" s="114"/>
      <c r="R27" s="558"/>
    </row>
    <row r="28" spans="1:20" ht="21.95" customHeight="1">
      <c r="A28" s="558">
        <v>14</v>
      </c>
      <c r="B28" s="126">
        <v>2016</v>
      </c>
      <c r="C28" s="126" t="s">
        <v>413</v>
      </c>
      <c r="D28" s="114">
        <v>166944</v>
      </c>
      <c r="E28" s="114">
        <v>114175</v>
      </c>
      <c r="F28" s="114">
        <v>52769</v>
      </c>
      <c r="G28" s="114">
        <v>46167</v>
      </c>
      <c r="H28" s="114">
        <v>28346</v>
      </c>
      <c r="I28" s="114">
        <v>17821</v>
      </c>
      <c r="J28" s="114">
        <v>75796</v>
      </c>
      <c r="K28" s="114">
        <v>44981</v>
      </c>
      <c r="L28" s="114">
        <v>10033</v>
      </c>
      <c r="M28" s="114">
        <v>2553</v>
      </c>
      <c r="N28" s="114">
        <v>7480</v>
      </c>
      <c r="O28" s="114">
        <v>34948</v>
      </c>
      <c r="P28" s="114">
        <v>17910</v>
      </c>
      <c r="Q28" s="114">
        <v>17038</v>
      </c>
      <c r="R28" s="56" t="s">
        <v>342</v>
      </c>
      <c r="T28" s="57"/>
    </row>
    <row r="29" spans="1:20" ht="18" customHeight="1">
      <c r="A29" s="558">
        <v>15</v>
      </c>
      <c r="B29" s="126">
        <v>2016</v>
      </c>
      <c r="C29" s="126" t="s">
        <v>1023</v>
      </c>
      <c r="D29" s="114">
        <v>6039</v>
      </c>
      <c r="E29" s="114">
        <v>4413</v>
      </c>
      <c r="F29" s="114">
        <v>1626</v>
      </c>
      <c r="G29" s="114">
        <v>2106</v>
      </c>
      <c r="H29" s="114">
        <v>1376</v>
      </c>
      <c r="I29" s="114">
        <v>730</v>
      </c>
      <c r="J29" s="114">
        <v>2670</v>
      </c>
      <c r="K29" s="114">
        <v>1263</v>
      </c>
      <c r="L29" s="114">
        <v>367</v>
      </c>
      <c r="M29" s="114">
        <v>92</v>
      </c>
      <c r="N29" s="114">
        <v>275</v>
      </c>
      <c r="O29" s="114">
        <v>896</v>
      </c>
      <c r="P29" s="114">
        <v>364</v>
      </c>
      <c r="Q29" s="114">
        <v>532</v>
      </c>
      <c r="R29" s="56" t="s">
        <v>345</v>
      </c>
    </row>
    <row r="30" spans="1:20" ht="15" customHeight="1">
      <c r="A30" s="558">
        <v>16</v>
      </c>
      <c r="B30" s="126" t="s">
        <v>414</v>
      </c>
      <c r="C30" s="126" t="s">
        <v>71</v>
      </c>
      <c r="D30" s="114">
        <v>9332</v>
      </c>
      <c r="E30" s="114">
        <v>6851</v>
      </c>
      <c r="F30" s="114">
        <v>2481</v>
      </c>
      <c r="G30" s="114">
        <v>3069</v>
      </c>
      <c r="H30" s="114">
        <v>1986</v>
      </c>
      <c r="I30" s="114">
        <v>1083</v>
      </c>
      <c r="J30" s="114">
        <v>4309</v>
      </c>
      <c r="K30" s="114">
        <v>1954</v>
      </c>
      <c r="L30" s="114">
        <v>556</v>
      </c>
      <c r="M30" s="114">
        <v>153</v>
      </c>
      <c r="N30" s="114">
        <v>403</v>
      </c>
      <c r="O30" s="114">
        <v>1398</v>
      </c>
      <c r="P30" s="114">
        <v>623</v>
      </c>
      <c r="Q30" s="114">
        <v>775</v>
      </c>
      <c r="R30" s="56" t="s">
        <v>346</v>
      </c>
    </row>
    <row r="31" spans="1:20" ht="15" customHeight="1">
      <c r="A31" s="558">
        <v>17</v>
      </c>
      <c r="B31" s="126" t="s">
        <v>414</v>
      </c>
      <c r="C31" s="126" t="s">
        <v>77</v>
      </c>
      <c r="D31" s="114">
        <v>13038</v>
      </c>
      <c r="E31" s="114">
        <v>9199</v>
      </c>
      <c r="F31" s="114">
        <v>3839</v>
      </c>
      <c r="G31" s="114">
        <v>3825</v>
      </c>
      <c r="H31" s="114">
        <v>2349</v>
      </c>
      <c r="I31" s="114">
        <v>1476</v>
      </c>
      <c r="J31" s="114">
        <v>6070</v>
      </c>
      <c r="K31" s="114">
        <v>3143</v>
      </c>
      <c r="L31" s="114">
        <v>780</v>
      </c>
      <c r="M31" s="114">
        <v>218</v>
      </c>
      <c r="N31" s="114">
        <v>562</v>
      </c>
      <c r="O31" s="114">
        <v>2363</v>
      </c>
      <c r="P31" s="114">
        <v>1104</v>
      </c>
      <c r="Q31" s="114">
        <v>1259</v>
      </c>
      <c r="R31" s="56" t="s">
        <v>347</v>
      </c>
    </row>
    <row r="32" spans="1:20" ht="15" customHeight="1">
      <c r="A32" s="558">
        <v>18</v>
      </c>
      <c r="B32" s="126" t="s">
        <v>414</v>
      </c>
      <c r="C32" s="126" t="s">
        <v>78</v>
      </c>
      <c r="D32" s="114">
        <v>15812</v>
      </c>
      <c r="E32" s="114">
        <v>10780</v>
      </c>
      <c r="F32" s="114">
        <v>5032</v>
      </c>
      <c r="G32" s="114">
        <v>4346</v>
      </c>
      <c r="H32" s="114">
        <v>2637</v>
      </c>
      <c r="I32" s="114">
        <v>1709</v>
      </c>
      <c r="J32" s="114">
        <v>7222</v>
      </c>
      <c r="K32" s="114">
        <v>4244</v>
      </c>
      <c r="L32" s="114">
        <v>921</v>
      </c>
      <c r="M32" s="114">
        <v>245</v>
      </c>
      <c r="N32" s="114">
        <v>676</v>
      </c>
      <c r="O32" s="114">
        <v>3323</v>
      </c>
      <c r="P32" s="114">
        <v>1730</v>
      </c>
      <c r="Q32" s="114">
        <v>1593</v>
      </c>
      <c r="R32" s="56" t="s">
        <v>1110</v>
      </c>
    </row>
    <row r="33" spans="1:20" ht="15" customHeight="1">
      <c r="A33" s="558">
        <v>19</v>
      </c>
      <c r="B33" s="126" t="s">
        <v>414</v>
      </c>
      <c r="C33" s="126" t="s">
        <v>847</v>
      </c>
      <c r="D33" s="114">
        <v>14507</v>
      </c>
      <c r="E33" s="114">
        <v>9793</v>
      </c>
      <c r="F33" s="114">
        <v>4714</v>
      </c>
      <c r="G33" s="114">
        <v>3851</v>
      </c>
      <c r="H33" s="114">
        <v>2293</v>
      </c>
      <c r="I33" s="114">
        <v>1558</v>
      </c>
      <c r="J33" s="114">
        <v>6661</v>
      </c>
      <c r="K33" s="114">
        <v>3995</v>
      </c>
      <c r="L33" s="114">
        <v>839</v>
      </c>
      <c r="M33" s="114">
        <v>237</v>
      </c>
      <c r="N33" s="114">
        <v>602</v>
      </c>
      <c r="O33" s="114">
        <v>3156</v>
      </c>
      <c r="P33" s="114">
        <v>1670</v>
      </c>
      <c r="Q33" s="114">
        <v>1486</v>
      </c>
      <c r="R33" s="56" t="s">
        <v>1111</v>
      </c>
    </row>
    <row r="34" spans="1:20" ht="15" customHeight="1">
      <c r="A34" s="558">
        <v>20</v>
      </c>
      <c r="B34" s="126" t="s">
        <v>414</v>
      </c>
      <c r="C34" s="126" t="s">
        <v>848</v>
      </c>
      <c r="D34" s="114">
        <v>17221</v>
      </c>
      <c r="E34" s="114">
        <v>11667</v>
      </c>
      <c r="F34" s="114">
        <v>5554</v>
      </c>
      <c r="G34" s="114">
        <v>4570</v>
      </c>
      <c r="H34" s="114">
        <v>2803</v>
      </c>
      <c r="I34" s="114">
        <v>1767</v>
      </c>
      <c r="J34" s="114">
        <v>7850</v>
      </c>
      <c r="K34" s="114">
        <v>4801</v>
      </c>
      <c r="L34" s="114">
        <v>1014</v>
      </c>
      <c r="M34" s="114">
        <v>254</v>
      </c>
      <c r="N34" s="114">
        <v>760</v>
      </c>
      <c r="O34" s="114">
        <v>3787</v>
      </c>
      <c r="P34" s="114">
        <v>1972</v>
      </c>
      <c r="Q34" s="114">
        <v>1815</v>
      </c>
      <c r="R34" s="56" t="s">
        <v>1112</v>
      </c>
    </row>
    <row r="35" spans="1:20" ht="15" customHeight="1">
      <c r="A35" s="558">
        <v>21</v>
      </c>
      <c r="B35" s="126" t="s">
        <v>414</v>
      </c>
      <c r="C35" s="126" t="s">
        <v>849</v>
      </c>
      <c r="D35" s="114">
        <v>16040</v>
      </c>
      <c r="E35" s="114">
        <v>10824</v>
      </c>
      <c r="F35" s="114">
        <v>5216</v>
      </c>
      <c r="G35" s="114">
        <v>4224</v>
      </c>
      <c r="H35" s="114">
        <v>2625</v>
      </c>
      <c r="I35" s="114">
        <v>1599</v>
      </c>
      <c r="J35" s="114">
        <v>7276</v>
      </c>
      <c r="K35" s="114">
        <v>4540</v>
      </c>
      <c r="L35" s="114">
        <v>923</v>
      </c>
      <c r="M35" s="114">
        <v>234</v>
      </c>
      <c r="N35" s="114">
        <v>689</v>
      </c>
      <c r="O35" s="114">
        <v>3617</v>
      </c>
      <c r="P35" s="114">
        <v>1868</v>
      </c>
      <c r="Q35" s="114">
        <v>1749</v>
      </c>
      <c r="R35" s="56" t="s">
        <v>1113</v>
      </c>
    </row>
    <row r="36" spans="1:20" ht="15" customHeight="1">
      <c r="A36" s="558">
        <v>22</v>
      </c>
      <c r="B36" s="126" t="s">
        <v>414</v>
      </c>
      <c r="C36" s="126" t="s">
        <v>249</v>
      </c>
      <c r="D36" s="114">
        <v>14563</v>
      </c>
      <c r="E36" s="114">
        <v>9683</v>
      </c>
      <c r="F36" s="114">
        <v>4880</v>
      </c>
      <c r="G36" s="114">
        <v>4028</v>
      </c>
      <c r="H36" s="114">
        <v>2435</v>
      </c>
      <c r="I36" s="114">
        <v>1593</v>
      </c>
      <c r="J36" s="114">
        <v>6313</v>
      </c>
      <c r="K36" s="114">
        <v>4222</v>
      </c>
      <c r="L36" s="114">
        <v>935</v>
      </c>
      <c r="M36" s="114">
        <v>236</v>
      </c>
      <c r="N36" s="114">
        <v>699</v>
      </c>
      <c r="O36" s="114">
        <v>3287</v>
      </c>
      <c r="P36" s="114">
        <v>1681</v>
      </c>
      <c r="Q36" s="114">
        <v>1606</v>
      </c>
      <c r="R36" s="56" t="s">
        <v>1114</v>
      </c>
    </row>
    <row r="37" spans="1:20" ht="15" customHeight="1">
      <c r="A37" s="558">
        <v>23</v>
      </c>
      <c r="B37" s="126" t="s">
        <v>414</v>
      </c>
      <c r="C37" s="126" t="s">
        <v>225</v>
      </c>
      <c r="D37" s="114">
        <v>16815</v>
      </c>
      <c r="E37" s="114">
        <v>11303</v>
      </c>
      <c r="F37" s="114">
        <v>5512</v>
      </c>
      <c r="G37" s="114">
        <v>4381</v>
      </c>
      <c r="H37" s="114">
        <v>2668</v>
      </c>
      <c r="I37" s="114">
        <v>1713</v>
      </c>
      <c r="J37" s="114">
        <v>7470</v>
      </c>
      <c r="K37" s="114">
        <v>4964</v>
      </c>
      <c r="L37" s="114">
        <v>1165</v>
      </c>
      <c r="M37" s="114">
        <v>295</v>
      </c>
      <c r="N37" s="114">
        <v>870</v>
      </c>
      <c r="O37" s="114">
        <v>3799</v>
      </c>
      <c r="P37" s="114">
        <v>2049</v>
      </c>
      <c r="Q37" s="114">
        <v>1750</v>
      </c>
      <c r="R37" s="56" t="s">
        <v>1115</v>
      </c>
    </row>
    <row r="38" spans="1:20" ht="15" customHeight="1">
      <c r="A38" s="558">
        <v>24</v>
      </c>
      <c r="B38" s="126" t="s">
        <v>414</v>
      </c>
      <c r="C38" s="126" t="s">
        <v>226</v>
      </c>
      <c r="D38" s="114">
        <v>15792</v>
      </c>
      <c r="E38" s="114">
        <v>10668</v>
      </c>
      <c r="F38" s="114">
        <v>5124</v>
      </c>
      <c r="G38" s="114">
        <v>4106</v>
      </c>
      <c r="H38" s="114">
        <v>2455</v>
      </c>
      <c r="I38" s="114">
        <v>1651</v>
      </c>
      <c r="J38" s="114">
        <v>7293</v>
      </c>
      <c r="K38" s="114">
        <v>4393</v>
      </c>
      <c r="L38" s="114">
        <v>920</v>
      </c>
      <c r="M38" s="114">
        <v>233</v>
      </c>
      <c r="N38" s="114">
        <v>687</v>
      </c>
      <c r="O38" s="114">
        <v>3473</v>
      </c>
      <c r="P38" s="114">
        <v>1817</v>
      </c>
      <c r="Q38" s="114">
        <v>1656</v>
      </c>
      <c r="R38" s="56" t="s">
        <v>1116</v>
      </c>
    </row>
    <row r="39" spans="1:20" ht="15" customHeight="1">
      <c r="A39" s="558">
        <v>25</v>
      </c>
      <c r="B39" s="126" t="s">
        <v>414</v>
      </c>
      <c r="C39" s="126" t="s">
        <v>227</v>
      </c>
      <c r="D39" s="114">
        <v>16515</v>
      </c>
      <c r="E39" s="114">
        <v>11192</v>
      </c>
      <c r="F39" s="114">
        <v>5323</v>
      </c>
      <c r="G39" s="114">
        <v>4468</v>
      </c>
      <c r="H39" s="114">
        <v>2715</v>
      </c>
      <c r="I39" s="114">
        <v>1753</v>
      </c>
      <c r="J39" s="114">
        <v>7526</v>
      </c>
      <c r="K39" s="114">
        <v>4521</v>
      </c>
      <c r="L39" s="114">
        <v>951</v>
      </c>
      <c r="M39" s="114">
        <v>211</v>
      </c>
      <c r="N39" s="114">
        <v>740</v>
      </c>
      <c r="O39" s="114">
        <v>3570</v>
      </c>
      <c r="P39" s="114">
        <v>1855</v>
      </c>
      <c r="Q39" s="114">
        <v>1715</v>
      </c>
      <c r="R39" s="56" t="s">
        <v>1117</v>
      </c>
    </row>
    <row r="40" spans="1:20" ht="15" customHeight="1">
      <c r="A40" s="558">
        <v>26</v>
      </c>
      <c r="B40" s="126" t="s">
        <v>414</v>
      </c>
      <c r="C40" s="126" t="s">
        <v>794</v>
      </c>
      <c r="D40" s="114">
        <v>11270</v>
      </c>
      <c r="E40" s="114">
        <v>7802</v>
      </c>
      <c r="F40" s="114">
        <v>3468</v>
      </c>
      <c r="G40" s="114">
        <v>3193</v>
      </c>
      <c r="H40" s="114">
        <v>2004</v>
      </c>
      <c r="I40" s="114">
        <v>1189</v>
      </c>
      <c r="J40" s="114">
        <v>5136</v>
      </c>
      <c r="K40" s="114">
        <v>2941</v>
      </c>
      <c r="L40" s="114">
        <v>662</v>
      </c>
      <c r="M40" s="114">
        <v>145</v>
      </c>
      <c r="N40" s="114">
        <v>517</v>
      </c>
      <c r="O40" s="114">
        <v>2279</v>
      </c>
      <c r="P40" s="114">
        <v>1177</v>
      </c>
      <c r="Q40" s="114">
        <v>1102</v>
      </c>
      <c r="R40" s="56" t="s">
        <v>1118</v>
      </c>
    </row>
    <row r="41" spans="1:20" ht="26.1" customHeight="1">
      <c r="A41" s="556" t="s">
        <v>718</v>
      </c>
      <c r="B41" s="558"/>
      <c r="C41" s="558"/>
      <c r="D41" s="114"/>
      <c r="E41" s="114"/>
      <c r="F41" s="114"/>
      <c r="G41" s="114"/>
      <c r="H41" s="114"/>
      <c r="I41" s="114"/>
      <c r="J41" s="114"/>
      <c r="K41" s="122" t="s">
        <v>718</v>
      </c>
      <c r="L41" s="114"/>
      <c r="M41" s="114"/>
      <c r="N41" s="114"/>
      <c r="O41" s="114"/>
      <c r="P41" s="114"/>
      <c r="Q41" s="114"/>
      <c r="R41" s="558"/>
    </row>
    <row r="42" spans="1:20" ht="21.95" customHeight="1">
      <c r="A42" s="558" t="s">
        <v>782</v>
      </c>
      <c r="B42" s="126">
        <v>2016</v>
      </c>
      <c r="C42" s="126" t="s">
        <v>413</v>
      </c>
      <c r="D42" s="114">
        <v>24361</v>
      </c>
      <c r="E42" s="114">
        <v>15566</v>
      </c>
      <c r="F42" s="114">
        <v>8795</v>
      </c>
      <c r="G42" s="114">
        <v>7641</v>
      </c>
      <c r="H42" s="114">
        <v>2515</v>
      </c>
      <c r="I42" s="114">
        <v>5126</v>
      </c>
      <c r="J42" s="114">
        <v>11538</v>
      </c>
      <c r="K42" s="114">
        <v>5182</v>
      </c>
      <c r="L42" s="114">
        <v>1513</v>
      </c>
      <c r="M42" s="114">
        <v>316</v>
      </c>
      <c r="N42" s="114">
        <v>1197</v>
      </c>
      <c r="O42" s="114">
        <v>3669</v>
      </c>
      <c r="P42" s="114">
        <v>2455</v>
      </c>
      <c r="Q42" s="114">
        <v>1214</v>
      </c>
      <c r="R42" s="56" t="s">
        <v>782</v>
      </c>
      <c r="T42" s="57"/>
    </row>
    <row r="43" spans="1:20" ht="18" customHeight="1">
      <c r="A43" s="558" t="s">
        <v>783</v>
      </c>
      <c r="B43" s="126">
        <v>2016</v>
      </c>
      <c r="C43" s="126" t="s">
        <v>1023</v>
      </c>
      <c r="D43" s="114">
        <v>1427</v>
      </c>
      <c r="E43" s="114">
        <v>1012</v>
      </c>
      <c r="F43" s="114">
        <v>415</v>
      </c>
      <c r="G43" s="114">
        <v>418</v>
      </c>
      <c r="H43" s="114">
        <v>179</v>
      </c>
      <c r="I43" s="114">
        <v>239</v>
      </c>
      <c r="J43" s="114">
        <v>674</v>
      </c>
      <c r="K43" s="114">
        <v>335</v>
      </c>
      <c r="L43" s="114">
        <v>159</v>
      </c>
      <c r="M43" s="114">
        <v>36</v>
      </c>
      <c r="N43" s="114">
        <v>123</v>
      </c>
      <c r="O43" s="114">
        <v>176</v>
      </c>
      <c r="P43" s="114">
        <v>108</v>
      </c>
      <c r="Q43" s="114">
        <v>68</v>
      </c>
      <c r="R43" s="56" t="s">
        <v>783</v>
      </c>
    </row>
    <row r="44" spans="1:20" ht="15" customHeight="1">
      <c r="A44" s="558" t="s">
        <v>784</v>
      </c>
      <c r="B44" s="126" t="s">
        <v>414</v>
      </c>
      <c r="C44" s="126" t="s">
        <v>71</v>
      </c>
      <c r="D44" s="114">
        <v>1697</v>
      </c>
      <c r="E44" s="114">
        <v>1149</v>
      </c>
      <c r="F44" s="114">
        <v>548</v>
      </c>
      <c r="G44" s="114">
        <v>539</v>
      </c>
      <c r="H44" s="114">
        <v>211</v>
      </c>
      <c r="I44" s="114">
        <v>328</v>
      </c>
      <c r="J44" s="114">
        <v>810</v>
      </c>
      <c r="K44" s="114">
        <v>348</v>
      </c>
      <c r="L44" s="114">
        <v>128</v>
      </c>
      <c r="M44" s="114">
        <v>15</v>
      </c>
      <c r="N44" s="114">
        <v>113</v>
      </c>
      <c r="O44" s="114">
        <v>220</v>
      </c>
      <c r="P44" s="114">
        <v>147</v>
      </c>
      <c r="Q44" s="114">
        <v>73</v>
      </c>
      <c r="R44" s="56" t="s">
        <v>784</v>
      </c>
    </row>
    <row r="45" spans="1:20" ht="15" customHeight="1">
      <c r="A45" s="558" t="s">
        <v>785</v>
      </c>
      <c r="B45" s="126" t="s">
        <v>414</v>
      </c>
      <c r="C45" s="126" t="s">
        <v>77</v>
      </c>
      <c r="D45" s="114">
        <v>1904</v>
      </c>
      <c r="E45" s="114">
        <v>1211</v>
      </c>
      <c r="F45" s="114">
        <v>693</v>
      </c>
      <c r="G45" s="114">
        <v>697</v>
      </c>
      <c r="H45" s="114">
        <v>213</v>
      </c>
      <c r="I45" s="114">
        <v>484</v>
      </c>
      <c r="J45" s="114">
        <v>887</v>
      </c>
      <c r="K45" s="114">
        <v>320</v>
      </c>
      <c r="L45" s="114">
        <v>111</v>
      </c>
      <c r="M45" s="114">
        <v>19</v>
      </c>
      <c r="N45" s="114">
        <v>92</v>
      </c>
      <c r="O45" s="114">
        <v>209</v>
      </c>
      <c r="P45" s="114">
        <v>135</v>
      </c>
      <c r="Q45" s="114">
        <v>74</v>
      </c>
      <c r="R45" s="56" t="s">
        <v>785</v>
      </c>
    </row>
    <row r="46" spans="1:20" ht="15" customHeight="1">
      <c r="A46" s="558" t="s">
        <v>892</v>
      </c>
      <c r="B46" s="126" t="s">
        <v>414</v>
      </c>
      <c r="C46" s="126" t="s">
        <v>78</v>
      </c>
      <c r="D46" s="114">
        <v>2113</v>
      </c>
      <c r="E46" s="114">
        <v>1299</v>
      </c>
      <c r="F46" s="114">
        <v>814</v>
      </c>
      <c r="G46" s="114">
        <v>666</v>
      </c>
      <c r="H46" s="114">
        <v>214</v>
      </c>
      <c r="I46" s="114">
        <v>452</v>
      </c>
      <c r="J46" s="114">
        <v>950</v>
      </c>
      <c r="K46" s="114">
        <v>497</v>
      </c>
      <c r="L46" s="114">
        <v>135</v>
      </c>
      <c r="M46" s="114">
        <v>31</v>
      </c>
      <c r="N46" s="114">
        <v>104</v>
      </c>
      <c r="O46" s="114">
        <v>362</v>
      </c>
      <c r="P46" s="114">
        <v>246</v>
      </c>
      <c r="Q46" s="114">
        <v>116</v>
      </c>
      <c r="R46" s="56" t="s">
        <v>892</v>
      </c>
    </row>
    <row r="47" spans="1:20" ht="15" customHeight="1">
      <c r="A47" s="558" t="s">
        <v>893</v>
      </c>
      <c r="B47" s="126" t="s">
        <v>414</v>
      </c>
      <c r="C47" s="126" t="s">
        <v>847</v>
      </c>
      <c r="D47" s="114">
        <v>2034</v>
      </c>
      <c r="E47" s="114">
        <v>1269</v>
      </c>
      <c r="F47" s="114">
        <v>765</v>
      </c>
      <c r="G47" s="114">
        <v>624</v>
      </c>
      <c r="H47" s="114">
        <v>192</v>
      </c>
      <c r="I47" s="114">
        <v>432</v>
      </c>
      <c r="J47" s="114">
        <v>953</v>
      </c>
      <c r="K47" s="114">
        <v>457</v>
      </c>
      <c r="L47" s="114">
        <v>124</v>
      </c>
      <c r="M47" s="114">
        <v>29</v>
      </c>
      <c r="N47" s="114">
        <v>95</v>
      </c>
      <c r="O47" s="114">
        <v>333</v>
      </c>
      <c r="P47" s="114">
        <v>241</v>
      </c>
      <c r="Q47" s="114">
        <v>92</v>
      </c>
      <c r="R47" s="56" t="s">
        <v>893</v>
      </c>
    </row>
    <row r="48" spans="1:20" ht="15" customHeight="1">
      <c r="A48" s="558" t="s">
        <v>879</v>
      </c>
      <c r="B48" s="126" t="s">
        <v>414</v>
      </c>
      <c r="C48" s="126" t="s">
        <v>848</v>
      </c>
      <c r="D48" s="114">
        <v>2178</v>
      </c>
      <c r="E48" s="114">
        <v>1374</v>
      </c>
      <c r="F48" s="114">
        <v>804</v>
      </c>
      <c r="G48" s="114">
        <v>701</v>
      </c>
      <c r="H48" s="114">
        <v>231</v>
      </c>
      <c r="I48" s="114">
        <v>470</v>
      </c>
      <c r="J48" s="114">
        <v>1023</v>
      </c>
      <c r="K48" s="114">
        <v>454</v>
      </c>
      <c r="L48" s="114">
        <v>120</v>
      </c>
      <c r="M48" s="114">
        <v>19</v>
      </c>
      <c r="N48" s="114">
        <v>101</v>
      </c>
      <c r="O48" s="114">
        <v>334</v>
      </c>
      <c r="P48" s="114">
        <v>232</v>
      </c>
      <c r="Q48" s="114">
        <v>102</v>
      </c>
      <c r="R48" s="56" t="s">
        <v>879</v>
      </c>
    </row>
    <row r="49" spans="1:20" ht="15" customHeight="1">
      <c r="A49" s="558" t="s">
        <v>880</v>
      </c>
      <c r="B49" s="126" t="s">
        <v>414</v>
      </c>
      <c r="C49" s="126" t="s">
        <v>849</v>
      </c>
      <c r="D49" s="114">
        <v>2106</v>
      </c>
      <c r="E49" s="114">
        <v>1334</v>
      </c>
      <c r="F49" s="114">
        <v>772</v>
      </c>
      <c r="G49" s="114">
        <v>638</v>
      </c>
      <c r="H49" s="114">
        <v>209</v>
      </c>
      <c r="I49" s="114">
        <v>429</v>
      </c>
      <c r="J49" s="114">
        <v>1011</v>
      </c>
      <c r="K49" s="114">
        <v>457</v>
      </c>
      <c r="L49" s="114">
        <v>114</v>
      </c>
      <c r="M49" s="114">
        <v>16</v>
      </c>
      <c r="N49" s="114">
        <v>98</v>
      </c>
      <c r="O49" s="114">
        <v>343</v>
      </c>
      <c r="P49" s="114">
        <v>225</v>
      </c>
      <c r="Q49" s="114">
        <v>118</v>
      </c>
      <c r="R49" s="56" t="s">
        <v>880</v>
      </c>
    </row>
    <row r="50" spans="1:20" ht="15" customHeight="1">
      <c r="A50" s="558" t="s">
        <v>306</v>
      </c>
      <c r="B50" s="126" t="s">
        <v>414</v>
      </c>
      <c r="C50" s="126" t="s">
        <v>249</v>
      </c>
      <c r="D50" s="114">
        <v>2269</v>
      </c>
      <c r="E50" s="114">
        <v>1452</v>
      </c>
      <c r="F50" s="114">
        <v>817</v>
      </c>
      <c r="G50" s="114">
        <v>678</v>
      </c>
      <c r="H50" s="114">
        <v>226</v>
      </c>
      <c r="I50" s="114">
        <v>452</v>
      </c>
      <c r="J50" s="114">
        <v>1087</v>
      </c>
      <c r="K50" s="114">
        <v>504</v>
      </c>
      <c r="L50" s="114">
        <v>139</v>
      </c>
      <c r="M50" s="114">
        <v>40</v>
      </c>
      <c r="N50" s="114">
        <v>99</v>
      </c>
      <c r="O50" s="114">
        <v>365</v>
      </c>
      <c r="P50" s="114">
        <v>251</v>
      </c>
      <c r="Q50" s="114">
        <v>114</v>
      </c>
      <c r="R50" s="56" t="s">
        <v>306</v>
      </c>
    </row>
    <row r="51" spans="1:20" ht="15" customHeight="1">
      <c r="A51" s="558" t="s">
        <v>307</v>
      </c>
      <c r="B51" s="126" t="s">
        <v>414</v>
      </c>
      <c r="C51" s="126" t="s">
        <v>225</v>
      </c>
      <c r="D51" s="114">
        <v>2295</v>
      </c>
      <c r="E51" s="114">
        <v>1450</v>
      </c>
      <c r="F51" s="114">
        <v>845</v>
      </c>
      <c r="G51" s="114">
        <v>705</v>
      </c>
      <c r="H51" s="114">
        <v>234</v>
      </c>
      <c r="I51" s="114">
        <v>471</v>
      </c>
      <c r="J51" s="114">
        <v>1070</v>
      </c>
      <c r="K51" s="114">
        <v>520</v>
      </c>
      <c r="L51" s="114">
        <v>146</v>
      </c>
      <c r="M51" s="114">
        <v>44</v>
      </c>
      <c r="N51" s="114">
        <v>102</v>
      </c>
      <c r="O51" s="114">
        <v>374</v>
      </c>
      <c r="P51" s="114">
        <v>238</v>
      </c>
      <c r="Q51" s="114">
        <v>136</v>
      </c>
      <c r="R51" s="56" t="s">
        <v>307</v>
      </c>
    </row>
    <row r="52" spans="1:20" ht="15" customHeight="1">
      <c r="A52" s="558" t="s">
        <v>308</v>
      </c>
      <c r="B52" s="126" t="s">
        <v>414</v>
      </c>
      <c r="C52" s="126" t="s">
        <v>226</v>
      </c>
      <c r="D52" s="114">
        <v>2183</v>
      </c>
      <c r="E52" s="114">
        <v>1396</v>
      </c>
      <c r="F52" s="114">
        <v>787</v>
      </c>
      <c r="G52" s="114">
        <v>654</v>
      </c>
      <c r="H52" s="114">
        <v>202</v>
      </c>
      <c r="I52" s="114">
        <v>452</v>
      </c>
      <c r="J52" s="114">
        <v>1082</v>
      </c>
      <c r="K52" s="114">
        <v>447</v>
      </c>
      <c r="L52" s="114">
        <v>112</v>
      </c>
      <c r="M52" s="114">
        <v>18</v>
      </c>
      <c r="N52" s="114">
        <v>94</v>
      </c>
      <c r="O52" s="114">
        <v>335</v>
      </c>
      <c r="P52" s="114">
        <v>216</v>
      </c>
      <c r="Q52" s="114">
        <v>119</v>
      </c>
      <c r="R52" s="56" t="s">
        <v>308</v>
      </c>
    </row>
    <row r="53" spans="1:20" ht="15" customHeight="1">
      <c r="A53" s="558" t="s">
        <v>309</v>
      </c>
      <c r="B53" s="126" t="s">
        <v>414</v>
      </c>
      <c r="C53" s="126" t="s">
        <v>227</v>
      </c>
      <c r="D53" s="114">
        <v>2366</v>
      </c>
      <c r="E53" s="114">
        <v>1488</v>
      </c>
      <c r="F53" s="114">
        <v>878</v>
      </c>
      <c r="G53" s="114">
        <v>745</v>
      </c>
      <c r="H53" s="114">
        <v>230</v>
      </c>
      <c r="I53" s="114">
        <v>515</v>
      </c>
      <c r="J53" s="114">
        <v>1135</v>
      </c>
      <c r="K53" s="114">
        <v>486</v>
      </c>
      <c r="L53" s="114">
        <v>123</v>
      </c>
      <c r="M53" s="114">
        <v>22</v>
      </c>
      <c r="N53" s="114">
        <v>101</v>
      </c>
      <c r="O53" s="114">
        <v>363</v>
      </c>
      <c r="P53" s="114">
        <v>242</v>
      </c>
      <c r="Q53" s="114">
        <v>121</v>
      </c>
      <c r="R53" s="56" t="s">
        <v>309</v>
      </c>
    </row>
    <row r="54" spans="1:20" ht="15" customHeight="1">
      <c r="A54" s="558" t="s">
        <v>310</v>
      </c>
      <c r="B54" s="126" t="s">
        <v>414</v>
      </c>
      <c r="C54" s="126" t="s">
        <v>794</v>
      </c>
      <c r="D54" s="114">
        <v>1789</v>
      </c>
      <c r="E54" s="114">
        <v>1132</v>
      </c>
      <c r="F54" s="114">
        <v>657</v>
      </c>
      <c r="G54" s="114">
        <v>576</v>
      </c>
      <c r="H54" s="114">
        <v>174</v>
      </c>
      <c r="I54" s="114">
        <v>402</v>
      </c>
      <c r="J54" s="114">
        <v>856</v>
      </c>
      <c r="K54" s="114">
        <v>357</v>
      </c>
      <c r="L54" s="114">
        <v>102</v>
      </c>
      <c r="M54" s="114">
        <v>27</v>
      </c>
      <c r="N54" s="114">
        <v>75</v>
      </c>
      <c r="O54" s="114">
        <v>255</v>
      </c>
      <c r="P54" s="114">
        <v>174</v>
      </c>
      <c r="Q54" s="114">
        <v>81</v>
      </c>
      <c r="R54" s="56" t="s">
        <v>310</v>
      </c>
    </row>
    <row r="55" spans="1:20" ht="26.1" customHeight="1">
      <c r="A55" s="556" t="s">
        <v>719</v>
      </c>
      <c r="B55" s="558"/>
      <c r="C55" s="558"/>
      <c r="D55" s="114"/>
      <c r="E55" s="114"/>
      <c r="F55" s="114"/>
      <c r="G55" s="114"/>
      <c r="H55" s="114"/>
      <c r="I55" s="114"/>
      <c r="J55" s="114"/>
      <c r="K55" s="122" t="s">
        <v>719</v>
      </c>
      <c r="L55" s="114"/>
      <c r="M55" s="114"/>
      <c r="N55" s="114"/>
      <c r="O55" s="114"/>
      <c r="P55" s="114"/>
      <c r="Q55" s="114"/>
      <c r="R55" s="558"/>
    </row>
    <row r="56" spans="1:20" ht="21.95" customHeight="1">
      <c r="A56" s="558" t="s">
        <v>311</v>
      </c>
      <c r="B56" s="126">
        <v>2016</v>
      </c>
      <c r="C56" s="126" t="s">
        <v>413</v>
      </c>
      <c r="D56" s="114">
        <v>41967</v>
      </c>
      <c r="E56" s="114">
        <v>26199</v>
      </c>
      <c r="F56" s="114">
        <v>15768</v>
      </c>
      <c r="G56" s="114">
        <v>14135</v>
      </c>
      <c r="H56" s="114">
        <v>6542</v>
      </c>
      <c r="I56" s="114">
        <v>7593</v>
      </c>
      <c r="J56" s="114">
        <v>17725</v>
      </c>
      <c r="K56" s="114">
        <v>10107</v>
      </c>
      <c r="L56" s="114">
        <v>1932</v>
      </c>
      <c r="M56" s="114">
        <v>524</v>
      </c>
      <c r="N56" s="114">
        <v>1408</v>
      </c>
      <c r="O56" s="114">
        <v>8175</v>
      </c>
      <c r="P56" s="114">
        <v>4641</v>
      </c>
      <c r="Q56" s="114">
        <v>3534</v>
      </c>
      <c r="R56" s="56" t="s">
        <v>311</v>
      </c>
      <c r="T56" s="57"/>
    </row>
    <row r="57" spans="1:20" ht="18" customHeight="1">
      <c r="A57" s="558" t="s">
        <v>312</v>
      </c>
      <c r="B57" s="126">
        <v>2016</v>
      </c>
      <c r="C57" s="126" t="s">
        <v>1023</v>
      </c>
      <c r="D57" s="114">
        <v>2129</v>
      </c>
      <c r="E57" s="114">
        <v>1479</v>
      </c>
      <c r="F57" s="114">
        <v>650</v>
      </c>
      <c r="G57" s="114">
        <v>708</v>
      </c>
      <c r="H57" s="114">
        <v>374</v>
      </c>
      <c r="I57" s="114">
        <v>334</v>
      </c>
      <c r="J57" s="114">
        <v>1004</v>
      </c>
      <c r="K57" s="114">
        <v>417</v>
      </c>
      <c r="L57" s="114">
        <v>101</v>
      </c>
      <c r="M57" s="114">
        <v>27</v>
      </c>
      <c r="N57" s="114">
        <v>74</v>
      </c>
      <c r="O57" s="114">
        <v>316</v>
      </c>
      <c r="P57" s="114">
        <v>151</v>
      </c>
      <c r="Q57" s="114">
        <v>165</v>
      </c>
      <c r="R57" s="56" t="s">
        <v>312</v>
      </c>
    </row>
    <row r="58" spans="1:20" ht="15" customHeight="1">
      <c r="A58" s="558" t="s">
        <v>313</v>
      </c>
      <c r="B58" s="126" t="s">
        <v>414</v>
      </c>
      <c r="C58" s="126" t="s">
        <v>71</v>
      </c>
      <c r="D58" s="114">
        <v>2845</v>
      </c>
      <c r="E58" s="114">
        <v>1865</v>
      </c>
      <c r="F58" s="114">
        <v>980</v>
      </c>
      <c r="G58" s="114">
        <v>969</v>
      </c>
      <c r="H58" s="114">
        <v>463</v>
      </c>
      <c r="I58" s="114">
        <v>506</v>
      </c>
      <c r="J58" s="114">
        <v>1272</v>
      </c>
      <c r="K58" s="114">
        <v>604</v>
      </c>
      <c r="L58" s="114">
        <v>130</v>
      </c>
      <c r="M58" s="114">
        <v>38</v>
      </c>
      <c r="N58" s="114">
        <v>92</v>
      </c>
      <c r="O58" s="114">
        <v>474</v>
      </c>
      <c r="P58" s="114">
        <v>217</v>
      </c>
      <c r="Q58" s="114">
        <v>257</v>
      </c>
      <c r="R58" s="56" t="s">
        <v>313</v>
      </c>
    </row>
    <row r="59" spans="1:20" ht="15" customHeight="1">
      <c r="A59" s="558" t="s">
        <v>314</v>
      </c>
      <c r="B59" s="126" t="s">
        <v>414</v>
      </c>
      <c r="C59" s="126" t="s">
        <v>77</v>
      </c>
      <c r="D59" s="114">
        <v>3378</v>
      </c>
      <c r="E59" s="114">
        <v>2158</v>
      </c>
      <c r="F59" s="114">
        <v>1220</v>
      </c>
      <c r="G59" s="114">
        <v>1143</v>
      </c>
      <c r="H59" s="114">
        <v>519</v>
      </c>
      <c r="I59" s="114">
        <v>624</v>
      </c>
      <c r="J59" s="114">
        <v>1486</v>
      </c>
      <c r="K59" s="114">
        <v>749</v>
      </c>
      <c r="L59" s="114">
        <v>153</v>
      </c>
      <c r="M59" s="114">
        <v>35</v>
      </c>
      <c r="N59" s="114">
        <v>118</v>
      </c>
      <c r="O59" s="114">
        <v>596</v>
      </c>
      <c r="P59" s="114">
        <v>313</v>
      </c>
      <c r="Q59" s="114">
        <v>283</v>
      </c>
      <c r="R59" s="56" t="s">
        <v>314</v>
      </c>
    </row>
    <row r="60" spans="1:20" ht="15" customHeight="1">
      <c r="A60" s="558" t="s">
        <v>315</v>
      </c>
      <c r="B60" s="126" t="s">
        <v>414</v>
      </c>
      <c r="C60" s="126" t="s">
        <v>78</v>
      </c>
      <c r="D60" s="114">
        <v>3866</v>
      </c>
      <c r="E60" s="114">
        <v>2421</v>
      </c>
      <c r="F60" s="114">
        <v>1445</v>
      </c>
      <c r="G60" s="114">
        <v>1255</v>
      </c>
      <c r="H60" s="114">
        <v>564</v>
      </c>
      <c r="I60" s="114">
        <v>691</v>
      </c>
      <c r="J60" s="114">
        <v>1689</v>
      </c>
      <c r="K60" s="114">
        <v>922</v>
      </c>
      <c r="L60" s="114">
        <v>168</v>
      </c>
      <c r="M60" s="114">
        <v>43</v>
      </c>
      <c r="N60" s="114">
        <v>125</v>
      </c>
      <c r="O60" s="114">
        <v>754</v>
      </c>
      <c r="P60" s="114">
        <v>394</v>
      </c>
      <c r="Q60" s="114">
        <v>360</v>
      </c>
      <c r="R60" s="56" t="s">
        <v>315</v>
      </c>
    </row>
    <row r="61" spans="1:20" ht="15" customHeight="1">
      <c r="A61" s="558" t="s">
        <v>316</v>
      </c>
      <c r="B61" s="126" t="s">
        <v>414</v>
      </c>
      <c r="C61" s="126" t="s">
        <v>847</v>
      </c>
      <c r="D61" s="114">
        <v>3663</v>
      </c>
      <c r="E61" s="114">
        <v>2279</v>
      </c>
      <c r="F61" s="114">
        <v>1384</v>
      </c>
      <c r="G61" s="114">
        <v>1183</v>
      </c>
      <c r="H61" s="114">
        <v>528</v>
      </c>
      <c r="I61" s="114">
        <v>655</v>
      </c>
      <c r="J61" s="114">
        <v>1589</v>
      </c>
      <c r="K61" s="114">
        <v>891</v>
      </c>
      <c r="L61" s="114">
        <v>162</v>
      </c>
      <c r="M61" s="114">
        <v>40</v>
      </c>
      <c r="N61" s="114">
        <v>122</v>
      </c>
      <c r="O61" s="114">
        <v>729</v>
      </c>
      <c r="P61" s="114">
        <v>415</v>
      </c>
      <c r="Q61" s="114">
        <v>314</v>
      </c>
      <c r="R61" s="56" t="s">
        <v>316</v>
      </c>
    </row>
    <row r="62" spans="1:20" ht="15" customHeight="1">
      <c r="A62" s="558" t="s">
        <v>174</v>
      </c>
      <c r="B62" s="126" t="s">
        <v>414</v>
      </c>
      <c r="C62" s="126" t="s">
        <v>848</v>
      </c>
      <c r="D62" s="114">
        <v>4032</v>
      </c>
      <c r="E62" s="114">
        <v>2523</v>
      </c>
      <c r="F62" s="114">
        <v>1509</v>
      </c>
      <c r="G62" s="114">
        <v>1289</v>
      </c>
      <c r="H62" s="114">
        <v>610</v>
      </c>
      <c r="I62" s="114">
        <v>679</v>
      </c>
      <c r="J62" s="114">
        <v>1739</v>
      </c>
      <c r="K62" s="114">
        <v>1004</v>
      </c>
      <c r="L62" s="114">
        <v>174</v>
      </c>
      <c r="M62" s="114">
        <v>51</v>
      </c>
      <c r="N62" s="114">
        <v>123</v>
      </c>
      <c r="O62" s="114">
        <v>830</v>
      </c>
      <c r="P62" s="114">
        <v>485</v>
      </c>
      <c r="Q62" s="114">
        <v>345</v>
      </c>
      <c r="R62" s="56" t="s">
        <v>174</v>
      </c>
    </row>
    <row r="63" spans="1:20" ht="15" customHeight="1">
      <c r="A63" s="558" t="s">
        <v>175</v>
      </c>
      <c r="B63" s="126" t="s">
        <v>414</v>
      </c>
      <c r="C63" s="126" t="s">
        <v>849</v>
      </c>
      <c r="D63" s="114">
        <v>3800</v>
      </c>
      <c r="E63" s="114">
        <v>2341</v>
      </c>
      <c r="F63" s="114">
        <v>1459</v>
      </c>
      <c r="G63" s="114">
        <v>1244</v>
      </c>
      <c r="H63" s="114">
        <v>549</v>
      </c>
      <c r="I63" s="114">
        <v>695</v>
      </c>
      <c r="J63" s="114">
        <v>1615</v>
      </c>
      <c r="K63" s="114">
        <v>941</v>
      </c>
      <c r="L63" s="114">
        <v>177</v>
      </c>
      <c r="M63" s="114">
        <v>51</v>
      </c>
      <c r="N63" s="114">
        <v>126</v>
      </c>
      <c r="O63" s="114">
        <v>764</v>
      </c>
      <c r="P63" s="114">
        <v>469</v>
      </c>
      <c r="Q63" s="114">
        <v>295</v>
      </c>
      <c r="R63" s="56" t="s">
        <v>175</v>
      </c>
    </row>
    <row r="64" spans="1:20" ht="15" customHeight="1">
      <c r="A64" s="558" t="s">
        <v>176</v>
      </c>
      <c r="B64" s="126" t="s">
        <v>414</v>
      </c>
      <c r="C64" s="126" t="s">
        <v>249</v>
      </c>
      <c r="D64" s="114">
        <v>3857</v>
      </c>
      <c r="E64" s="114">
        <v>2331</v>
      </c>
      <c r="F64" s="114">
        <v>1526</v>
      </c>
      <c r="G64" s="114">
        <v>1380</v>
      </c>
      <c r="H64" s="114">
        <v>651</v>
      </c>
      <c r="I64" s="114">
        <v>729</v>
      </c>
      <c r="J64" s="114">
        <v>1501</v>
      </c>
      <c r="K64" s="114">
        <v>976</v>
      </c>
      <c r="L64" s="114">
        <v>179</v>
      </c>
      <c r="M64" s="114">
        <v>55</v>
      </c>
      <c r="N64" s="114">
        <v>124</v>
      </c>
      <c r="O64" s="114">
        <v>797</v>
      </c>
      <c r="P64" s="114">
        <v>476</v>
      </c>
      <c r="Q64" s="114">
        <v>321</v>
      </c>
      <c r="R64" s="56" t="s">
        <v>176</v>
      </c>
    </row>
    <row r="65" spans="1:18" ht="15" customHeight="1">
      <c r="A65" s="558" t="s">
        <v>976</v>
      </c>
      <c r="B65" s="126" t="s">
        <v>414</v>
      </c>
      <c r="C65" s="126" t="s">
        <v>225</v>
      </c>
      <c r="D65" s="114">
        <v>3911</v>
      </c>
      <c r="E65" s="114">
        <v>2392</v>
      </c>
      <c r="F65" s="114">
        <v>1519</v>
      </c>
      <c r="G65" s="114">
        <v>1384</v>
      </c>
      <c r="H65" s="114">
        <v>675</v>
      </c>
      <c r="I65" s="114">
        <v>709</v>
      </c>
      <c r="J65" s="114">
        <v>1537</v>
      </c>
      <c r="K65" s="114">
        <v>990</v>
      </c>
      <c r="L65" s="114">
        <v>180</v>
      </c>
      <c r="M65" s="114">
        <v>56</v>
      </c>
      <c r="N65" s="114">
        <v>124</v>
      </c>
      <c r="O65" s="114">
        <v>810</v>
      </c>
      <c r="P65" s="114">
        <v>480</v>
      </c>
      <c r="Q65" s="114">
        <v>330</v>
      </c>
      <c r="R65" s="56" t="s">
        <v>976</v>
      </c>
    </row>
    <row r="66" spans="1:18" ht="15" customHeight="1">
      <c r="A66" s="558" t="s">
        <v>283</v>
      </c>
      <c r="B66" s="126" t="s">
        <v>414</v>
      </c>
      <c r="C66" s="126" t="s">
        <v>226</v>
      </c>
      <c r="D66" s="114">
        <v>3559</v>
      </c>
      <c r="E66" s="114">
        <v>2146</v>
      </c>
      <c r="F66" s="114">
        <v>1413</v>
      </c>
      <c r="G66" s="114">
        <v>1288</v>
      </c>
      <c r="H66" s="114">
        <v>612</v>
      </c>
      <c r="I66" s="114">
        <v>676</v>
      </c>
      <c r="J66" s="114">
        <v>1363</v>
      </c>
      <c r="K66" s="114">
        <v>908</v>
      </c>
      <c r="L66" s="114">
        <v>171</v>
      </c>
      <c r="M66" s="114">
        <v>48</v>
      </c>
      <c r="N66" s="114">
        <v>123</v>
      </c>
      <c r="O66" s="114">
        <v>737</v>
      </c>
      <c r="P66" s="114">
        <v>439</v>
      </c>
      <c r="Q66" s="114">
        <v>298</v>
      </c>
      <c r="R66" s="56" t="s">
        <v>283</v>
      </c>
    </row>
    <row r="67" spans="1:18" ht="15" customHeight="1">
      <c r="A67" s="558" t="s">
        <v>284</v>
      </c>
      <c r="B67" s="126" t="s">
        <v>414</v>
      </c>
      <c r="C67" s="126" t="s">
        <v>227</v>
      </c>
      <c r="D67" s="114">
        <v>4002</v>
      </c>
      <c r="E67" s="114">
        <v>2452</v>
      </c>
      <c r="F67" s="114">
        <v>1550</v>
      </c>
      <c r="G67" s="114">
        <v>1294</v>
      </c>
      <c r="H67" s="114">
        <v>561</v>
      </c>
      <c r="I67" s="114">
        <v>733</v>
      </c>
      <c r="J67" s="114">
        <v>1672</v>
      </c>
      <c r="K67" s="114">
        <v>1036</v>
      </c>
      <c r="L67" s="114">
        <v>219</v>
      </c>
      <c r="M67" s="114">
        <v>55</v>
      </c>
      <c r="N67" s="114">
        <v>164</v>
      </c>
      <c r="O67" s="114">
        <v>817</v>
      </c>
      <c r="P67" s="114">
        <v>483</v>
      </c>
      <c r="Q67" s="114">
        <v>334</v>
      </c>
      <c r="R67" s="56" t="s">
        <v>284</v>
      </c>
    </row>
    <row r="68" spans="1:18" ht="15" customHeight="1">
      <c r="A68" s="558" t="s">
        <v>285</v>
      </c>
      <c r="B68" s="126" t="s">
        <v>414</v>
      </c>
      <c r="C68" s="126" t="s">
        <v>794</v>
      </c>
      <c r="D68" s="114">
        <v>2925</v>
      </c>
      <c r="E68" s="114">
        <v>1812</v>
      </c>
      <c r="F68" s="114">
        <v>1113</v>
      </c>
      <c r="G68" s="114">
        <v>998</v>
      </c>
      <c r="H68" s="114">
        <v>436</v>
      </c>
      <c r="I68" s="114">
        <v>562</v>
      </c>
      <c r="J68" s="114">
        <v>1258</v>
      </c>
      <c r="K68" s="114">
        <v>669</v>
      </c>
      <c r="L68" s="114">
        <v>118</v>
      </c>
      <c r="M68" s="114">
        <v>25</v>
      </c>
      <c r="N68" s="114">
        <v>93</v>
      </c>
      <c r="O68" s="114">
        <v>551</v>
      </c>
      <c r="P68" s="114">
        <v>319</v>
      </c>
      <c r="Q68" s="114">
        <v>232</v>
      </c>
      <c r="R68" s="56" t="s">
        <v>285</v>
      </c>
    </row>
    <row r="69" spans="1:18" s="55" customFormat="1" ht="15" customHeight="1">
      <c r="A69" s="967" t="s">
        <v>1603</v>
      </c>
      <c r="B69" s="963"/>
      <c r="C69" s="963"/>
      <c r="D69" s="963"/>
      <c r="E69" s="963"/>
      <c r="F69" s="963"/>
      <c r="G69" s="963"/>
      <c r="H69" s="396"/>
      <c r="I69" s="396"/>
      <c r="J69" s="396"/>
      <c r="K69" s="967" t="s">
        <v>1603</v>
      </c>
      <c r="L69" s="963"/>
      <c r="M69" s="963"/>
      <c r="N69" s="963"/>
      <c r="O69" s="963"/>
      <c r="P69" s="963"/>
      <c r="Q69" s="963"/>
      <c r="R69" s="396"/>
    </row>
    <row r="70" spans="1:18">
      <c r="A70" s="963" t="s">
        <v>1778</v>
      </c>
      <c r="K70" s="963" t="s">
        <v>1778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964" customWidth="1"/>
    <col min="2" max="2" width="5.5703125" style="964" customWidth="1"/>
    <col min="3" max="3" width="17.7109375" style="964" customWidth="1"/>
    <col min="4" max="10" width="15.28515625" style="964" customWidth="1"/>
    <col min="11" max="17" width="18.28515625" style="964" customWidth="1"/>
    <col min="18" max="18" width="6.7109375" style="964" customWidth="1"/>
    <col min="19" max="16384" width="11.42578125" style="964"/>
  </cols>
  <sheetData>
    <row r="1" spans="1:20" s="995" customFormat="1" ht="15" customHeight="1">
      <c r="A1" s="1030" t="s">
        <v>1830</v>
      </c>
    </row>
    <row r="2" spans="1:20" ht="17.100000000000001" customHeight="1">
      <c r="A2" s="556" t="s">
        <v>896</v>
      </c>
      <c r="B2" s="968"/>
      <c r="C2" s="968"/>
      <c r="D2" s="968"/>
      <c r="E2" s="968"/>
      <c r="F2" s="968"/>
      <c r="G2" s="968"/>
      <c r="H2" s="968"/>
      <c r="I2" s="968"/>
      <c r="J2" s="968"/>
      <c r="K2" s="556" t="s">
        <v>896</v>
      </c>
      <c r="L2" s="127"/>
      <c r="M2" s="127"/>
      <c r="N2" s="127"/>
      <c r="O2" s="127"/>
      <c r="P2" s="127"/>
      <c r="Q2" s="127"/>
      <c r="R2" s="127"/>
    </row>
    <row r="3" spans="1:20" ht="17.100000000000001" customHeight="1">
      <c r="A3" s="556" t="s">
        <v>8</v>
      </c>
      <c r="B3" s="968"/>
      <c r="C3" s="968"/>
      <c r="D3" s="968"/>
      <c r="E3" s="968"/>
      <c r="F3" s="968"/>
      <c r="G3" s="968"/>
      <c r="H3" s="968"/>
      <c r="I3" s="968"/>
      <c r="J3" s="968"/>
      <c r="K3" s="556" t="s">
        <v>8</v>
      </c>
      <c r="L3" s="127"/>
      <c r="M3" s="127"/>
      <c r="N3" s="127"/>
      <c r="O3" s="127"/>
      <c r="P3" s="127"/>
      <c r="Q3" s="127"/>
      <c r="R3" s="127"/>
    </row>
    <row r="4" spans="1:20" ht="17.100000000000001" customHeight="1">
      <c r="A4" s="556" t="s">
        <v>1605</v>
      </c>
      <c r="B4" s="968"/>
      <c r="C4" s="968"/>
      <c r="D4" s="968"/>
      <c r="E4" s="968"/>
      <c r="F4" s="968"/>
      <c r="G4" s="968"/>
      <c r="H4" s="968"/>
      <c r="I4" s="968"/>
      <c r="J4" s="968"/>
      <c r="K4" s="556" t="s">
        <v>1605</v>
      </c>
      <c r="L4" s="127"/>
      <c r="M4" s="127"/>
      <c r="N4" s="127"/>
      <c r="O4" s="127"/>
      <c r="P4" s="127"/>
      <c r="Q4" s="127"/>
      <c r="R4" s="127"/>
    </row>
    <row r="5" spans="1:20" ht="17.100000000000001" customHeight="1">
      <c r="A5" s="556" t="s">
        <v>583</v>
      </c>
      <c r="B5" s="968"/>
      <c r="C5" s="968"/>
      <c r="D5" s="968"/>
      <c r="E5" s="968"/>
      <c r="F5" s="968"/>
      <c r="G5" s="968"/>
      <c r="H5" s="968"/>
      <c r="I5" s="968"/>
      <c r="J5" s="968"/>
      <c r="K5" s="556" t="s">
        <v>583</v>
      </c>
      <c r="L5" s="127"/>
      <c r="M5" s="127"/>
      <c r="N5" s="127"/>
      <c r="O5" s="127"/>
      <c r="P5" s="127"/>
      <c r="Q5" s="127"/>
      <c r="R5" s="127"/>
    </row>
    <row r="6" spans="1:20" ht="17.100000000000001" customHeight="1">
      <c r="A6" s="556" t="s">
        <v>318</v>
      </c>
      <c r="B6" s="968"/>
      <c r="C6" s="968"/>
      <c r="D6" s="968"/>
      <c r="E6" s="968"/>
      <c r="F6" s="968"/>
      <c r="G6" s="968"/>
      <c r="H6" s="968"/>
      <c r="I6" s="968"/>
      <c r="J6" s="968"/>
      <c r="K6" s="556" t="s">
        <v>318</v>
      </c>
      <c r="L6" s="127"/>
      <c r="M6" s="127"/>
      <c r="N6" s="127"/>
      <c r="O6" s="127"/>
      <c r="P6" s="127"/>
      <c r="Q6" s="127"/>
      <c r="R6" s="127"/>
    </row>
    <row r="7" spans="1:20" ht="17.100000000000001" customHeight="1">
      <c r="A7" s="555" t="s">
        <v>548</v>
      </c>
      <c r="B7" s="965"/>
      <c r="C7" s="965"/>
      <c r="D7" s="965"/>
      <c r="E7" s="965"/>
      <c r="F7" s="965"/>
      <c r="G7" s="965"/>
      <c r="H7" s="965"/>
      <c r="I7" s="965"/>
      <c r="J7" s="965"/>
      <c r="K7" s="555" t="s">
        <v>548</v>
      </c>
      <c r="L7" s="966"/>
      <c r="M7" s="966"/>
      <c r="N7" s="966"/>
      <c r="O7" s="966"/>
      <c r="P7" s="966"/>
      <c r="Q7" s="966"/>
      <c r="R7" s="966"/>
    </row>
    <row r="8" spans="1:20" s="126" customFormat="1" ht="15.75" customHeight="1">
      <c r="A8" s="1154" t="s">
        <v>319</v>
      </c>
      <c r="B8" s="1194" t="s">
        <v>830</v>
      </c>
      <c r="C8" s="1154"/>
      <c r="D8" s="1205" t="s">
        <v>159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6.1" customHeight="1">
      <c r="A13" s="967" t="s">
        <v>720</v>
      </c>
      <c r="B13" s="968"/>
      <c r="C13" s="968"/>
      <c r="D13" s="968"/>
      <c r="E13" s="968"/>
      <c r="F13" s="968"/>
      <c r="G13" s="968"/>
      <c r="H13" s="968"/>
      <c r="I13" s="968"/>
      <c r="J13" s="968"/>
      <c r="K13" s="844" t="s">
        <v>720</v>
      </c>
      <c r="L13" s="969"/>
      <c r="M13" s="969"/>
      <c r="N13" s="969"/>
      <c r="O13" s="969"/>
      <c r="P13" s="969"/>
      <c r="Q13" s="969"/>
      <c r="R13" s="969"/>
    </row>
    <row r="14" spans="1:20" ht="21.95" customHeight="1">
      <c r="A14" s="558" t="s">
        <v>928</v>
      </c>
      <c r="B14" s="126">
        <v>2016</v>
      </c>
      <c r="C14" s="126" t="s">
        <v>413</v>
      </c>
      <c r="D14" s="114">
        <v>4825</v>
      </c>
      <c r="E14" s="114">
        <v>2822</v>
      </c>
      <c r="F14" s="114">
        <v>2003</v>
      </c>
      <c r="G14" s="114">
        <v>1558</v>
      </c>
      <c r="H14" s="114">
        <v>747</v>
      </c>
      <c r="I14" s="114">
        <v>811</v>
      </c>
      <c r="J14" s="114">
        <v>1858</v>
      </c>
      <c r="K14" s="114">
        <v>1409</v>
      </c>
      <c r="L14" s="114">
        <v>217</v>
      </c>
      <c r="M14" s="114">
        <v>75</v>
      </c>
      <c r="N14" s="114">
        <v>142</v>
      </c>
      <c r="O14" s="114">
        <v>1192</v>
      </c>
      <c r="P14" s="114">
        <v>786</v>
      </c>
      <c r="Q14" s="114">
        <v>406</v>
      </c>
      <c r="R14" s="56" t="s">
        <v>928</v>
      </c>
      <c r="T14" s="57"/>
    </row>
    <row r="15" spans="1:20" ht="18" customHeight="1">
      <c r="A15" s="558" t="s">
        <v>1102</v>
      </c>
      <c r="B15" s="126">
        <v>2016</v>
      </c>
      <c r="C15" s="126" t="s">
        <v>1023</v>
      </c>
      <c r="D15" s="114">
        <v>263</v>
      </c>
      <c r="E15" s="114">
        <v>160</v>
      </c>
      <c r="F15" s="114">
        <v>103</v>
      </c>
      <c r="G15" s="114">
        <v>117</v>
      </c>
      <c r="H15" s="114">
        <v>61</v>
      </c>
      <c r="I15" s="114">
        <v>56</v>
      </c>
      <c r="J15" s="114">
        <v>85</v>
      </c>
      <c r="K15" s="114">
        <v>61</v>
      </c>
      <c r="L15" s="114">
        <v>14</v>
      </c>
      <c r="M15" s="114">
        <v>4</v>
      </c>
      <c r="N15" s="114">
        <v>10</v>
      </c>
      <c r="O15" s="114">
        <v>47</v>
      </c>
      <c r="P15" s="114">
        <v>24</v>
      </c>
      <c r="Q15" s="114">
        <v>23</v>
      </c>
      <c r="R15" s="56" t="s">
        <v>1102</v>
      </c>
    </row>
    <row r="16" spans="1:20" ht="15" customHeight="1">
      <c r="A16" s="558" t="s">
        <v>1103</v>
      </c>
      <c r="B16" s="126" t="s">
        <v>414</v>
      </c>
      <c r="C16" s="126" t="s">
        <v>71</v>
      </c>
      <c r="D16" s="114">
        <v>352</v>
      </c>
      <c r="E16" s="114">
        <v>202</v>
      </c>
      <c r="F16" s="114">
        <v>150</v>
      </c>
      <c r="G16" s="114">
        <v>145</v>
      </c>
      <c r="H16" s="114">
        <v>75</v>
      </c>
      <c r="I16" s="114">
        <v>70</v>
      </c>
      <c r="J16" s="114">
        <v>112</v>
      </c>
      <c r="K16" s="114">
        <v>95</v>
      </c>
      <c r="L16" s="114">
        <v>15</v>
      </c>
      <c r="M16" s="114">
        <v>4</v>
      </c>
      <c r="N16" s="114">
        <v>11</v>
      </c>
      <c r="O16" s="114">
        <v>80</v>
      </c>
      <c r="P16" s="114">
        <v>48</v>
      </c>
      <c r="Q16" s="114">
        <v>32</v>
      </c>
      <c r="R16" s="56" t="s">
        <v>1103</v>
      </c>
    </row>
    <row r="17" spans="1:20" ht="15" customHeight="1">
      <c r="A17" s="558" t="s">
        <v>1104</v>
      </c>
      <c r="B17" s="126" t="s">
        <v>414</v>
      </c>
      <c r="C17" s="126" t="s">
        <v>77</v>
      </c>
      <c r="D17" s="114">
        <v>361</v>
      </c>
      <c r="E17" s="114">
        <v>209</v>
      </c>
      <c r="F17" s="114">
        <v>152</v>
      </c>
      <c r="G17" s="114">
        <v>122</v>
      </c>
      <c r="H17" s="114">
        <v>61</v>
      </c>
      <c r="I17" s="114">
        <v>61</v>
      </c>
      <c r="J17" s="114">
        <v>133</v>
      </c>
      <c r="K17" s="114">
        <v>106</v>
      </c>
      <c r="L17" s="114">
        <v>15</v>
      </c>
      <c r="M17" s="114">
        <v>5</v>
      </c>
      <c r="N17" s="114">
        <v>10</v>
      </c>
      <c r="O17" s="114">
        <v>91</v>
      </c>
      <c r="P17" s="114">
        <v>59</v>
      </c>
      <c r="Q17" s="114">
        <v>32</v>
      </c>
      <c r="R17" s="56" t="s">
        <v>1104</v>
      </c>
    </row>
    <row r="18" spans="1:20" ht="15" customHeight="1">
      <c r="A18" s="558" t="s">
        <v>1105</v>
      </c>
      <c r="B18" s="126" t="s">
        <v>414</v>
      </c>
      <c r="C18" s="126" t="s">
        <v>78</v>
      </c>
      <c r="D18" s="114">
        <v>427</v>
      </c>
      <c r="E18" s="114">
        <v>249</v>
      </c>
      <c r="F18" s="114">
        <v>178</v>
      </c>
      <c r="G18" s="114">
        <v>135</v>
      </c>
      <c r="H18" s="114">
        <v>66</v>
      </c>
      <c r="I18" s="114">
        <v>69</v>
      </c>
      <c r="J18" s="114">
        <v>162</v>
      </c>
      <c r="K18" s="114">
        <v>130</v>
      </c>
      <c r="L18" s="114">
        <v>21</v>
      </c>
      <c r="M18" s="114">
        <v>7</v>
      </c>
      <c r="N18" s="114">
        <v>14</v>
      </c>
      <c r="O18" s="114">
        <v>109</v>
      </c>
      <c r="P18" s="114">
        <v>76</v>
      </c>
      <c r="Q18" s="114">
        <v>33</v>
      </c>
      <c r="R18" s="56" t="s">
        <v>1105</v>
      </c>
    </row>
    <row r="19" spans="1:20" ht="15" customHeight="1">
      <c r="A19" s="558" t="s">
        <v>1106</v>
      </c>
      <c r="B19" s="126" t="s">
        <v>414</v>
      </c>
      <c r="C19" s="126" t="s">
        <v>847</v>
      </c>
      <c r="D19" s="114">
        <v>413</v>
      </c>
      <c r="E19" s="114">
        <v>241</v>
      </c>
      <c r="F19" s="114">
        <v>172</v>
      </c>
      <c r="G19" s="114">
        <v>130</v>
      </c>
      <c r="H19" s="114">
        <v>63</v>
      </c>
      <c r="I19" s="114">
        <v>67</v>
      </c>
      <c r="J19" s="114">
        <v>163</v>
      </c>
      <c r="K19" s="114">
        <v>120</v>
      </c>
      <c r="L19" s="114">
        <v>15</v>
      </c>
      <c r="M19" s="114">
        <v>6</v>
      </c>
      <c r="N19" s="114">
        <v>9</v>
      </c>
      <c r="O19" s="114">
        <v>105</v>
      </c>
      <c r="P19" s="114">
        <v>70</v>
      </c>
      <c r="Q19" s="114">
        <v>35</v>
      </c>
      <c r="R19" s="56" t="s">
        <v>1106</v>
      </c>
    </row>
    <row r="20" spans="1:20" ht="15" customHeight="1">
      <c r="A20" s="558" t="s">
        <v>1107</v>
      </c>
      <c r="B20" s="126" t="s">
        <v>414</v>
      </c>
      <c r="C20" s="126" t="s">
        <v>848</v>
      </c>
      <c r="D20" s="114">
        <v>455</v>
      </c>
      <c r="E20" s="114">
        <v>262</v>
      </c>
      <c r="F20" s="114">
        <v>193</v>
      </c>
      <c r="G20" s="114">
        <v>146</v>
      </c>
      <c r="H20" s="114">
        <v>71</v>
      </c>
      <c r="I20" s="114">
        <v>75</v>
      </c>
      <c r="J20" s="114">
        <v>168</v>
      </c>
      <c r="K20" s="114">
        <v>141</v>
      </c>
      <c r="L20" s="114">
        <v>23</v>
      </c>
      <c r="M20" s="114">
        <v>8</v>
      </c>
      <c r="N20" s="114">
        <v>15</v>
      </c>
      <c r="O20" s="114">
        <v>118</v>
      </c>
      <c r="P20" s="114">
        <v>79</v>
      </c>
      <c r="Q20" s="114">
        <v>39</v>
      </c>
      <c r="R20" s="56" t="s">
        <v>1107</v>
      </c>
    </row>
    <row r="21" spans="1:20" ht="15" customHeight="1">
      <c r="A21" s="558" t="s">
        <v>1108</v>
      </c>
      <c r="B21" s="126" t="s">
        <v>414</v>
      </c>
      <c r="C21" s="126" t="s">
        <v>849</v>
      </c>
      <c r="D21" s="114">
        <v>381</v>
      </c>
      <c r="E21" s="114">
        <v>214</v>
      </c>
      <c r="F21" s="114">
        <v>167</v>
      </c>
      <c r="G21" s="114">
        <v>127</v>
      </c>
      <c r="H21" s="114">
        <v>61</v>
      </c>
      <c r="I21" s="114">
        <v>66</v>
      </c>
      <c r="J21" s="114">
        <v>130</v>
      </c>
      <c r="K21" s="114">
        <v>124</v>
      </c>
      <c r="L21" s="114">
        <v>23</v>
      </c>
      <c r="M21" s="114">
        <v>8</v>
      </c>
      <c r="N21" s="114">
        <v>15</v>
      </c>
      <c r="O21" s="114">
        <v>101</v>
      </c>
      <c r="P21" s="114">
        <v>68</v>
      </c>
      <c r="Q21" s="114">
        <v>33</v>
      </c>
      <c r="R21" s="56" t="s">
        <v>1108</v>
      </c>
    </row>
    <row r="22" spans="1:20" ht="15" customHeight="1">
      <c r="A22" s="558" t="s">
        <v>1109</v>
      </c>
      <c r="B22" s="126" t="s">
        <v>414</v>
      </c>
      <c r="C22" s="126" t="s">
        <v>249</v>
      </c>
      <c r="D22" s="114">
        <v>456</v>
      </c>
      <c r="E22" s="114">
        <v>261</v>
      </c>
      <c r="F22" s="114">
        <v>195</v>
      </c>
      <c r="G22" s="114">
        <v>143</v>
      </c>
      <c r="H22" s="114">
        <v>66</v>
      </c>
      <c r="I22" s="114">
        <v>77</v>
      </c>
      <c r="J22" s="114">
        <v>175</v>
      </c>
      <c r="K22" s="114">
        <v>138</v>
      </c>
      <c r="L22" s="114">
        <v>20</v>
      </c>
      <c r="M22" s="114">
        <v>7</v>
      </c>
      <c r="N22" s="114">
        <v>13</v>
      </c>
      <c r="O22" s="114">
        <v>118</v>
      </c>
      <c r="P22" s="114">
        <v>85</v>
      </c>
      <c r="Q22" s="114">
        <v>33</v>
      </c>
      <c r="R22" s="56" t="s">
        <v>1109</v>
      </c>
    </row>
    <row r="23" spans="1:20" ht="15" customHeight="1">
      <c r="A23" s="558" t="s">
        <v>572</v>
      </c>
      <c r="B23" s="126" t="s">
        <v>414</v>
      </c>
      <c r="C23" s="126" t="s">
        <v>225</v>
      </c>
      <c r="D23" s="114">
        <v>458</v>
      </c>
      <c r="E23" s="114">
        <v>266</v>
      </c>
      <c r="F23" s="114">
        <v>192</v>
      </c>
      <c r="G23" s="114">
        <v>130</v>
      </c>
      <c r="H23" s="114">
        <v>54</v>
      </c>
      <c r="I23" s="114">
        <v>76</v>
      </c>
      <c r="J23" s="114">
        <v>190</v>
      </c>
      <c r="K23" s="114">
        <v>138</v>
      </c>
      <c r="L23" s="114">
        <v>22</v>
      </c>
      <c r="M23" s="114">
        <v>11</v>
      </c>
      <c r="N23" s="114">
        <v>11</v>
      </c>
      <c r="O23" s="114">
        <v>116</v>
      </c>
      <c r="P23" s="114">
        <v>77</v>
      </c>
      <c r="Q23" s="114">
        <v>39</v>
      </c>
      <c r="R23" s="56" t="s">
        <v>572</v>
      </c>
    </row>
    <row r="24" spans="1:20" ht="15" customHeight="1">
      <c r="A24" s="558" t="s">
        <v>573</v>
      </c>
      <c r="B24" s="126" t="s">
        <v>414</v>
      </c>
      <c r="C24" s="126" t="s">
        <v>226</v>
      </c>
      <c r="D24" s="114">
        <v>414</v>
      </c>
      <c r="E24" s="114">
        <v>235</v>
      </c>
      <c r="F24" s="114">
        <v>179</v>
      </c>
      <c r="G24" s="114">
        <v>128</v>
      </c>
      <c r="H24" s="114">
        <v>58</v>
      </c>
      <c r="I24" s="114">
        <v>70</v>
      </c>
      <c r="J24" s="114">
        <v>161</v>
      </c>
      <c r="K24" s="114">
        <v>125</v>
      </c>
      <c r="L24" s="114">
        <v>16</v>
      </c>
      <c r="M24" s="114">
        <v>5</v>
      </c>
      <c r="N24" s="114">
        <v>11</v>
      </c>
      <c r="O24" s="114">
        <v>109</v>
      </c>
      <c r="P24" s="114">
        <v>71</v>
      </c>
      <c r="Q24" s="114">
        <v>38</v>
      </c>
      <c r="R24" s="56" t="s">
        <v>573</v>
      </c>
    </row>
    <row r="25" spans="1:20" ht="15" customHeight="1">
      <c r="A25" s="558" t="s">
        <v>574</v>
      </c>
      <c r="B25" s="126" t="s">
        <v>414</v>
      </c>
      <c r="C25" s="126" t="s">
        <v>227</v>
      </c>
      <c r="D25" s="114">
        <v>495</v>
      </c>
      <c r="E25" s="114">
        <v>299</v>
      </c>
      <c r="F25" s="114">
        <v>196</v>
      </c>
      <c r="G25" s="114">
        <v>137</v>
      </c>
      <c r="H25" s="114">
        <v>61</v>
      </c>
      <c r="I25" s="114">
        <v>76</v>
      </c>
      <c r="J25" s="114">
        <v>222</v>
      </c>
      <c r="K25" s="114">
        <v>136</v>
      </c>
      <c r="L25" s="114">
        <v>16</v>
      </c>
      <c r="M25" s="114">
        <v>5</v>
      </c>
      <c r="N25" s="114">
        <v>11</v>
      </c>
      <c r="O25" s="114">
        <v>120</v>
      </c>
      <c r="P25" s="114">
        <v>80</v>
      </c>
      <c r="Q25" s="114">
        <v>40</v>
      </c>
      <c r="R25" s="56" t="s">
        <v>574</v>
      </c>
    </row>
    <row r="26" spans="1:20" ht="15" customHeight="1">
      <c r="A26" s="558" t="s">
        <v>541</v>
      </c>
      <c r="B26" s="126" t="s">
        <v>414</v>
      </c>
      <c r="C26" s="126" t="s">
        <v>794</v>
      </c>
      <c r="D26" s="114">
        <v>350</v>
      </c>
      <c r="E26" s="114">
        <v>224</v>
      </c>
      <c r="F26" s="114">
        <v>126</v>
      </c>
      <c r="G26" s="114">
        <v>98</v>
      </c>
      <c r="H26" s="114">
        <v>50</v>
      </c>
      <c r="I26" s="114">
        <v>48</v>
      </c>
      <c r="J26" s="114">
        <v>157</v>
      </c>
      <c r="K26" s="114">
        <v>95</v>
      </c>
      <c r="L26" s="114">
        <v>17</v>
      </c>
      <c r="M26" s="114">
        <v>5</v>
      </c>
      <c r="N26" s="114">
        <v>12</v>
      </c>
      <c r="O26" s="114">
        <v>78</v>
      </c>
      <c r="P26" s="114">
        <v>49</v>
      </c>
      <c r="Q26" s="114">
        <v>29</v>
      </c>
      <c r="R26" s="56" t="s">
        <v>541</v>
      </c>
    </row>
    <row r="27" spans="1:20" ht="26.1" customHeight="1">
      <c r="A27" s="967" t="s">
        <v>990</v>
      </c>
      <c r="B27" s="558"/>
      <c r="C27" s="558"/>
      <c r="D27" s="114"/>
      <c r="E27" s="114"/>
      <c r="F27" s="114"/>
      <c r="G27" s="114"/>
      <c r="H27" s="114"/>
      <c r="I27" s="114"/>
      <c r="J27" s="114"/>
      <c r="K27" s="122" t="s">
        <v>990</v>
      </c>
      <c r="L27" s="114"/>
      <c r="M27" s="114"/>
      <c r="N27" s="114"/>
      <c r="O27" s="114"/>
      <c r="P27" s="114"/>
      <c r="Q27" s="114"/>
      <c r="R27" s="558"/>
    </row>
    <row r="28" spans="1:20" ht="21.95" customHeight="1">
      <c r="A28" s="558">
        <v>14</v>
      </c>
      <c r="B28" s="126">
        <v>2016</v>
      </c>
      <c r="C28" s="126" t="s">
        <v>413</v>
      </c>
      <c r="D28" s="114">
        <v>9699</v>
      </c>
      <c r="E28" s="114">
        <v>6221</v>
      </c>
      <c r="F28" s="114">
        <v>3478</v>
      </c>
      <c r="G28" s="114">
        <v>3256</v>
      </c>
      <c r="H28" s="114">
        <v>2214</v>
      </c>
      <c r="I28" s="114">
        <v>1042</v>
      </c>
      <c r="J28" s="114">
        <v>3615</v>
      </c>
      <c r="K28" s="114">
        <v>2828</v>
      </c>
      <c r="L28" s="114">
        <v>392</v>
      </c>
      <c r="M28" s="114">
        <v>60</v>
      </c>
      <c r="N28" s="114">
        <v>332</v>
      </c>
      <c r="O28" s="114">
        <v>2436</v>
      </c>
      <c r="P28" s="114">
        <v>1523</v>
      </c>
      <c r="Q28" s="114">
        <v>913</v>
      </c>
      <c r="R28" s="56" t="s">
        <v>342</v>
      </c>
      <c r="T28" s="57"/>
    </row>
    <row r="29" spans="1:20" ht="18" customHeight="1">
      <c r="A29" s="558">
        <v>15</v>
      </c>
      <c r="B29" s="126">
        <v>2016</v>
      </c>
      <c r="C29" s="126" t="s">
        <v>1023</v>
      </c>
      <c r="D29" s="114">
        <v>596</v>
      </c>
      <c r="E29" s="114">
        <v>412</v>
      </c>
      <c r="F29" s="114">
        <v>184</v>
      </c>
      <c r="G29" s="114">
        <v>221</v>
      </c>
      <c r="H29" s="114">
        <v>156</v>
      </c>
      <c r="I29" s="114">
        <v>65</v>
      </c>
      <c r="J29" s="114">
        <v>221</v>
      </c>
      <c r="K29" s="114">
        <v>154</v>
      </c>
      <c r="L29" s="114">
        <v>35</v>
      </c>
      <c r="M29" s="114">
        <v>6</v>
      </c>
      <c r="N29" s="114">
        <v>29</v>
      </c>
      <c r="O29" s="114">
        <v>119</v>
      </c>
      <c r="P29" s="114">
        <v>69</v>
      </c>
      <c r="Q29" s="114">
        <v>50</v>
      </c>
      <c r="R29" s="56" t="s">
        <v>345</v>
      </c>
    </row>
    <row r="30" spans="1:20" ht="15" customHeight="1">
      <c r="A30" s="558">
        <v>16</v>
      </c>
      <c r="B30" s="126" t="s">
        <v>414</v>
      </c>
      <c r="C30" s="126" t="s">
        <v>71</v>
      </c>
      <c r="D30" s="114">
        <v>718</v>
      </c>
      <c r="E30" s="114">
        <v>479</v>
      </c>
      <c r="F30" s="114">
        <v>239</v>
      </c>
      <c r="G30" s="114">
        <v>239</v>
      </c>
      <c r="H30" s="114">
        <v>167</v>
      </c>
      <c r="I30" s="114">
        <v>72</v>
      </c>
      <c r="J30" s="114">
        <v>272</v>
      </c>
      <c r="K30" s="114">
        <v>207</v>
      </c>
      <c r="L30" s="114">
        <v>40</v>
      </c>
      <c r="M30" s="114">
        <v>3</v>
      </c>
      <c r="N30" s="114">
        <v>37</v>
      </c>
      <c r="O30" s="114">
        <v>167</v>
      </c>
      <c r="P30" s="114">
        <v>91</v>
      </c>
      <c r="Q30" s="114">
        <v>76</v>
      </c>
      <c r="R30" s="56" t="s">
        <v>346</v>
      </c>
    </row>
    <row r="31" spans="1:20" ht="15" customHeight="1">
      <c r="A31" s="558">
        <v>17</v>
      </c>
      <c r="B31" s="126" t="s">
        <v>414</v>
      </c>
      <c r="C31" s="126" t="s">
        <v>77</v>
      </c>
      <c r="D31" s="114">
        <v>791</v>
      </c>
      <c r="E31" s="114">
        <v>520</v>
      </c>
      <c r="F31" s="114">
        <v>271</v>
      </c>
      <c r="G31" s="114">
        <v>280</v>
      </c>
      <c r="H31" s="114">
        <v>177</v>
      </c>
      <c r="I31" s="114">
        <v>103</v>
      </c>
      <c r="J31" s="114">
        <v>312</v>
      </c>
      <c r="K31" s="114">
        <v>199</v>
      </c>
      <c r="L31" s="114">
        <v>31</v>
      </c>
      <c r="M31" s="114">
        <v>2</v>
      </c>
      <c r="N31" s="114">
        <v>29</v>
      </c>
      <c r="O31" s="114">
        <v>168</v>
      </c>
      <c r="P31" s="114">
        <v>109</v>
      </c>
      <c r="Q31" s="114">
        <v>59</v>
      </c>
      <c r="R31" s="56" t="s">
        <v>347</v>
      </c>
    </row>
    <row r="32" spans="1:20" ht="15" customHeight="1">
      <c r="A32" s="558">
        <v>18</v>
      </c>
      <c r="B32" s="126" t="s">
        <v>414</v>
      </c>
      <c r="C32" s="126" t="s">
        <v>78</v>
      </c>
      <c r="D32" s="114">
        <v>888</v>
      </c>
      <c r="E32" s="114">
        <v>560</v>
      </c>
      <c r="F32" s="114">
        <v>328</v>
      </c>
      <c r="G32" s="114">
        <v>293</v>
      </c>
      <c r="H32" s="114">
        <v>201</v>
      </c>
      <c r="I32" s="114">
        <v>92</v>
      </c>
      <c r="J32" s="114">
        <v>330</v>
      </c>
      <c r="K32" s="114">
        <v>265</v>
      </c>
      <c r="L32" s="114">
        <v>29</v>
      </c>
      <c r="M32" s="114">
        <v>4</v>
      </c>
      <c r="N32" s="114">
        <v>25</v>
      </c>
      <c r="O32" s="114">
        <v>236</v>
      </c>
      <c r="P32" s="114">
        <v>140</v>
      </c>
      <c r="Q32" s="114">
        <v>96</v>
      </c>
      <c r="R32" s="56" t="s">
        <v>1110</v>
      </c>
    </row>
    <row r="33" spans="1:20" ht="15" customHeight="1">
      <c r="A33" s="558">
        <v>19</v>
      </c>
      <c r="B33" s="126" t="s">
        <v>414</v>
      </c>
      <c r="C33" s="126" t="s">
        <v>847</v>
      </c>
      <c r="D33" s="114">
        <v>814</v>
      </c>
      <c r="E33" s="114">
        <v>527</v>
      </c>
      <c r="F33" s="114">
        <v>287</v>
      </c>
      <c r="G33" s="114">
        <v>265</v>
      </c>
      <c r="H33" s="114">
        <v>189</v>
      </c>
      <c r="I33" s="114">
        <v>76</v>
      </c>
      <c r="J33" s="114">
        <v>302</v>
      </c>
      <c r="K33" s="114">
        <v>247</v>
      </c>
      <c r="L33" s="114">
        <v>36</v>
      </c>
      <c r="M33" s="114">
        <v>6</v>
      </c>
      <c r="N33" s="114">
        <v>30</v>
      </c>
      <c r="O33" s="114">
        <v>211</v>
      </c>
      <c r="P33" s="114">
        <v>125</v>
      </c>
      <c r="Q33" s="114">
        <v>86</v>
      </c>
      <c r="R33" s="56" t="s">
        <v>1111</v>
      </c>
    </row>
    <row r="34" spans="1:20" ht="15" customHeight="1">
      <c r="A34" s="558">
        <v>20</v>
      </c>
      <c r="B34" s="126" t="s">
        <v>414</v>
      </c>
      <c r="C34" s="126" t="s">
        <v>848</v>
      </c>
      <c r="D34" s="114">
        <v>892</v>
      </c>
      <c r="E34" s="114">
        <v>561</v>
      </c>
      <c r="F34" s="114">
        <v>331</v>
      </c>
      <c r="G34" s="114">
        <v>289</v>
      </c>
      <c r="H34" s="114">
        <v>201</v>
      </c>
      <c r="I34" s="114">
        <v>88</v>
      </c>
      <c r="J34" s="114">
        <v>320</v>
      </c>
      <c r="K34" s="114">
        <v>283</v>
      </c>
      <c r="L34" s="114">
        <v>40</v>
      </c>
      <c r="M34" s="114">
        <v>10</v>
      </c>
      <c r="N34" s="114">
        <v>30</v>
      </c>
      <c r="O34" s="114">
        <v>243</v>
      </c>
      <c r="P34" s="114">
        <v>157</v>
      </c>
      <c r="Q34" s="114">
        <v>86</v>
      </c>
      <c r="R34" s="56" t="s">
        <v>1112</v>
      </c>
    </row>
    <row r="35" spans="1:20" ht="15" customHeight="1">
      <c r="A35" s="558">
        <v>21</v>
      </c>
      <c r="B35" s="126" t="s">
        <v>414</v>
      </c>
      <c r="C35" s="126" t="s">
        <v>849</v>
      </c>
      <c r="D35" s="114">
        <v>815</v>
      </c>
      <c r="E35" s="114">
        <v>502</v>
      </c>
      <c r="F35" s="114">
        <v>313</v>
      </c>
      <c r="G35" s="114">
        <v>277</v>
      </c>
      <c r="H35" s="114">
        <v>195</v>
      </c>
      <c r="I35" s="114">
        <v>82</v>
      </c>
      <c r="J35" s="114">
        <v>276</v>
      </c>
      <c r="K35" s="114">
        <v>262</v>
      </c>
      <c r="L35" s="114">
        <v>31</v>
      </c>
      <c r="M35" s="114">
        <v>4</v>
      </c>
      <c r="N35" s="114">
        <v>27</v>
      </c>
      <c r="O35" s="114">
        <v>231</v>
      </c>
      <c r="P35" s="114">
        <v>143</v>
      </c>
      <c r="Q35" s="114">
        <v>88</v>
      </c>
      <c r="R35" s="56" t="s">
        <v>1113</v>
      </c>
    </row>
    <row r="36" spans="1:20" ht="15" customHeight="1">
      <c r="A36" s="558">
        <v>22</v>
      </c>
      <c r="B36" s="126" t="s">
        <v>414</v>
      </c>
      <c r="C36" s="126" t="s">
        <v>249</v>
      </c>
      <c r="D36" s="114">
        <v>852</v>
      </c>
      <c r="E36" s="114">
        <v>529</v>
      </c>
      <c r="F36" s="114">
        <v>323</v>
      </c>
      <c r="G36" s="114">
        <v>294</v>
      </c>
      <c r="H36" s="114">
        <v>199</v>
      </c>
      <c r="I36" s="114">
        <v>95</v>
      </c>
      <c r="J36" s="114">
        <v>296</v>
      </c>
      <c r="K36" s="114">
        <v>262</v>
      </c>
      <c r="L36" s="114">
        <v>34</v>
      </c>
      <c r="M36" s="114">
        <v>5</v>
      </c>
      <c r="N36" s="114">
        <v>29</v>
      </c>
      <c r="O36" s="114">
        <v>228</v>
      </c>
      <c r="P36" s="114">
        <v>147</v>
      </c>
      <c r="Q36" s="114">
        <v>81</v>
      </c>
      <c r="R36" s="56" t="s">
        <v>1114</v>
      </c>
    </row>
    <row r="37" spans="1:20" ht="15" customHeight="1">
      <c r="A37" s="558">
        <v>23</v>
      </c>
      <c r="B37" s="126" t="s">
        <v>414</v>
      </c>
      <c r="C37" s="126" t="s">
        <v>225</v>
      </c>
      <c r="D37" s="114">
        <v>879</v>
      </c>
      <c r="E37" s="114">
        <v>547</v>
      </c>
      <c r="F37" s="114">
        <v>332</v>
      </c>
      <c r="G37" s="114">
        <v>303</v>
      </c>
      <c r="H37" s="114">
        <v>205</v>
      </c>
      <c r="I37" s="114">
        <v>98</v>
      </c>
      <c r="J37" s="114">
        <v>308</v>
      </c>
      <c r="K37" s="114">
        <v>268</v>
      </c>
      <c r="L37" s="114">
        <v>34</v>
      </c>
      <c r="M37" s="114">
        <v>6</v>
      </c>
      <c r="N37" s="114">
        <v>28</v>
      </c>
      <c r="O37" s="114">
        <v>234</v>
      </c>
      <c r="P37" s="114">
        <v>155</v>
      </c>
      <c r="Q37" s="114">
        <v>79</v>
      </c>
      <c r="R37" s="56" t="s">
        <v>1115</v>
      </c>
    </row>
    <row r="38" spans="1:20" ht="15" customHeight="1">
      <c r="A38" s="558">
        <v>24</v>
      </c>
      <c r="B38" s="126" t="s">
        <v>414</v>
      </c>
      <c r="C38" s="126" t="s">
        <v>226</v>
      </c>
      <c r="D38" s="114">
        <v>874</v>
      </c>
      <c r="E38" s="114">
        <v>559</v>
      </c>
      <c r="F38" s="114">
        <v>315</v>
      </c>
      <c r="G38" s="114">
        <v>252</v>
      </c>
      <c r="H38" s="114">
        <v>162</v>
      </c>
      <c r="I38" s="114">
        <v>90</v>
      </c>
      <c r="J38" s="114">
        <v>370</v>
      </c>
      <c r="K38" s="114">
        <v>252</v>
      </c>
      <c r="L38" s="114">
        <v>27</v>
      </c>
      <c r="M38" s="114">
        <v>4</v>
      </c>
      <c r="N38" s="114">
        <v>23</v>
      </c>
      <c r="O38" s="114">
        <v>225</v>
      </c>
      <c r="P38" s="114">
        <v>142</v>
      </c>
      <c r="Q38" s="114">
        <v>83</v>
      </c>
      <c r="R38" s="56" t="s">
        <v>1116</v>
      </c>
    </row>
    <row r="39" spans="1:20" ht="15" customHeight="1">
      <c r="A39" s="558">
        <v>25</v>
      </c>
      <c r="B39" s="126" t="s">
        <v>414</v>
      </c>
      <c r="C39" s="126" t="s">
        <v>227</v>
      </c>
      <c r="D39" s="114">
        <v>895</v>
      </c>
      <c r="E39" s="114">
        <v>574</v>
      </c>
      <c r="F39" s="114">
        <v>321</v>
      </c>
      <c r="G39" s="114">
        <v>317</v>
      </c>
      <c r="H39" s="114">
        <v>209</v>
      </c>
      <c r="I39" s="114">
        <v>108</v>
      </c>
      <c r="J39" s="114">
        <v>332</v>
      </c>
      <c r="K39" s="114">
        <v>246</v>
      </c>
      <c r="L39" s="114">
        <v>33</v>
      </c>
      <c r="M39" s="114">
        <v>6</v>
      </c>
      <c r="N39" s="114">
        <v>27</v>
      </c>
      <c r="O39" s="114">
        <v>213</v>
      </c>
      <c r="P39" s="114">
        <v>142</v>
      </c>
      <c r="Q39" s="114">
        <v>71</v>
      </c>
      <c r="R39" s="56" t="s">
        <v>1117</v>
      </c>
    </row>
    <row r="40" spans="1:20" ht="15" customHeight="1">
      <c r="A40" s="558">
        <v>26</v>
      </c>
      <c r="B40" s="126" t="s">
        <v>414</v>
      </c>
      <c r="C40" s="126" t="s">
        <v>794</v>
      </c>
      <c r="D40" s="114">
        <v>685</v>
      </c>
      <c r="E40" s="114">
        <v>451</v>
      </c>
      <c r="F40" s="114">
        <v>234</v>
      </c>
      <c r="G40" s="114">
        <v>226</v>
      </c>
      <c r="H40" s="114">
        <v>153</v>
      </c>
      <c r="I40" s="114">
        <v>73</v>
      </c>
      <c r="J40" s="114">
        <v>276</v>
      </c>
      <c r="K40" s="114">
        <v>183</v>
      </c>
      <c r="L40" s="114">
        <v>22</v>
      </c>
      <c r="M40" s="114">
        <v>4</v>
      </c>
      <c r="N40" s="114">
        <v>18</v>
      </c>
      <c r="O40" s="114">
        <v>161</v>
      </c>
      <c r="P40" s="114">
        <v>103</v>
      </c>
      <c r="Q40" s="114">
        <v>58</v>
      </c>
      <c r="R40" s="56" t="s">
        <v>1118</v>
      </c>
    </row>
    <row r="41" spans="1:20" ht="26.1" customHeight="1">
      <c r="A41" s="967" t="s">
        <v>991</v>
      </c>
      <c r="B41" s="558"/>
      <c r="C41" s="558"/>
      <c r="D41" s="114"/>
      <c r="E41" s="114"/>
      <c r="F41" s="114"/>
      <c r="G41" s="114"/>
      <c r="H41" s="114"/>
      <c r="I41" s="114"/>
      <c r="J41" s="114"/>
      <c r="K41" s="122" t="s">
        <v>991</v>
      </c>
      <c r="L41" s="114"/>
      <c r="M41" s="114"/>
      <c r="N41" s="114"/>
      <c r="O41" s="114"/>
      <c r="P41" s="114"/>
      <c r="Q41" s="114"/>
      <c r="R41" s="558"/>
    </row>
    <row r="42" spans="1:20" ht="21.95" customHeight="1">
      <c r="A42" s="558" t="s">
        <v>782</v>
      </c>
      <c r="B42" s="126">
        <v>2016</v>
      </c>
      <c r="C42" s="126" t="s">
        <v>413</v>
      </c>
      <c r="D42" s="114">
        <v>67742</v>
      </c>
      <c r="E42" s="114">
        <v>46866</v>
      </c>
      <c r="F42" s="114">
        <v>20876</v>
      </c>
      <c r="G42" s="114">
        <v>20608</v>
      </c>
      <c r="H42" s="114">
        <v>12783</v>
      </c>
      <c r="I42" s="114">
        <v>7825</v>
      </c>
      <c r="J42" s="114">
        <v>30935</v>
      </c>
      <c r="K42" s="114">
        <v>16199</v>
      </c>
      <c r="L42" s="114">
        <v>3148</v>
      </c>
      <c r="M42" s="114">
        <v>689</v>
      </c>
      <c r="N42" s="114">
        <v>2459</v>
      </c>
      <c r="O42" s="114">
        <v>13051</v>
      </c>
      <c r="P42" s="114">
        <v>7024</v>
      </c>
      <c r="Q42" s="114">
        <v>6027</v>
      </c>
      <c r="R42" s="56" t="s">
        <v>782</v>
      </c>
      <c r="T42" s="57"/>
    </row>
    <row r="43" spans="1:20" ht="18" customHeight="1">
      <c r="A43" s="558" t="s">
        <v>783</v>
      </c>
      <c r="B43" s="126">
        <v>2016</v>
      </c>
      <c r="C43" s="126" t="s">
        <v>1023</v>
      </c>
      <c r="D43" s="114">
        <v>3064</v>
      </c>
      <c r="E43" s="114">
        <v>2223</v>
      </c>
      <c r="F43" s="114">
        <v>841</v>
      </c>
      <c r="G43" s="114">
        <v>1053</v>
      </c>
      <c r="H43" s="114">
        <v>676</v>
      </c>
      <c r="I43" s="114">
        <v>377</v>
      </c>
      <c r="J43" s="114">
        <v>1373</v>
      </c>
      <c r="K43" s="114">
        <v>638</v>
      </c>
      <c r="L43" s="114">
        <v>174</v>
      </c>
      <c r="M43" s="114">
        <v>17</v>
      </c>
      <c r="N43" s="114">
        <v>157</v>
      </c>
      <c r="O43" s="114">
        <v>464</v>
      </c>
      <c r="P43" s="114">
        <v>242</v>
      </c>
      <c r="Q43" s="114">
        <v>222</v>
      </c>
      <c r="R43" s="56" t="s">
        <v>783</v>
      </c>
    </row>
    <row r="44" spans="1:20" ht="15" customHeight="1">
      <c r="A44" s="558" t="s">
        <v>784</v>
      </c>
      <c r="B44" s="126" t="s">
        <v>414</v>
      </c>
      <c r="C44" s="126" t="s">
        <v>71</v>
      </c>
      <c r="D44" s="114">
        <v>4181</v>
      </c>
      <c r="E44" s="114">
        <v>2909</v>
      </c>
      <c r="F44" s="114">
        <v>1272</v>
      </c>
      <c r="G44" s="114">
        <v>1324</v>
      </c>
      <c r="H44" s="114">
        <v>807</v>
      </c>
      <c r="I44" s="114">
        <v>517</v>
      </c>
      <c r="J44" s="114">
        <v>1919</v>
      </c>
      <c r="K44" s="114">
        <v>938</v>
      </c>
      <c r="L44" s="114">
        <v>183</v>
      </c>
      <c r="M44" s="114">
        <v>42</v>
      </c>
      <c r="N44" s="114">
        <v>141</v>
      </c>
      <c r="O44" s="114">
        <v>755</v>
      </c>
      <c r="P44" s="114">
        <v>395</v>
      </c>
      <c r="Q44" s="114">
        <v>360</v>
      </c>
      <c r="R44" s="56" t="s">
        <v>784</v>
      </c>
    </row>
    <row r="45" spans="1:20" ht="15" customHeight="1">
      <c r="A45" s="558" t="s">
        <v>785</v>
      </c>
      <c r="B45" s="126" t="s">
        <v>414</v>
      </c>
      <c r="C45" s="126" t="s">
        <v>77</v>
      </c>
      <c r="D45" s="114">
        <v>5378</v>
      </c>
      <c r="E45" s="114">
        <v>3708</v>
      </c>
      <c r="F45" s="114">
        <v>1670</v>
      </c>
      <c r="G45" s="114">
        <v>1638</v>
      </c>
      <c r="H45" s="114">
        <v>984</v>
      </c>
      <c r="I45" s="114">
        <v>654</v>
      </c>
      <c r="J45" s="114">
        <v>2470</v>
      </c>
      <c r="K45" s="114">
        <v>1270</v>
      </c>
      <c r="L45" s="114">
        <v>254</v>
      </c>
      <c r="M45" s="114">
        <v>54</v>
      </c>
      <c r="N45" s="114">
        <v>200</v>
      </c>
      <c r="O45" s="114">
        <v>1016</v>
      </c>
      <c r="P45" s="114">
        <v>546</v>
      </c>
      <c r="Q45" s="114">
        <v>470</v>
      </c>
      <c r="R45" s="56" t="s">
        <v>785</v>
      </c>
    </row>
    <row r="46" spans="1:20" ht="15" customHeight="1">
      <c r="A46" s="558" t="s">
        <v>892</v>
      </c>
      <c r="B46" s="126" t="s">
        <v>414</v>
      </c>
      <c r="C46" s="126" t="s">
        <v>78</v>
      </c>
      <c r="D46" s="114">
        <v>6065</v>
      </c>
      <c r="E46" s="114">
        <v>4096</v>
      </c>
      <c r="F46" s="114">
        <v>1969</v>
      </c>
      <c r="G46" s="114">
        <v>1797</v>
      </c>
      <c r="H46" s="114">
        <v>1063</v>
      </c>
      <c r="I46" s="114">
        <v>734</v>
      </c>
      <c r="J46" s="114">
        <v>2750</v>
      </c>
      <c r="K46" s="114">
        <v>1518</v>
      </c>
      <c r="L46" s="114">
        <v>283</v>
      </c>
      <c r="M46" s="114">
        <v>63</v>
      </c>
      <c r="N46" s="114">
        <v>220</v>
      </c>
      <c r="O46" s="114">
        <v>1235</v>
      </c>
      <c r="P46" s="114">
        <v>665</v>
      </c>
      <c r="Q46" s="114">
        <v>570</v>
      </c>
      <c r="R46" s="56" t="s">
        <v>892</v>
      </c>
    </row>
    <row r="47" spans="1:20" ht="15" customHeight="1">
      <c r="A47" s="558" t="s">
        <v>893</v>
      </c>
      <c r="B47" s="126" t="s">
        <v>414</v>
      </c>
      <c r="C47" s="126" t="s">
        <v>847</v>
      </c>
      <c r="D47" s="114">
        <v>5691</v>
      </c>
      <c r="E47" s="114">
        <v>3950</v>
      </c>
      <c r="F47" s="114">
        <v>1741</v>
      </c>
      <c r="G47" s="114">
        <v>1746</v>
      </c>
      <c r="H47" s="114">
        <v>1082</v>
      </c>
      <c r="I47" s="114">
        <v>664</v>
      </c>
      <c r="J47" s="114">
        <v>2649</v>
      </c>
      <c r="K47" s="114">
        <v>1296</v>
      </c>
      <c r="L47" s="114">
        <v>219</v>
      </c>
      <c r="M47" s="114">
        <v>42</v>
      </c>
      <c r="N47" s="114">
        <v>177</v>
      </c>
      <c r="O47" s="114">
        <v>1077</v>
      </c>
      <c r="P47" s="114">
        <v>584</v>
      </c>
      <c r="Q47" s="114">
        <v>493</v>
      </c>
      <c r="R47" s="56" t="s">
        <v>893</v>
      </c>
    </row>
    <row r="48" spans="1:20" ht="15" customHeight="1">
      <c r="A48" s="558" t="s">
        <v>879</v>
      </c>
      <c r="B48" s="126" t="s">
        <v>414</v>
      </c>
      <c r="C48" s="126" t="s">
        <v>848</v>
      </c>
      <c r="D48" s="114">
        <v>6627</v>
      </c>
      <c r="E48" s="114">
        <v>4565</v>
      </c>
      <c r="F48" s="114">
        <v>2062</v>
      </c>
      <c r="G48" s="114">
        <v>2041</v>
      </c>
      <c r="H48" s="114">
        <v>1276</v>
      </c>
      <c r="I48" s="114">
        <v>765</v>
      </c>
      <c r="J48" s="114">
        <v>3041</v>
      </c>
      <c r="K48" s="114">
        <v>1545</v>
      </c>
      <c r="L48" s="114">
        <v>248</v>
      </c>
      <c r="M48" s="114">
        <v>59</v>
      </c>
      <c r="N48" s="114">
        <v>189</v>
      </c>
      <c r="O48" s="114">
        <v>1297</v>
      </c>
      <c r="P48" s="114">
        <v>716</v>
      </c>
      <c r="Q48" s="114">
        <v>581</v>
      </c>
      <c r="R48" s="56" t="s">
        <v>879</v>
      </c>
    </row>
    <row r="49" spans="1:20" ht="15" customHeight="1">
      <c r="A49" s="558" t="s">
        <v>880</v>
      </c>
      <c r="B49" s="126" t="s">
        <v>414</v>
      </c>
      <c r="C49" s="126" t="s">
        <v>849</v>
      </c>
      <c r="D49" s="114">
        <v>6207</v>
      </c>
      <c r="E49" s="114">
        <v>4337</v>
      </c>
      <c r="F49" s="114">
        <v>1870</v>
      </c>
      <c r="G49" s="114">
        <v>1851</v>
      </c>
      <c r="H49" s="114">
        <v>1172</v>
      </c>
      <c r="I49" s="114">
        <v>679</v>
      </c>
      <c r="J49" s="114">
        <v>2891</v>
      </c>
      <c r="K49" s="114">
        <v>1465</v>
      </c>
      <c r="L49" s="114">
        <v>274</v>
      </c>
      <c r="M49" s="114">
        <v>74</v>
      </c>
      <c r="N49" s="114">
        <v>200</v>
      </c>
      <c r="O49" s="114">
        <v>1191</v>
      </c>
      <c r="P49" s="114">
        <v>642</v>
      </c>
      <c r="Q49" s="114">
        <v>549</v>
      </c>
      <c r="R49" s="56" t="s">
        <v>880</v>
      </c>
    </row>
    <row r="50" spans="1:20" ht="15" customHeight="1">
      <c r="A50" s="558" t="s">
        <v>306</v>
      </c>
      <c r="B50" s="126" t="s">
        <v>414</v>
      </c>
      <c r="C50" s="126" t="s">
        <v>249</v>
      </c>
      <c r="D50" s="114">
        <v>6501</v>
      </c>
      <c r="E50" s="114">
        <v>4492</v>
      </c>
      <c r="F50" s="114">
        <v>2009</v>
      </c>
      <c r="G50" s="114">
        <v>1922</v>
      </c>
      <c r="H50" s="114">
        <v>1207</v>
      </c>
      <c r="I50" s="114">
        <v>715</v>
      </c>
      <c r="J50" s="114">
        <v>2925</v>
      </c>
      <c r="K50" s="114">
        <v>1654</v>
      </c>
      <c r="L50" s="114">
        <v>360</v>
      </c>
      <c r="M50" s="114">
        <v>79</v>
      </c>
      <c r="N50" s="114">
        <v>281</v>
      </c>
      <c r="O50" s="114">
        <v>1294</v>
      </c>
      <c r="P50" s="114">
        <v>713</v>
      </c>
      <c r="Q50" s="114">
        <v>581</v>
      </c>
      <c r="R50" s="56" t="s">
        <v>306</v>
      </c>
    </row>
    <row r="51" spans="1:20" ht="15" customHeight="1">
      <c r="A51" s="558" t="s">
        <v>307</v>
      </c>
      <c r="B51" s="126" t="s">
        <v>414</v>
      </c>
      <c r="C51" s="126" t="s">
        <v>225</v>
      </c>
      <c r="D51" s="114">
        <v>6563</v>
      </c>
      <c r="E51" s="114">
        <v>4478</v>
      </c>
      <c r="F51" s="114">
        <v>2085</v>
      </c>
      <c r="G51" s="114">
        <v>2018</v>
      </c>
      <c r="H51" s="114">
        <v>1276</v>
      </c>
      <c r="I51" s="114">
        <v>742</v>
      </c>
      <c r="J51" s="114">
        <v>2904</v>
      </c>
      <c r="K51" s="114">
        <v>1641</v>
      </c>
      <c r="L51" s="114">
        <v>298</v>
      </c>
      <c r="M51" s="114">
        <v>66</v>
      </c>
      <c r="N51" s="114">
        <v>232</v>
      </c>
      <c r="O51" s="114">
        <v>1343</v>
      </c>
      <c r="P51" s="114">
        <v>737</v>
      </c>
      <c r="Q51" s="114">
        <v>606</v>
      </c>
      <c r="R51" s="56" t="s">
        <v>307</v>
      </c>
    </row>
    <row r="52" spans="1:20" ht="15" customHeight="1">
      <c r="A52" s="558" t="s">
        <v>308</v>
      </c>
      <c r="B52" s="126" t="s">
        <v>414</v>
      </c>
      <c r="C52" s="126" t="s">
        <v>226</v>
      </c>
      <c r="D52" s="114">
        <v>6258</v>
      </c>
      <c r="E52" s="114">
        <v>4324</v>
      </c>
      <c r="F52" s="114">
        <v>1934</v>
      </c>
      <c r="G52" s="114">
        <v>1859</v>
      </c>
      <c r="H52" s="114">
        <v>1161</v>
      </c>
      <c r="I52" s="114">
        <v>698</v>
      </c>
      <c r="J52" s="114">
        <v>2844</v>
      </c>
      <c r="K52" s="114">
        <v>1555</v>
      </c>
      <c r="L52" s="114">
        <v>319</v>
      </c>
      <c r="M52" s="114">
        <v>61</v>
      </c>
      <c r="N52" s="114">
        <v>258</v>
      </c>
      <c r="O52" s="114">
        <v>1236</v>
      </c>
      <c r="P52" s="114">
        <v>660</v>
      </c>
      <c r="Q52" s="114">
        <v>576</v>
      </c>
      <c r="R52" s="56" t="s">
        <v>308</v>
      </c>
    </row>
    <row r="53" spans="1:20" ht="15" customHeight="1">
      <c r="A53" s="558" t="s">
        <v>309</v>
      </c>
      <c r="B53" s="126" t="s">
        <v>414</v>
      </c>
      <c r="C53" s="126" t="s">
        <v>227</v>
      </c>
      <c r="D53" s="114">
        <v>6538</v>
      </c>
      <c r="E53" s="114">
        <v>4497</v>
      </c>
      <c r="F53" s="114">
        <v>2041</v>
      </c>
      <c r="G53" s="114">
        <v>1963</v>
      </c>
      <c r="H53" s="114">
        <v>1219</v>
      </c>
      <c r="I53" s="114">
        <v>744</v>
      </c>
      <c r="J53" s="114">
        <v>2950</v>
      </c>
      <c r="K53" s="114">
        <v>1625</v>
      </c>
      <c r="L53" s="114">
        <v>328</v>
      </c>
      <c r="M53" s="114">
        <v>78</v>
      </c>
      <c r="N53" s="114">
        <v>250</v>
      </c>
      <c r="O53" s="114">
        <v>1297</v>
      </c>
      <c r="P53" s="114">
        <v>696</v>
      </c>
      <c r="Q53" s="114">
        <v>601</v>
      </c>
      <c r="R53" s="56" t="s">
        <v>309</v>
      </c>
    </row>
    <row r="54" spans="1:20" ht="15" customHeight="1">
      <c r="A54" s="558" t="s">
        <v>310</v>
      </c>
      <c r="B54" s="126" t="s">
        <v>414</v>
      </c>
      <c r="C54" s="126" t="s">
        <v>794</v>
      </c>
      <c r="D54" s="114">
        <v>4669</v>
      </c>
      <c r="E54" s="114">
        <v>3287</v>
      </c>
      <c r="F54" s="114">
        <v>1382</v>
      </c>
      <c r="G54" s="114">
        <v>1396</v>
      </c>
      <c r="H54" s="114">
        <v>860</v>
      </c>
      <c r="I54" s="114">
        <v>536</v>
      </c>
      <c r="J54" s="114">
        <v>2219</v>
      </c>
      <c r="K54" s="114">
        <v>1054</v>
      </c>
      <c r="L54" s="114">
        <v>208</v>
      </c>
      <c r="M54" s="114">
        <v>54</v>
      </c>
      <c r="N54" s="114">
        <v>154</v>
      </c>
      <c r="O54" s="114">
        <v>846</v>
      </c>
      <c r="P54" s="114">
        <v>428</v>
      </c>
      <c r="Q54" s="114">
        <v>418</v>
      </c>
      <c r="R54" s="56" t="s">
        <v>310</v>
      </c>
    </row>
    <row r="55" spans="1:20" ht="26.1" customHeight="1">
      <c r="A55" s="967" t="s">
        <v>992</v>
      </c>
      <c r="B55" s="558"/>
      <c r="C55" s="558"/>
      <c r="D55" s="114"/>
      <c r="E55" s="114"/>
      <c r="F55" s="114"/>
      <c r="G55" s="114"/>
      <c r="H55" s="114"/>
      <c r="I55" s="114"/>
      <c r="J55" s="114"/>
      <c r="K55" s="122" t="s">
        <v>992</v>
      </c>
      <c r="L55" s="114"/>
      <c r="M55" s="114"/>
      <c r="N55" s="114"/>
      <c r="O55" s="114"/>
      <c r="P55" s="114"/>
      <c r="Q55" s="114"/>
      <c r="R55" s="558"/>
    </row>
    <row r="56" spans="1:20" ht="21.95" customHeight="1">
      <c r="A56" s="558" t="s">
        <v>311</v>
      </c>
      <c r="B56" s="126">
        <v>2016</v>
      </c>
      <c r="C56" s="126" t="s">
        <v>413</v>
      </c>
      <c r="D56" s="114">
        <v>19772</v>
      </c>
      <c r="E56" s="114">
        <v>11928</v>
      </c>
      <c r="F56" s="114">
        <v>7844</v>
      </c>
      <c r="G56" s="114">
        <v>5829</v>
      </c>
      <c r="H56" s="114">
        <v>2352</v>
      </c>
      <c r="I56" s="114">
        <v>3477</v>
      </c>
      <c r="J56" s="114">
        <v>8300</v>
      </c>
      <c r="K56" s="114">
        <v>5643</v>
      </c>
      <c r="L56" s="114">
        <v>1276</v>
      </c>
      <c r="M56" s="114">
        <v>360</v>
      </c>
      <c r="N56" s="114">
        <v>916</v>
      </c>
      <c r="O56" s="114">
        <v>4367</v>
      </c>
      <c r="P56" s="114">
        <v>2283</v>
      </c>
      <c r="Q56" s="114">
        <v>2084</v>
      </c>
      <c r="R56" s="56" t="s">
        <v>311</v>
      </c>
      <c r="T56" s="57"/>
    </row>
    <row r="57" spans="1:20" ht="18" customHeight="1">
      <c r="A57" s="558" t="s">
        <v>312</v>
      </c>
      <c r="B57" s="126">
        <v>2016</v>
      </c>
      <c r="C57" s="126" t="s">
        <v>1023</v>
      </c>
      <c r="D57" s="114">
        <v>1086</v>
      </c>
      <c r="E57" s="114">
        <v>748</v>
      </c>
      <c r="F57" s="114">
        <v>338</v>
      </c>
      <c r="G57" s="114">
        <v>326</v>
      </c>
      <c r="H57" s="114">
        <v>169</v>
      </c>
      <c r="I57" s="114">
        <v>157</v>
      </c>
      <c r="J57" s="114">
        <v>512</v>
      </c>
      <c r="K57" s="114">
        <v>248</v>
      </c>
      <c r="L57" s="114">
        <v>67</v>
      </c>
      <c r="M57" s="114">
        <v>16</v>
      </c>
      <c r="N57" s="114">
        <v>51</v>
      </c>
      <c r="O57" s="114">
        <v>181</v>
      </c>
      <c r="P57" s="114">
        <v>93</v>
      </c>
      <c r="Q57" s="114">
        <v>88</v>
      </c>
      <c r="R57" s="56" t="s">
        <v>312</v>
      </c>
    </row>
    <row r="58" spans="1:20" ht="15" customHeight="1">
      <c r="A58" s="558" t="s">
        <v>313</v>
      </c>
      <c r="B58" s="126" t="s">
        <v>414</v>
      </c>
      <c r="C58" s="126" t="s">
        <v>71</v>
      </c>
      <c r="D58" s="114">
        <v>1329</v>
      </c>
      <c r="E58" s="114">
        <v>893</v>
      </c>
      <c r="F58" s="114">
        <v>436</v>
      </c>
      <c r="G58" s="114">
        <v>405</v>
      </c>
      <c r="H58" s="114">
        <v>183</v>
      </c>
      <c r="I58" s="114">
        <v>222</v>
      </c>
      <c r="J58" s="114">
        <v>630</v>
      </c>
      <c r="K58" s="114">
        <v>294</v>
      </c>
      <c r="L58" s="114">
        <v>80</v>
      </c>
      <c r="M58" s="114">
        <v>15</v>
      </c>
      <c r="N58" s="114">
        <v>65</v>
      </c>
      <c r="O58" s="114">
        <v>214</v>
      </c>
      <c r="P58" s="114">
        <v>97</v>
      </c>
      <c r="Q58" s="114">
        <v>117</v>
      </c>
      <c r="R58" s="56" t="s">
        <v>313</v>
      </c>
    </row>
    <row r="59" spans="1:20" ht="15" customHeight="1">
      <c r="A59" s="558" t="s">
        <v>314</v>
      </c>
      <c r="B59" s="126" t="s">
        <v>414</v>
      </c>
      <c r="C59" s="126" t="s">
        <v>77</v>
      </c>
      <c r="D59" s="114">
        <v>1580</v>
      </c>
      <c r="E59" s="114">
        <v>983</v>
      </c>
      <c r="F59" s="114">
        <v>597</v>
      </c>
      <c r="G59" s="114">
        <v>474</v>
      </c>
      <c r="H59" s="114">
        <v>197</v>
      </c>
      <c r="I59" s="114">
        <v>277</v>
      </c>
      <c r="J59" s="114">
        <v>686</v>
      </c>
      <c r="K59" s="114">
        <v>420</v>
      </c>
      <c r="L59" s="114">
        <v>100</v>
      </c>
      <c r="M59" s="114">
        <v>26</v>
      </c>
      <c r="N59" s="114">
        <v>74</v>
      </c>
      <c r="O59" s="114">
        <v>320</v>
      </c>
      <c r="P59" s="114">
        <v>141</v>
      </c>
      <c r="Q59" s="114">
        <v>179</v>
      </c>
      <c r="R59" s="56" t="s">
        <v>314</v>
      </c>
    </row>
    <row r="60" spans="1:20" ht="15" customHeight="1">
      <c r="A60" s="558" t="s">
        <v>315</v>
      </c>
      <c r="B60" s="126" t="s">
        <v>414</v>
      </c>
      <c r="C60" s="126" t="s">
        <v>78</v>
      </c>
      <c r="D60" s="114">
        <v>1832</v>
      </c>
      <c r="E60" s="114">
        <v>1106</v>
      </c>
      <c r="F60" s="114">
        <v>726</v>
      </c>
      <c r="G60" s="114">
        <v>525</v>
      </c>
      <c r="H60" s="114">
        <v>210</v>
      </c>
      <c r="I60" s="114">
        <v>315</v>
      </c>
      <c r="J60" s="114">
        <v>782</v>
      </c>
      <c r="K60" s="114">
        <v>525</v>
      </c>
      <c r="L60" s="114">
        <v>114</v>
      </c>
      <c r="M60" s="114">
        <v>34</v>
      </c>
      <c r="N60" s="114">
        <v>80</v>
      </c>
      <c r="O60" s="114">
        <v>411</v>
      </c>
      <c r="P60" s="114">
        <v>211</v>
      </c>
      <c r="Q60" s="114">
        <v>200</v>
      </c>
      <c r="R60" s="56" t="s">
        <v>315</v>
      </c>
    </row>
    <row r="61" spans="1:20" ht="15" customHeight="1">
      <c r="A61" s="558" t="s">
        <v>316</v>
      </c>
      <c r="B61" s="126" t="s">
        <v>414</v>
      </c>
      <c r="C61" s="126" t="s">
        <v>847</v>
      </c>
      <c r="D61" s="114">
        <v>1736</v>
      </c>
      <c r="E61" s="114">
        <v>1030</v>
      </c>
      <c r="F61" s="114">
        <v>706</v>
      </c>
      <c r="G61" s="114">
        <v>506</v>
      </c>
      <c r="H61" s="114">
        <v>195</v>
      </c>
      <c r="I61" s="114">
        <v>311</v>
      </c>
      <c r="J61" s="114">
        <v>733</v>
      </c>
      <c r="K61" s="114">
        <v>497</v>
      </c>
      <c r="L61" s="114">
        <v>102</v>
      </c>
      <c r="M61" s="114">
        <v>22</v>
      </c>
      <c r="N61" s="114">
        <v>80</v>
      </c>
      <c r="O61" s="114">
        <v>395</v>
      </c>
      <c r="P61" s="114">
        <v>204</v>
      </c>
      <c r="Q61" s="114">
        <v>191</v>
      </c>
      <c r="R61" s="56" t="s">
        <v>316</v>
      </c>
    </row>
    <row r="62" spans="1:20" ht="15" customHeight="1">
      <c r="A62" s="558" t="s">
        <v>174</v>
      </c>
      <c r="B62" s="126" t="s">
        <v>414</v>
      </c>
      <c r="C62" s="126" t="s">
        <v>848</v>
      </c>
      <c r="D62" s="114">
        <v>1918</v>
      </c>
      <c r="E62" s="114">
        <v>1125</v>
      </c>
      <c r="F62" s="114">
        <v>793</v>
      </c>
      <c r="G62" s="114">
        <v>585</v>
      </c>
      <c r="H62" s="114">
        <v>225</v>
      </c>
      <c r="I62" s="114">
        <v>360</v>
      </c>
      <c r="J62" s="114">
        <v>783</v>
      </c>
      <c r="K62" s="114">
        <v>550</v>
      </c>
      <c r="L62" s="114">
        <v>117</v>
      </c>
      <c r="M62" s="114">
        <v>29</v>
      </c>
      <c r="N62" s="114">
        <v>88</v>
      </c>
      <c r="O62" s="114">
        <v>433</v>
      </c>
      <c r="P62" s="114">
        <v>238</v>
      </c>
      <c r="Q62" s="114">
        <v>195</v>
      </c>
      <c r="R62" s="56" t="s">
        <v>174</v>
      </c>
    </row>
    <row r="63" spans="1:20" ht="15" customHeight="1">
      <c r="A63" s="558" t="s">
        <v>175</v>
      </c>
      <c r="B63" s="126" t="s">
        <v>414</v>
      </c>
      <c r="C63" s="126" t="s">
        <v>849</v>
      </c>
      <c r="D63" s="114">
        <v>1767</v>
      </c>
      <c r="E63" s="114">
        <v>1042</v>
      </c>
      <c r="F63" s="114">
        <v>725</v>
      </c>
      <c r="G63" s="114">
        <v>535</v>
      </c>
      <c r="H63" s="114">
        <v>203</v>
      </c>
      <c r="I63" s="114">
        <v>332</v>
      </c>
      <c r="J63" s="114">
        <v>734</v>
      </c>
      <c r="K63" s="114">
        <v>498</v>
      </c>
      <c r="L63" s="114">
        <v>105</v>
      </c>
      <c r="M63" s="114">
        <v>33</v>
      </c>
      <c r="N63" s="114">
        <v>72</v>
      </c>
      <c r="O63" s="114">
        <v>393</v>
      </c>
      <c r="P63" s="114">
        <v>217</v>
      </c>
      <c r="Q63" s="114">
        <v>176</v>
      </c>
      <c r="R63" s="56" t="s">
        <v>175</v>
      </c>
    </row>
    <row r="64" spans="1:20" ht="15" customHeight="1">
      <c r="A64" s="558" t="s">
        <v>176</v>
      </c>
      <c r="B64" s="126" t="s">
        <v>414</v>
      </c>
      <c r="C64" s="126" t="s">
        <v>249</v>
      </c>
      <c r="D64" s="114">
        <v>1869</v>
      </c>
      <c r="E64" s="114">
        <v>1097</v>
      </c>
      <c r="F64" s="114">
        <v>772</v>
      </c>
      <c r="G64" s="114">
        <v>546</v>
      </c>
      <c r="H64" s="114">
        <v>210</v>
      </c>
      <c r="I64" s="114">
        <v>336</v>
      </c>
      <c r="J64" s="114">
        <v>749</v>
      </c>
      <c r="K64" s="114">
        <v>574</v>
      </c>
      <c r="L64" s="114">
        <v>138</v>
      </c>
      <c r="M64" s="114">
        <v>45</v>
      </c>
      <c r="N64" s="114">
        <v>93</v>
      </c>
      <c r="O64" s="114">
        <v>436</v>
      </c>
      <c r="P64" s="114">
        <v>240</v>
      </c>
      <c r="Q64" s="114">
        <v>196</v>
      </c>
      <c r="R64" s="56" t="s">
        <v>176</v>
      </c>
    </row>
    <row r="65" spans="1:18" ht="15" customHeight="1">
      <c r="A65" s="558" t="s">
        <v>976</v>
      </c>
      <c r="B65" s="126" t="s">
        <v>414</v>
      </c>
      <c r="C65" s="126" t="s">
        <v>225</v>
      </c>
      <c r="D65" s="114">
        <v>1871</v>
      </c>
      <c r="E65" s="114">
        <v>1084</v>
      </c>
      <c r="F65" s="114">
        <v>787</v>
      </c>
      <c r="G65" s="114">
        <v>538</v>
      </c>
      <c r="H65" s="114">
        <v>213</v>
      </c>
      <c r="I65" s="114">
        <v>325</v>
      </c>
      <c r="J65" s="114">
        <v>755</v>
      </c>
      <c r="K65" s="114">
        <v>578</v>
      </c>
      <c r="L65" s="114">
        <v>116</v>
      </c>
      <c r="M65" s="114">
        <v>30</v>
      </c>
      <c r="N65" s="114">
        <v>86</v>
      </c>
      <c r="O65" s="114">
        <v>462</v>
      </c>
      <c r="P65" s="114">
        <v>245</v>
      </c>
      <c r="Q65" s="114">
        <v>217</v>
      </c>
      <c r="R65" s="56" t="s">
        <v>976</v>
      </c>
    </row>
    <row r="66" spans="1:18" ht="15" customHeight="1">
      <c r="A66" s="558" t="s">
        <v>283</v>
      </c>
      <c r="B66" s="126" t="s">
        <v>414</v>
      </c>
      <c r="C66" s="126" t="s">
        <v>226</v>
      </c>
      <c r="D66" s="114">
        <v>1674</v>
      </c>
      <c r="E66" s="114">
        <v>977</v>
      </c>
      <c r="F66" s="114">
        <v>697</v>
      </c>
      <c r="G66" s="114">
        <v>492</v>
      </c>
      <c r="H66" s="114">
        <v>195</v>
      </c>
      <c r="I66" s="114">
        <v>297</v>
      </c>
      <c r="J66" s="114">
        <v>675</v>
      </c>
      <c r="K66" s="114">
        <v>507</v>
      </c>
      <c r="L66" s="114">
        <v>107</v>
      </c>
      <c r="M66" s="114">
        <v>32</v>
      </c>
      <c r="N66" s="114">
        <v>75</v>
      </c>
      <c r="O66" s="114">
        <v>400</v>
      </c>
      <c r="P66" s="114">
        <v>218</v>
      </c>
      <c r="Q66" s="114">
        <v>182</v>
      </c>
      <c r="R66" s="56" t="s">
        <v>283</v>
      </c>
    </row>
    <row r="67" spans="1:18" ht="15" customHeight="1">
      <c r="A67" s="558" t="s">
        <v>284</v>
      </c>
      <c r="B67" s="126" t="s">
        <v>414</v>
      </c>
      <c r="C67" s="126" t="s">
        <v>227</v>
      </c>
      <c r="D67" s="114">
        <v>1838</v>
      </c>
      <c r="E67" s="114">
        <v>1077</v>
      </c>
      <c r="F67" s="114">
        <v>761</v>
      </c>
      <c r="G67" s="114">
        <v>532</v>
      </c>
      <c r="H67" s="114">
        <v>209</v>
      </c>
      <c r="I67" s="114">
        <v>323</v>
      </c>
      <c r="J67" s="114">
        <v>727</v>
      </c>
      <c r="K67" s="114">
        <v>579</v>
      </c>
      <c r="L67" s="114">
        <v>141</v>
      </c>
      <c r="M67" s="114">
        <v>52</v>
      </c>
      <c r="N67" s="114">
        <v>89</v>
      </c>
      <c r="O67" s="114">
        <v>438</v>
      </c>
      <c r="P67" s="114">
        <v>229</v>
      </c>
      <c r="Q67" s="114">
        <v>209</v>
      </c>
      <c r="R67" s="56" t="s">
        <v>284</v>
      </c>
    </row>
    <row r="68" spans="1:18" ht="15" customHeight="1">
      <c r="A68" s="558" t="s">
        <v>285</v>
      </c>
      <c r="B68" s="126" t="s">
        <v>414</v>
      </c>
      <c r="C68" s="126" t="s">
        <v>794</v>
      </c>
      <c r="D68" s="114">
        <v>1272</v>
      </c>
      <c r="E68" s="114">
        <v>766</v>
      </c>
      <c r="F68" s="114">
        <v>506</v>
      </c>
      <c r="G68" s="114">
        <v>365</v>
      </c>
      <c r="H68" s="114">
        <v>143</v>
      </c>
      <c r="I68" s="114">
        <v>222</v>
      </c>
      <c r="J68" s="114">
        <v>534</v>
      </c>
      <c r="K68" s="114">
        <v>373</v>
      </c>
      <c r="L68" s="114">
        <v>89</v>
      </c>
      <c r="M68" s="114">
        <v>26</v>
      </c>
      <c r="N68" s="114">
        <v>63</v>
      </c>
      <c r="O68" s="114">
        <v>284</v>
      </c>
      <c r="P68" s="114">
        <v>150</v>
      </c>
      <c r="Q68" s="114">
        <v>134</v>
      </c>
      <c r="R68" s="56" t="s">
        <v>285</v>
      </c>
    </row>
    <row r="69" spans="1:18" s="55" customFormat="1" ht="15" customHeight="1">
      <c r="A69" s="967" t="s">
        <v>1603</v>
      </c>
      <c r="B69" s="963"/>
      <c r="C69" s="963"/>
      <c r="D69" s="963"/>
      <c r="E69" s="963"/>
      <c r="F69" s="963"/>
      <c r="G69" s="963"/>
      <c r="H69" s="396"/>
      <c r="I69" s="396"/>
      <c r="J69" s="396"/>
      <c r="K69" s="967" t="s">
        <v>1603</v>
      </c>
      <c r="L69" s="963"/>
      <c r="M69" s="963"/>
      <c r="N69" s="963"/>
      <c r="O69" s="963"/>
      <c r="P69" s="963"/>
      <c r="Q69" s="963"/>
      <c r="R69" s="396"/>
    </row>
    <row r="70" spans="1:18">
      <c r="A70" s="963" t="s">
        <v>1778</v>
      </c>
      <c r="K70" s="963" t="s">
        <v>1778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964" customWidth="1"/>
    <col min="2" max="2" width="5.5703125" style="964" customWidth="1"/>
    <col min="3" max="3" width="17.7109375" style="964" customWidth="1"/>
    <col min="4" max="10" width="15.28515625" style="964" customWidth="1"/>
    <col min="11" max="17" width="18.28515625" style="964" customWidth="1"/>
    <col min="18" max="18" width="6.7109375" style="964" customWidth="1"/>
    <col min="19" max="16384" width="11.42578125" style="964"/>
  </cols>
  <sheetData>
    <row r="1" spans="1:20" s="995" customFormat="1" ht="15" customHeight="1">
      <c r="A1" s="1030" t="s">
        <v>1830</v>
      </c>
    </row>
    <row r="2" spans="1:20" ht="17.100000000000001" customHeight="1">
      <c r="A2" s="556" t="s">
        <v>896</v>
      </c>
      <c r="B2" s="968"/>
      <c r="C2" s="968"/>
      <c r="D2" s="968"/>
      <c r="E2" s="968"/>
      <c r="F2" s="968"/>
      <c r="G2" s="968"/>
      <c r="H2" s="968"/>
      <c r="I2" s="968"/>
      <c r="J2" s="968"/>
      <c r="K2" s="556" t="s">
        <v>896</v>
      </c>
      <c r="L2" s="127"/>
      <c r="M2" s="127"/>
      <c r="N2" s="127"/>
      <c r="O2" s="127"/>
      <c r="P2" s="127"/>
      <c r="Q2" s="127"/>
      <c r="R2" s="127"/>
    </row>
    <row r="3" spans="1:20" ht="17.100000000000001" customHeight="1">
      <c r="A3" s="556" t="s">
        <v>8</v>
      </c>
      <c r="B3" s="968"/>
      <c r="C3" s="968"/>
      <c r="D3" s="968"/>
      <c r="E3" s="968"/>
      <c r="F3" s="968"/>
      <c r="G3" s="968"/>
      <c r="H3" s="968"/>
      <c r="I3" s="968"/>
      <c r="J3" s="968"/>
      <c r="K3" s="556" t="s">
        <v>8</v>
      </c>
      <c r="L3" s="127"/>
      <c r="M3" s="127"/>
      <c r="N3" s="127"/>
      <c r="O3" s="127"/>
      <c r="P3" s="127"/>
      <c r="Q3" s="127"/>
      <c r="R3" s="127"/>
    </row>
    <row r="4" spans="1:20" ht="17.100000000000001" customHeight="1">
      <c r="A4" s="556" t="s">
        <v>1605</v>
      </c>
      <c r="B4" s="968"/>
      <c r="C4" s="968"/>
      <c r="D4" s="968"/>
      <c r="E4" s="968"/>
      <c r="F4" s="968"/>
      <c r="G4" s="968"/>
      <c r="H4" s="968"/>
      <c r="I4" s="968"/>
      <c r="J4" s="968"/>
      <c r="K4" s="556" t="s">
        <v>1605</v>
      </c>
      <c r="L4" s="127"/>
      <c r="M4" s="127"/>
      <c r="N4" s="127"/>
      <c r="O4" s="127"/>
      <c r="P4" s="127"/>
      <c r="Q4" s="127"/>
      <c r="R4" s="127"/>
    </row>
    <row r="5" spans="1:20" ht="17.100000000000001" customHeight="1">
      <c r="A5" s="556" t="s">
        <v>583</v>
      </c>
      <c r="B5" s="968"/>
      <c r="C5" s="968"/>
      <c r="D5" s="968"/>
      <c r="E5" s="968"/>
      <c r="F5" s="968"/>
      <c r="G5" s="968"/>
      <c r="H5" s="968"/>
      <c r="I5" s="968"/>
      <c r="J5" s="968"/>
      <c r="K5" s="556" t="s">
        <v>583</v>
      </c>
      <c r="L5" s="127"/>
      <c r="M5" s="127"/>
      <c r="N5" s="127"/>
      <c r="O5" s="127"/>
      <c r="P5" s="127"/>
      <c r="Q5" s="127"/>
      <c r="R5" s="127"/>
    </row>
    <row r="6" spans="1:20" ht="17.100000000000001" customHeight="1">
      <c r="A6" s="556" t="s">
        <v>318</v>
      </c>
      <c r="B6" s="968"/>
      <c r="C6" s="968"/>
      <c r="D6" s="968"/>
      <c r="E6" s="968"/>
      <c r="F6" s="968"/>
      <c r="G6" s="968"/>
      <c r="H6" s="968"/>
      <c r="I6" s="968"/>
      <c r="J6" s="968"/>
      <c r="K6" s="556" t="s">
        <v>318</v>
      </c>
      <c r="L6" s="127"/>
      <c r="M6" s="127"/>
      <c r="N6" s="127"/>
      <c r="O6" s="127"/>
      <c r="P6" s="127"/>
      <c r="Q6" s="127"/>
      <c r="R6" s="127"/>
    </row>
    <row r="7" spans="1:20" ht="17.100000000000001" customHeight="1">
      <c r="A7" s="555" t="s">
        <v>548</v>
      </c>
      <c r="B7" s="965"/>
      <c r="C7" s="965"/>
      <c r="D7" s="965"/>
      <c r="E7" s="965"/>
      <c r="F7" s="965"/>
      <c r="G7" s="965"/>
      <c r="H7" s="965"/>
      <c r="I7" s="965"/>
      <c r="J7" s="965"/>
      <c r="K7" s="555" t="s">
        <v>548</v>
      </c>
      <c r="L7" s="966"/>
      <c r="M7" s="966"/>
      <c r="N7" s="966"/>
      <c r="O7" s="966"/>
      <c r="P7" s="966"/>
      <c r="Q7" s="966"/>
      <c r="R7" s="966"/>
    </row>
    <row r="8" spans="1:20" s="126" customFormat="1" ht="15.75" customHeight="1">
      <c r="A8" s="1154" t="s">
        <v>319</v>
      </c>
      <c r="B8" s="1194" t="s">
        <v>830</v>
      </c>
      <c r="C8" s="1154"/>
      <c r="D8" s="1205" t="s">
        <v>159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6.1" customHeight="1">
      <c r="A13" s="967" t="s">
        <v>993</v>
      </c>
      <c r="B13" s="968"/>
      <c r="C13" s="968"/>
      <c r="D13" s="968"/>
      <c r="E13" s="968"/>
      <c r="F13" s="968"/>
      <c r="G13" s="968"/>
      <c r="H13" s="968"/>
      <c r="I13" s="968"/>
      <c r="J13" s="968"/>
      <c r="K13" s="844" t="s">
        <v>993</v>
      </c>
      <c r="L13" s="969"/>
      <c r="M13" s="969"/>
      <c r="N13" s="969"/>
      <c r="O13" s="969"/>
      <c r="P13" s="969"/>
      <c r="Q13" s="969"/>
      <c r="R13" s="969"/>
    </row>
    <row r="14" spans="1:20" ht="21.95" customHeight="1">
      <c r="A14" s="558" t="s">
        <v>928</v>
      </c>
      <c r="B14" s="126">
        <v>2016</v>
      </c>
      <c r="C14" s="126" t="s">
        <v>413</v>
      </c>
      <c r="D14" s="114">
        <v>102829</v>
      </c>
      <c r="E14" s="114">
        <v>65354</v>
      </c>
      <c r="F14" s="114">
        <v>37475</v>
      </c>
      <c r="G14" s="114">
        <v>31724</v>
      </c>
      <c r="H14" s="114">
        <v>15422</v>
      </c>
      <c r="I14" s="114">
        <v>16302</v>
      </c>
      <c r="J14" s="114">
        <v>45042</v>
      </c>
      <c r="K14" s="114">
        <v>26063</v>
      </c>
      <c r="L14" s="114">
        <v>4890</v>
      </c>
      <c r="M14" s="114">
        <v>1458</v>
      </c>
      <c r="N14" s="114">
        <v>3432</v>
      </c>
      <c r="O14" s="114">
        <v>21173</v>
      </c>
      <c r="P14" s="114">
        <v>11872</v>
      </c>
      <c r="Q14" s="114">
        <v>9301</v>
      </c>
      <c r="R14" s="56" t="s">
        <v>928</v>
      </c>
      <c r="T14" s="57"/>
    </row>
    <row r="15" spans="1:20" ht="18" customHeight="1">
      <c r="A15" s="558" t="s">
        <v>1102</v>
      </c>
      <c r="B15" s="126">
        <v>2016</v>
      </c>
      <c r="C15" s="126" t="s">
        <v>1023</v>
      </c>
      <c r="D15" s="114">
        <v>5211</v>
      </c>
      <c r="E15" s="114">
        <v>3541</v>
      </c>
      <c r="F15" s="114">
        <v>1670</v>
      </c>
      <c r="G15" s="114">
        <v>1744</v>
      </c>
      <c r="H15" s="114">
        <v>935</v>
      </c>
      <c r="I15" s="114">
        <v>809</v>
      </c>
      <c r="J15" s="114">
        <v>2317</v>
      </c>
      <c r="K15" s="114">
        <v>1150</v>
      </c>
      <c r="L15" s="114">
        <v>289</v>
      </c>
      <c r="M15" s="114">
        <v>96</v>
      </c>
      <c r="N15" s="114">
        <v>193</v>
      </c>
      <c r="O15" s="114">
        <v>861</v>
      </c>
      <c r="P15" s="114">
        <v>440</v>
      </c>
      <c r="Q15" s="114">
        <v>421</v>
      </c>
      <c r="R15" s="56" t="s">
        <v>1102</v>
      </c>
    </row>
    <row r="16" spans="1:20" ht="15" customHeight="1">
      <c r="A16" s="558" t="s">
        <v>1103</v>
      </c>
      <c r="B16" s="126" t="s">
        <v>414</v>
      </c>
      <c r="C16" s="126" t="s">
        <v>71</v>
      </c>
      <c r="D16" s="114">
        <v>6953</v>
      </c>
      <c r="E16" s="114">
        <v>4510</v>
      </c>
      <c r="F16" s="114">
        <v>2443</v>
      </c>
      <c r="G16" s="114">
        <v>2269</v>
      </c>
      <c r="H16" s="114">
        <v>1133</v>
      </c>
      <c r="I16" s="114">
        <v>1136</v>
      </c>
      <c r="J16" s="114">
        <v>3005</v>
      </c>
      <c r="K16" s="114">
        <v>1679</v>
      </c>
      <c r="L16" s="114">
        <v>372</v>
      </c>
      <c r="M16" s="114">
        <v>126</v>
      </c>
      <c r="N16" s="114">
        <v>246</v>
      </c>
      <c r="O16" s="114">
        <v>1307</v>
      </c>
      <c r="P16" s="114">
        <v>645</v>
      </c>
      <c r="Q16" s="114">
        <v>662</v>
      </c>
      <c r="R16" s="56" t="s">
        <v>1103</v>
      </c>
    </row>
    <row r="17" spans="1:20" ht="15" customHeight="1">
      <c r="A17" s="558" t="s">
        <v>1104</v>
      </c>
      <c r="B17" s="126" t="s">
        <v>414</v>
      </c>
      <c r="C17" s="126" t="s">
        <v>77</v>
      </c>
      <c r="D17" s="114">
        <v>8484</v>
      </c>
      <c r="E17" s="114">
        <v>5444</v>
      </c>
      <c r="F17" s="114">
        <v>3040</v>
      </c>
      <c r="G17" s="114">
        <v>2636</v>
      </c>
      <c r="H17" s="114">
        <v>1292</v>
      </c>
      <c r="I17" s="114">
        <v>1344</v>
      </c>
      <c r="J17" s="114">
        <v>3758</v>
      </c>
      <c r="K17" s="114">
        <v>2090</v>
      </c>
      <c r="L17" s="114">
        <v>394</v>
      </c>
      <c r="M17" s="114">
        <v>127</v>
      </c>
      <c r="N17" s="114">
        <v>267</v>
      </c>
      <c r="O17" s="114">
        <v>1696</v>
      </c>
      <c r="P17" s="114">
        <v>938</v>
      </c>
      <c r="Q17" s="114">
        <v>758</v>
      </c>
      <c r="R17" s="56" t="s">
        <v>1104</v>
      </c>
    </row>
    <row r="18" spans="1:20" ht="15" customHeight="1">
      <c r="A18" s="558" t="s">
        <v>1105</v>
      </c>
      <c r="B18" s="126" t="s">
        <v>414</v>
      </c>
      <c r="C18" s="126" t="s">
        <v>78</v>
      </c>
      <c r="D18" s="114">
        <v>9263</v>
      </c>
      <c r="E18" s="114">
        <v>5857</v>
      </c>
      <c r="F18" s="114">
        <v>3406</v>
      </c>
      <c r="G18" s="114">
        <v>2855</v>
      </c>
      <c r="H18" s="114">
        <v>1363</v>
      </c>
      <c r="I18" s="114">
        <v>1492</v>
      </c>
      <c r="J18" s="114">
        <v>4084</v>
      </c>
      <c r="K18" s="114">
        <v>2324</v>
      </c>
      <c r="L18" s="114">
        <v>410</v>
      </c>
      <c r="M18" s="114">
        <v>117</v>
      </c>
      <c r="N18" s="114">
        <v>293</v>
      </c>
      <c r="O18" s="114">
        <v>1914</v>
      </c>
      <c r="P18" s="114">
        <v>1083</v>
      </c>
      <c r="Q18" s="114">
        <v>831</v>
      </c>
      <c r="R18" s="56" t="s">
        <v>1105</v>
      </c>
    </row>
    <row r="19" spans="1:20" ht="15" customHeight="1">
      <c r="A19" s="558" t="s">
        <v>1106</v>
      </c>
      <c r="B19" s="126" t="s">
        <v>414</v>
      </c>
      <c r="C19" s="126" t="s">
        <v>847</v>
      </c>
      <c r="D19" s="114">
        <v>8979</v>
      </c>
      <c r="E19" s="114">
        <v>5697</v>
      </c>
      <c r="F19" s="114">
        <v>3282</v>
      </c>
      <c r="G19" s="114">
        <v>2676</v>
      </c>
      <c r="H19" s="114">
        <v>1272</v>
      </c>
      <c r="I19" s="114">
        <v>1404</v>
      </c>
      <c r="J19" s="114">
        <v>4034</v>
      </c>
      <c r="K19" s="114">
        <v>2269</v>
      </c>
      <c r="L19" s="114">
        <v>391</v>
      </c>
      <c r="M19" s="114">
        <v>131</v>
      </c>
      <c r="N19" s="114">
        <v>260</v>
      </c>
      <c r="O19" s="114">
        <v>1878</v>
      </c>
      <c r="P19" s="114">
        <v>1075</v>
      </c>
      <c r="Q19" s="114">
        <v>803</v>
      </c>
      <c r="R19" s="56" t="s">
        <v>1106</v>
      </c>
    </row>
    <row r="20" spans="1:20" ht="15" customHeight="1">
      <c r="A20" s="558" t="s">
        <v>1107</v>
      </c>
      <c r="B20" s="126" t="s">
        <v>414</v>
      </c>
      <c r="C20" s="126" t="s">
        <v>848</v>
      </c>
      <c r="D20" s="114">
        <v>9829</v>
      </c>
      <c r="E20" s="114">
        <v>6187</v>
      </c>
      <c r="F20" s="114">
        <v>3642</v>
      </c>
      <c r="G20" s="114">
        <v>2992</v>
      </c>
      <c r="H20" s="114">
        <v>1425</v>
      </c>
      <c r="I20" s="114">
        <v>1567</v>
      </c>
      <c r="J20" s="114">
        <v>4311</v>
      </c>
      <c r="K20" s="114">
        <v>2526</v>
      </c>
      <c r="L20" s="114">
        <v>451</v>
      </c>
      <c r="M20" s="114">
        <v>127</v>
      </c>
      <c r="N20" s="114">
        <v>324</v>
      </c>
      <c r="O20" s="114">
        <v>2075</v>
      </c>
      <c r="P20" s="114">
        <v>1202</v>
      </c>
      <c r="Q20" s="114">
        <v>873</v>
      </c>
      <c r="R20" s="56" t="s">
        <v>1107</v>
      </c>
    </row>
    <row r="21" spans="1:20" ht="15" customHeight="1">
      <c r="A21" s="558" t="s">
        <v>1108</v>
      </c>
      <c r="B21" s="126" t="s">
        <v>414</v>
      </c>
      <c r="C21" s="126" t="s">
        <v>849</v>
      </c>
      <c r="D21" s="114">
        <v>8330</v>
      </c>
      <c r="E21" s="114">
        <v>5194</v>
      </c>
      <c r="F21" s="114">
        <v>3136</v>
      </c>
      <c r="G21" s="114">
        <v>2588</v>
      </c>
      <c r="H21" s="114">
        <v>1245</v>
      </c>
      <c r="I21" s="114">
        <v>1343</v>
      </c>
      <c r="J21" s="114">
        <v>3556</v>
      </c>
      <c r="K21" s="114">
        <v>2186</v>
      </c>
      <c r="L21" s="114">
        <v>393</v>
      </c>
      <c r="M21" s="114">
        <v>122</v>
      </c>
      <c r="N21" s="114">
        <v>271</v>
      </c>
      <c r="O21" s="114">
        <v>1793</v>
      </c>
      <c r="P21" s="114">
        <v>1019</v>
      </c>
      <c r="Q21" s="114">
        <v>774</v>
      </c>
      <c r="R21" s="56" t="s">
        <v>1108</v>
      </c>
    </row>
    <row r="22" spans="1:20" ht="15" customHeight="1">
      <c r="A22" s="558" t="s">
        <v>1109</v>
      </c>
      <c r="B22" s="126" t="s">
        <v>414</v>
      </c>
      <c r="C22" s="126" t="s">
        <v>249</v>
      </c>
      <c r="D22" s="114">
        <v>10088</v>
      </c>
      <c r="E22" s="114">
        <v>6369</v>
      </c>
      <c r="F22" s="114">
        <v>3719</v>
      </c>
      <c r="G22" s="114">
        <v>3083</v>
      </c>
      <c r="H22" s="114">
        <v>1490</v>
      </c>
      <c r="I22" s="114">
        <v>1593</v>
      </c>
      <c r="J22" s="114">
        <v>4361</v>
      </c>
      <c r="K22" s="114">
        <v>2644</v>
      </c>
      <c r="L22" s="114">
        <v>518</v>
      </c>
      <c r="M22" s="114">
        <v>139</v>
      </c>
      <c r="N22" s="114">
        <v>379</v>
      </c>
      <c r="O22" s="114">
        <v>2126</v>
      </c>
      <c r="P22" s="114">
        <v>1200</v>
      </c>
      <c r="Q22" s="114">
        <v>926</v>
      </c>
      <c r="R22" s="56" t="s">
        <v>1109</v>
      </c>
    </row>
    <row r="23" spans="1:20" ht="15" customHeight="1">
      <c r="A23" s="558" t="s">
        <v>572</v>
      </c>
      <c r="B23" s="126" t="s">
        <v>414</v>
      </c>
      <c r="C23" s="126" t="s">
        <v>225</v>
      </c>
      <c r="D23" s="114">
        <v>9970</v>
      </c>
      <c r="E23" s="114">
        <v>6306</v>
      </c>
      <c r="F23" s="114">
        <v>3664</v>
      </c>
      <c r="G23" s="114">
        <v>3038</v>
      </c>
      <c r="H23" s="114">
        <v>1464</v>
      </c>
      <c r="I23" s="114">
        <v>1574</v>
      </c>
      <c r="J23" s="114">
        <v>4373</v>
      </c>
      <c r="K23" s="114">
        <v>2559</v>
      </c>
      <c r="L23" s="114">
        <v>469</v>
      </c>
      <c r="M23" s="114">
        <v>128</v>
      </c>
      <c r="N23" s="114">
        <v>341</v>
      </c>
      <c r="O23" s="114">
        <v>2090</v>
      </c>
      <c r="P23" s="114">
        <v>1198</v>
      </c>
      <c r="Q23" s="114">
        <v>892</v>
      </c>
      <c r="R23" s="56" t="s">
        <v>572</v>
      </c>
    </row>
    <row r="24" spans="1:20" ht="15" customHeight="1">
      <c r="A24" s="558" t="s">
        <v>573</v>
      </c>
      <c r="B24" s="126" t="s">
        <v>414</v>
      </c>
      <c r="C24" s="126" t="s">
        <v>226</v>
      </c>
      <c r="D24" s="114">
        <v>9202</v>
      </c>
      <c r="E24" s="114">
        <v>5797</v>
      </c>
      <c r="F24" s="114">
        <v>3405</v>
      </c>
      <c r="G24" s="114">
        <v>2760</v>
      </c>
      <c r="H24" s="114">
        <v>1325</v>
      </c>
      <c r="I24" s="114">
        <v>1435</v>
      </c>
      <c r="J24" s="114">
        <v>4057</v>
      </c>
      <c r="K24" s="114">
        <v>2385</v>
      </c>
      <c r="L24" s="114">
        <v>415</v>
      </c>
      <c r="M24" s="114">
        <v>116</v>
      </c>
      <c r="N24" s="114">
        <v>299</v>
      </c>
      <c r="O24" s="114">
        <v>1970</v>
      </c>
      <c r="P24" s="114">
        <v>1157</v>
      </c>
      <c r="Q24" s="114">
        <v>813</v>
      </c>
      <c r="R24" s="56" t="s">
        <v>573</v>
      </c>
    </row>
    <row r="25" spans="1:20" ht="15" customHeight="1">
      <c r="A25" s="558" t="s">
        <v>574</v>
      </c>
      <c r="B25" s="126" t="s">
        <v>414</v>
      </c>
      <c r="C25" s="126" t="s">
        <v>227</v>
      </c>
      <c r="D25" s="114">
        <v>9584</v>
      </c>
      <c r="E25" s="114">
        <v>5976</v>
      </c>
      <c r="F25" s="114">
        <v>3608</v>
      </c>
      <c r="G25" s="114">
        <v>2963</v>
      </c>
      <c r="H25" s="114">
        <v>1416</v>
      </c>
      <c r="I25" s="114">
        <v>1547</v>
      </c>
      <c r="J25" s="114">
        <v>4107</v>
      </c>
      <c r="K25" s="114">
        <v>2514</v>
      </c>
      <c r="L25" s="114">
        <v>453</v>
      </c>
      <c r="M25" s="114">
        <v>127</v>
      </c>
      <c r="N25" s="114">
        <v>326</v>
      </c>
      <c r="O25" s="114">
        <v>2061</v>
      </c>
      <c r="P25" s="114">
        <v>1157</v>
      </c>
      <c r="Q25" s="114">
        <v>904</v>
      </c>
      <c r="R25" s="56" t="s">
        <v>574</v>
      </c>
    </row>
    <row r="26" spans="1:20" ht="15" customHeight="1">
      <c r="A26" s="558" t="s">
        <v>541</v>
      </c>
      <c r="B26" s="126" t="s">
        <v>414</v>
      </c>
      <c r="C26" s="126" t="s">
        <v>794</v>
      </c>
      <c r="D26" s="114">
        <v>6936</v>
      </c>
      <c r="E26" s="114">
        <v>4476</v>
      </c>
      <c r="F26" s="114">
        <v>2460</v>
      </c>
      <c r="G26" s="114">
        <v>2120</v>
      </c>
      <c r="H26" s="114">
        <v>1062</v>
      </c>
      <c r="I26" s="114">
        <v>1058</v>
      </c>
      <c r="J26" s="114">
        <v>3079</v>
      </c>
      <c r="K26" s="114">
        <v>1737</v>
      </c>
      <c r="L26" s="114">
        <v>335</v>
      </c>
      <c r="M26" s="114">
        <v>102</v>
      </c>
      <c r="N26" s="114">
        <v>233</v>
      </c>
      <c r="O26" s="114">
        <v>1402</v>
      </c>
      <c r="P26" s="114">
        <v>758</v>
      </c>
      <c r="Q26" s="114">
        <v>644</v>
      </c>
      <c r="R26" s="56" t="s">
        <v>541</v>
      </c>
    </row>
    <row r="27" spans="1:20" ht="26.1" customHeight="1">
      <c r="A27" s="967" t="s">
        <v>994</v>
      </c>
      <c r="B27" s="558"/>
      <c r="C27" s="558"/>
      <c r="D27" s="114"/>
      <c r="E27" s="114"/>
      <c r="F27" s="114"/>
      <c r="G27" s="114"/>
      <c r="H27" s="114"/>
      <c r="I27" s="114"/>
      <c r="J27" s="114"/>
      <c r="K27" s="122" t="s">
        <v>994</v>
      </c>
      <c r="L27" s="114"/>
      <c r="M27" s="114"/>
      <c r="N27" s="114"/>
      <c r="O27" s="114"/>
      <c r="P27" s="114"/>
      <c r="Q27" s="114"/>
      <c r="R27" s="558"/>
    </row>
    <row r="28" spans="1:20" ht="21.95" customHeight="1">
      <c r="A28" s="558">
        <v>14</v>
      </c>
      <c r="B28" s="126">
        <v>2016</v>
      </c>
      <c r="C28" s="126" t="s">
        <v>413</v>
      </c>
      <c r="D28" s="114">
        <v>162528</v>
      </c>
      <c r="E28" s="114">
        <v>112217</v>
      </c>
      <c r="F28" s="114">
        <v>50311</v>
      </c>
      <c r="G28" s="114">
        <v>52293</v>
      </c>
      <c r="H28" s="114">
        <v>32192</v>
      </c>
      <c r="I28" s="114">
        <v>20101</v>
      </c>
      <c r="J28" s="114">
        <v>74188</v>
      </c>
      <c r="K28" s="114">
        <v>36047</v>
      </c>
      <c r="L28" s="114">
        <v>5837</v>
      </c>
      <c r="M28" s="114">
        <v>2044</v>
      </c>
      <c r="N28" s="114">
        <v>3793</v>
      </c>
      <c r="O28" s="114">
        <v>30210</v>
      </c>
      <c r="P28" s="114">
        <v>15434</v>
      </c>
      <c r="Q28" s="114">
        <v>14776</v>
      </c>
      <c r="R28" s="56" t="s">
        <v>342</v>
      </c>
      <c r="T28" s="57"/>
    </row>
    <row r="29" spans="1:20" ht="18" customHeight="1">
      <c r="A29" s="558">
        <v>15</v>
      </c>
      <c r="B29" s="126">
        <v>2016</v>
      </c>
      <c r="C29" s="126" t="s">
        <v>1023</v>
      </c>
      <c r="D29" s="114">
        <v>10283</v>
      </c>
      <c r="E29" s="114">
        <v>7439</v>
      </c>
      <c r="F29" s="114">
        <v>2844</v>
      </c>
      <c r="G29" s="114">
        <v>3513</v>
      </c>
      <c r="H29" s="114">
        <v>2263</v>
      </c>
      <c r="I29" s="114">
        <v>1250</v>
      </c>
      <c r="J29" s="114">
        <v>4781</v>
      </c>
      <c r="K29" s="114">
        <v>1989</v>
      </c>
      <c r="L29" s="114">
        <v>395</v>
      </c>
      <c r="M29" s="114">
        <v>158</v>
      </c>
      <c r="N29" s="114">
        <v>237</v>
      </c>
      <c r="O29" s="114">
        <v>1594</v>
      </c>
      <c r="P29" s="114">
        <v>788</v>
      </c>
      <c r="Q29" s="114">
        <v>806</v>
      </c>
      <c r="R29" s="56" t="s">
        <v>345</v>
      </c>
    </row>
    <row r="30" spans="1:20" ht="15" customHeight="1">
      <c r="A30" s="558">
        <v>16</v>
      </c>
      <c r="B30" s="126" t="s">
        <v>414</v>
      </c>
      <c r="C30" s="126" t="s">
        <v>71</v>
      </c>
      <c r="D30" s="114">
        <v>11437</v>
      </c>
      <c r="E30" s="114">
        <v>8088</v>
      </c>
      <c r="F30" s="114">
        <v>3349</v>
      </c>
      <c r="G30" s="114">
        <v>3757</v>
      </c>
      <c r="H30" s="114">
        <v>2302</v>
      </c>
      <c r="I30" s="114">
        <v>1455</v>
      </c>
      <c r="J30" s="114">
        <v>5363</v>
      </c>
      <c r="K30" s="114">
        <v>2317</v>
      </c>
      <c r="L30" s="114">
        <v>423</v>
      </c>
      <c r="M30" s="114">
        <v>154</v>
      </c>
      <c r="N30" s="114">
        <v>269</v>
      </c>
      <c r="O30" s="114">
        <v>1894</v>
      </c>
      <c r="P30" s="114">
        <v>915</v>
      </c>
      <c r="Q30" s="114">
        <v>979</v>
      </c>
      <c r="R30" s="56" t="s">
        <v>346</v>
      </c>
    </row>
    <row r="31" spans="1:20" ht="15" customHeight="1">
      <c r="A31" s="558">
        <v>17</v>
      </c>
      <c r="B31" s="126" t="s">
        <v>414</v>
      </c>
      <c r="C31" s="126" t="s">
        <v>77</v>
      </c>
      <c r="D31" s="114">
        <v>13326</v>
      </c>
      <c r="E31" s="114">
        <v>9155</v>
      </c>
      <c r="F31" s="114">
        <v>4171</v>
      </c>
      <c r="G31" s="114">
        <v>4530</v>
      </c>
      <c r="H31" s="114">
        <v>2760</v>
      </c>
      <c r="I31" s="114">
        <v>1770</v>
      </c>
      <c r="J31" s="114">
        <v>5908</v>
      </c>
      <c r="K31" s="114">
        <v>2888</v>
      </c>
      <c r="L31" s="114">
        <v>487</v>
      </c>
      <c r="M31" s="114">
        <v>189</v>
      </c>
      <c r="N31" s="114">
        <v>298</v>
      </c>
      <c r="O31" s="114">
        <v>2401</v>
      </c>
      <c r="P31" s="114">
        <v>1223</v>
      </c>
      <c r="Q31" s="114">
        <v>1178</v>
      </c>
      <c r="R31" s="56" t="s">
        <v>347</v>
      </c>
    </row>
    <row r="32" spans="1:20" ht="15" customHeight="1">
      <c r="A32" s="558">
        <v>18</v>
      </c>
      <c r="B32" s="126" t="s">
        <v>414</v>
      </c>
      <c r="C32" s="126" t="s">
        <v>78</v>
      </c>
      <c r="D32" s="114">
        <v>14502</v>
      </c>
      <c r="E32" s="114">
        <v>9929</v>
      </c>
      <c r="F32" s="114">
        <v>4573</v>
      </c>
      <c r="G32" s="114">
        <v>4578</v>
      </c>
      <c r="H32" s="114">
        <v>2773</v>
      </c>
      <c r="I32" s="114">
        <v>1805</v>
      </c>
      <c r="J32" s="114">
        <v>6650</v>
      </c>
      <c r="K32" s="114">
        <v>3274</v>
      </c>
      <c r="L32" s="114">
        <v>506</v>
      </c>
      <c r="M32" s="114">
        <v>176</v>
      </c>
      <c r="N32" s="114">
        <v>330</v>
      </c>
      <c r="O32" s="114">
        <v>2768</v>
      </c>
      <c r="P32" s="114">
        <v>1428</v>
      </c>
      <c r="Q32" s="114">
        <v>1340</v>
      </c>
      <c r="R32" s="56" t="s">
        <v>1110</v>
      </c>
    </row>
    <row r="33" spans="1:20" ht="15" customHeight="1">
      <c r="A33" s="558">
        <v>19</v>
      </c>
      <c r="B33" s="126" t="s">
        <v>414</v>
      </c>
      <c r="C33" s="126" t="s">
        <v>847</v>
      </c>
      <c r="D33" s="114">
        <v>13280</v>
      </c>
      <c r="E33" s="114">
        <v>9182</v>
      </c>
      <c r="F33" s="114">
        <v>4098</v>
      </c>
      <c r="G33" s="114">
        <v>4304</v>
      </c>
      <c r="H33" s="114">
        <v>2662</v>
      </c>
      <c r="I33" s="114">
        <v>1642</v>
      </c>
      <c r="J33" s="114">
        <v>6047</v>
      </c>
      <c r="K33" s="114">
        <v>2929</v>
      </c>
      <c r="L33" s="114">
        <v>473</v>
      </c>
      <c r="M33" s="114">
        <v>169</v>
      </c>
      <c r="N33" s="114">
        <v>304</v>
      </c>
      <c r="O33" s="114">
        <v>2456</v>
      </c>
      <c r="P33" s="114">
        <v>1251</v>
      </c>
      <c r="Q33" s="114">
        <v>1205</v>
      </c>
      <c r="R33" s="56" t="s">
        <v>1111</v>
      </c>
    </row>
    <row r="34" spans="1:20" ht="15" customHeight="1">
      <c r="A34" s="558">
        <v>20</v>
      </c>
      <c r="B34" s="126" t="s">
        <v>414</v>
      </c>
      <c r="C34" s="126" t="s">
        <v>848</v>
      </c>
      <c r="D34" s="114">
        <v>15133</v>
      </c>
      <c r="E34" s="114">
        <v>10378</v>
      </c>
      <c r="F34" s="114">
        <v>4755</v>
      </c>
      <c r="G34" s="114">
        <v>4832</v>
      </c>
      <c r="H34" s="114">
        <v>2945</v>
      </c>
      <c r="I34" s="114">
        <v>1887</v>
      </c>
      <c r="J34" s="114">
        <v>6910</v>
      </c>
      <c r="K34" s="114">
        <v>3391</v>
      </c>
      <c r="L34" s="114">
        <v>523</v>
      </c>
      <c r="M34" s="114">
        <v>193</v>
      </c>
      <c r="N34" s="114">
        <v>330</v>
      </c>
      <c r="O34" s="114">
        <v>2868</v>
      </c>
      <c r="P34" s="114">
        <v>1498</v>
      </c>
      <c r="Q34" s="114">
        <v>1370</v>
      </c>
      <c r="R34" s="56" t="s">
        <v>1112</v>
      </c>
    </row>
    <row r="35" spans="1:20" ht="15" customHeight="1">
      <c r="A35" s="558">
        <v>21</v>
      </c>
      <c r="B35" s="126" t="s">
        <v>414</v>
      </c>
      <c r="C35" s="126" t="s">
        <v>849</v>
      </c>
      <c r="D35" s="114">
        <v>13828</v>
      </c>
      <c r="E35" s="114">
        <v>9500</v>
      </c>
      <c r="F35" s="114">
        <v>4328</v>
      </c>
      <c r="G35" s="114">
        <v>4396</v>
      </c>
      <c r="H35" s="114">
        <v>2723</v>
      </c>
      <c r="I35" s="114">
        <v>1673</v>
      </c>
      <c r="J35" s="114">
        <v>6241</v>
      </c>
      <c r="K35" s="114">
        <v>3191</v>
      </c>
      <c r="L35" s="114">
        <v>536</v>
      </c>
      <c r="M35" s="114">
        <v>190</v>
      </c>
      <c r="N35" s="114">
        <v>346</v>
      </c>
      <c r="O35" s="114">
        <v>2655</v>
      </c>
      <c r="P35" s="114">
        <v>1400</v>
      </c>
      <c r="Q35" s="114">
        <v>1255</v>
      </c>
      <c r="R35" s="56" t="s">
        <v>1113</v>
      </c>
    </row>
    <row r="36" spans="1:20" ht="15" customHeight="1">
      <c r="A36" s="558">
        <v>22</v>
      </c>
      <c r="B36" s="126" t="s">
        <v>414</v>
      </c>
      <c r="C36" s="126" t="s">
        <v>249</v>
      </c>
      <c r="D36" s="114">
        <v>14735</v>
      </c>
      <c r="E36" s="114">
        <v>10083</v>
      </c>
      <c r="F36" s="114">
        <v>4652</v>
      </c>
      <c r="G36" s="114">
        <v>4683</v>
      </c>
      <c r="H36" s="114">
        <v>2833</v>
      </c>
      <c r="I36" s="114">
        <v>1850</v>
      </c>
      <c r="J36" s="114">
        <v>6689</v>
      </c>
      <c r="K36" s="114">
        <v>3363</v>
      </c>
      <c r="L36" s="114">
        <v>561</v>
      </c>
      <c r="M36" s="114">
        <v>177</v>
      </c>
      <c r="N36" s="114">
        <v>384</v>
      </c>
      <c r="O36" s="114">
        <v>2802</v>
      </c>
      <c r="P36" s="114">
        <v>1466</v>
      </c>
      <c r="Q36" s="114">
        <v>1336</v>
      </c>
      <c r="R36" s="56" t="s">
        <v>1114</v>
      </c>
    </row>
    <row r="37" spans="1:20" ht="15" customHeight="1">
      <c r="A37" s="558">
        <v>23</v>
      </c>
      <c r="B37" s="126" t="s">
        <v>414</v>
      </c>
      <c r="C37" s="126" t="s">
        <v>225</v>
      </c>
      <c r="D37" s="114">
        <v>15213</v>
      </c>
      <c r="E37" s="114">
        <v>10358</v>
      </c>
      <c r="F37" s="114">
        <v>4855</v>
      </c>
      <c r="G37" s="114">
        <v>4762</v>
      </c>
      <c r="H37" s="114">
        <v>2965</v>
      </c>
      <c r="I37" s="114">
        <v>1797</v>
      </c>
      <c r="J37" s="114">
        <v>6844</v>
      </c>
      <c r="K37" s="114">
        <v>3607</v>
      </c>
      <c r="L37" s="114">
        <v>549</v>
      </c>
      <c r="M37" s="114">
        <v>178</v>
      </c>
      <c r="N37" s="114">
        <v>371</v>
      </c>
      <c r="O37" s="114">
        <v>3058</v>
      </c>
      <c r="P37" s="114">
        <v>1547</v>
      </c>
      <c r="Q37" s="114">
        <v>1511</v>
      </c>
      <c r="R37" s="56" t="s">
        <v>1115</v>
      </c>
    </row>
    <row r="38" spans="1:20" ht="15" customHeight="1">
      <c r="A38" s="558">
        <v>24</v>
      </c>
      <c r="B38" s="126" t="s">
        <v>414</v>
      </c>
      <c r="C38" s="126" t="s">
        <v>226</v>
      </c>
      <c r="D38" s="114">
        <v>14171</v>
      </c>
      <c r="E38" s="114">
        <v>9725</v>
      </c>
      <c r="F38" s="114">
        <v>4446</v>
      </c>
      <c r="G38" s="114">
        <v>4499</v>
      </c>
      <c r="H38" s="114">
        <v>2774</v>
      </c>
      <c r="I38" s="114">
        <v>1725</v>
      </c>
      <c r="J38" s="114">
        <v>6452</v>
      </c>
      <c r="K38" s="114">
        <v>3220</v>
      </c>
      <c r="L38" s="114">
        <v>499</v>
      </c>
      <c r="M38" s="114">
        <v>176</v>
      </c>
      <c r="N38" s="114">
        <v>323</v>
      </c>
      <c r="O38" s="114">
        <v>2721</v>
      </c>
      <c r="P38" s="114">
        <v>1367</v>
      </c>
      <c r="Q38" s="114">
        <v>1354</v>
      </c>
      <c r="R38" s="56" t="s">
        <v>1116</v>
      </c>
    </row>
    <row r="39" spans="1:20" ht="15" customHeight="1">
      <c r="A39" s="558">
        <v>25</v>
      </c>
      <c r="B39" s="126" t="s">
        <v>414</v>
      </c>
      <c r="C39" s="126" t="s">
        <v>227</v>
      </c>
      <c r="D39" s="114">
        <v>14843</v>
      </c>
      <c r="E39" s="114">
        <v>10148</v>
      </c>
      <c r="F39" s="114">
        <v>4695</v>
      </c>
      <c r="G39" s="114">
        <v>4680</v>
      </c>
      <c r="H39" s="114">
        <v>2846</v>
      </c>
      <c r="I39" s="114">
        <v>1834</v>
      </c>
      <c r="J39" s="114">
        <v>6762</v>
      </c>
      <c r="K39" s="114">
        <v>3401</v>
      </c>
      <c r="L39" s="114">
        <v>540</v>
      </c>
      <c r="M39" s="114">
        <v>186</v>
      </c>
      <c r="N39" s="114">
        <v>354</v>
      </c>
      <c r="O39" s="114">
        <v>2861</v>
      </c>
      <c r="P39" s="114">
        <v>1481</v>
      </c>
      <c r="Q39" s="114">
        <v>1380</v>
      </c>
      <c r="R39" s="56" t="s">
        <v>1117</v>
      </c>
    </row>
    <row r="40" spans="1:20" ht="15" customHeight="1">
      <c r="A40" s="558">
        <v>26</v>
      </c>
      <c r="B40" s="126" t="s">
        <v>414</v>
      </c>
      <c r="C40" s="126" t="s">
        <v>794</v>
      </c>
      <c r="D40" s="114">
        <v>11777</v>
      </c>
      <c r="E40" s="114">
        <v>8232</v>
      </c>
      <c r="F40" s="114">
        <v>3545</v>
      </c>
      <c r="G40" s="114">
        <v>3759</v>
      </c>
      <c r="H40" s="114">
        <v>2346</v>
      </c>
      <c r="I40" s="114">
        <v>1413</v>
      </c>
      <c r="J40" s="114">
        <v>5541</v>
      </c>
      <c r="K40" s="114">
        <v>2477</v>
      </c>
      <c r="L40" s="114">
        <v>345</v>
      </c>
      <c r="M40" s="114">
        <v>98</v>
      </c>
      <c r="N40" s="114">
        <v>247</v>
      </c>
      <c r="O40" s="114">
        <v>2132</v>
      </c>
      <c r="P40" s="114">
        <v>1070</v>
      </c>
      <c r="Q40" s="114">
        <v>1062</v>
      </c>
      <c r="R40" s="56" t="s">
        <v>1118</v>
      </c>
    </row>
    <row r="41" spans="1:20" ht="26.1" customHeight="1">
      <c r="A41" s="967" t="s">
        <v>681</v>
      </c>
      <c r="B41" s="558"/>
      <c r="C41" s="558"/>
      <c r="D41" s="114"/>
      <c r="E41" s="114"/>
      <c r="F41" s="114"/>
      <c r="G41" s="114"/>
      <c r="H41" s="114"/>
      <c r="I41" s="114"/>
      <c r="J41" s="114"/>
      <c r="K41" s="122" t="s">
        <v>681</v>
      </c>
      <c r="L41" s="114"/>
      <c r="M41" s="114"/>
      <c r="N41" s="114"/>
      <c r="O41" s="114"/>
      <c r="P41" s="114"/>
      <c r="Q41" s="114"/>
      <c r="R41" s="558"/>
    </row>
    <row r="42" spans="1:20" ht="21.95" customHeight="1">
      <c r="A42" s="558" t="s">
        <v>782</v>
      </c>
      <c r="B42" s="126">
        <v>2016</v>
      </c>
      <c r="C42" s="126" t="s">
        <v>413</v>
      </c>
      <c r="D42" s="114">
        <v>47192</v>
      </c>
      <c r="E42" s="114">
        <v>29265</v>
      </c>
      <c r="F42" s="114">
        <v>17927</v>
      </c>
      <c r="G42" s="114">
        <v>11664</v>
      </c>
      <c r="H42" s="114">
        <v>6722</v>
      </c>
      <c r="I42" s="114">
        <v>4942</v>
      </c>
      <c r="J42" s="114">
        <v>20019</v>
      </c>
      <c r="K42" s="114">
        <v>15509</v>
      </c>
      <c r="L42" s="114">
        <v>2524</v>
      </c>
      <c r="M42" s="114">
        <v>609</v>
      </c>
      <c r="N42" s="114">
        <v>1915</v>
      </c>
      <c r="O42" s="114">
        <v>12985</v>
      </c>
      <c r="P42" s="114">
        <v>7486</v>
      </c>
      <c r="Q42" s="114">
        <v>5499</v>
      </c>
      <c r="R42" s="56" t="s">
        <v>782</v>
      </c>
      <c r="T42" s="57"/>
    </row>
    <row r="43" spans="1:20" ht="18" customHeight="1">
      <c r="A43" s="558" t="s">
        <v>783</v>
      </c>
      <c r="B43" s="126">
        <v>2016</v>
      </c>
      <c r="C43" s="126" t="s">
        <v>1023</v>
      </c>
      <c r="D43" s="114">
        <v>2569</v>
      </c>
      <c r="E43" s="114">
        <v>1836</v>
      </c>
      <c r="F43" s="114">
        <v>733</v>
      </c>
      <c r="G43" s="114">
        <v>704</v>
      </c>
      <c r="H43" s="114">
        <v>469</v>
      </c>
      <c r="I43" s="114">
        <v>235</v>
      </c>
      <c r="J43" s="114">
        <v>1191</v>
      </c>
      <c r="K43" s="114">
        <v>674</v>
      </c>
      <c r="L43" s="114">
        <v>176</v>
      </c>
      <c r="M43" s="114">
        <v>51</v>
      </c>
      <c r="N43" s="114">
        <v>125</v>
      </c>
      <c r="O43" s="114">
        <v>498</v>
      </c>
      <c r="P43" s="114">
        <v>258</v>
      </c>
      <c r="Q43" s="114">
        <v>240</v>
      </c>
      <c r="R43" s="56" t="s">
        <v>783</v>
      </c>
    </row>
    <row r="44" spans="1:20" ht="15" customHeight="1">
      <c r="A44" s="558" t="s">
        <v>784</v>
      </c>
      <c r="B44" s="126" t="s">
        <v>414</v>
      </c>
      <c r="C44" s="126" t="s">
        <v>71</v>
      </c>
      <c r="D44" s="114">
        <v>3245</v>
      </c>
      <c r="E44" s="114">
        <v>2170</v>
      </c>
      <c r="F44" s="114">
        <v>1075</v>
      </c>
      <c r="G44" s="114">
        <v>799</v>
      </c>
      <c r="H44" s="114">
        <v>487</v>
      </c>
      <c r="I44" s="114">
        <v>312</v>
      </c>
      <c r="J44" s="114">
        <v>1496</v>
      </c>
      <c r="K44" s="114">
        <v>950</v>
      </c>
      <c r="L44" s="114">
        <v>187</v>
      </c>
      <c r="M44" s="114">
        <v>48</v>
      </c>
      <c r="N44" s="114">
        <v>139</v>
      </c>
      <c r="O44" s="114">
        <v>763</v>
      </c>
      <c r="P44" s="114">
        <v>400</v>
      </c>
      <c r="Q44" s="114">
        <v>363</v>
      </c>
      <c r="R44" s="56" t="s">
        <v>784</v>
      </c>
    </row>
    <row r="45" spans="1:20" ht="15" customHeight="1">
      <c r="A45" s="558" t="s">
        <v>785</v>
      </c>
      <c r="B45" s="126" t="s">
        <v>414</v>
      </c>
      <c r="C45" s="126" t="s">
        <v>77</v>
      </c>
      <c r="D45" s="114">
        <v>3934</v>
      </c>
      <c r="E45" s="114">
        <v>2472</v>
      </c>
      <c r="F45" s="114">
        <v>1462</v>
      </c>
      <c r="G45" s="114">
        <v>1043</v>
      </c>
      <c r="H45" s="114">
        <v>587</v>
      </c>
      <c r="I45" s="114">
        <v>456</v>
      </c>
      <c r="J45" s="114">
        <v>1672</v>
      </c>
      <c r="K45" s="114">
        <v>1219</v>
      </c>
      <c r="L45" s="114">
        <v>213</v>
      </c>
      <c r="M45" s="114">
        <v>61</v>
      </c>
      <c r="N45" s="114">
        <v>152</v>
      </c>
      <c r="O45" s="114">
        <v>1006</v>
      </c>
      <c r="P45" s="114">
        <v>542</v>
      </c>
      <c r="Q45" s="114">
        <v>464</v>
      </c>
      <c r="R45" s="56" t="s">
        <v>785</v>
      </c>
    </row>
    <row r="46" spans="1:20" ht="15" customHeight="1">
      <c r="A46" s="558" t="s">
        <v>892</v>
      </c>
      <c r="B46" s="126" t="s">
        <v>414</v>
      </c>
      <c r="C46" s="126" t="s">
        <v>78</v>
      </c>
      <c r="D46" s="114">
        <v>4331</v>
      </c>
      <c r="E46" s="114">
        <v>2639</v>
      </c>
      <c r="F46" s="114">
        <v>1692</v>
      </c>
      <c r="G46" s="114">
        <v>1074</v>
      </c>
      <c r="H46" s="114">
        <v>593</v>
      </c>
      <c r="I46" s="114">
        <v>481</v>
      </c>
      <c r="J46" s="114">
        <v>1816</v>
      </c>
      <c r="K46" s="114">
        <v>1441</v>
      </c>
      <c r="L46" s="114">
        <v>230</v>
      </c>
      <c r="M46" s="114">
        <v>65</v>
      </c>
      <c r="N46" s="114">
        <v>165</v>
      </c>
      <c r="O46" s="114">
        <v>1211</v>
      </c>
      <c r="P46" s="114">
        <v>688</v>
      </c>
      <c r="Q46" s="114">
        <v>523</v>
      </c>
      <c r="R46" s="56" t="s">
        <v>892</v>
      </c>
    </row>
    <row r="47" spans="1:20" ht="15" customHeight="1">
      <c r="A47" s="558" t="s">
        <v>893</v>
      </c>
      <c r="B47" s="126" t="s">
        <v>414</v>
      </c>
      <c r="C47" s="126" t="s">
        <v>847</v>
      </c>
      <c r="D47" s="114">
        <v>3925</v>
      </c>
      <c r="E47" s="114">
        <v>2402</v>
      </c>
      <c r="F47" s="114">
        <v>1523</v>
      </c>
      <c r="G47" s="114">
        <v>972</v>
      </c>
      <c r="H47" s="114">
        <v>510</v>
      </c>
      <c r="I47" s="114">
        <v>462</v>
      </c>
      <c r="J47" s="114">
        <v>1690</v>
      </c>
      <c r="K47" s="114">
        <v>1263</v>
      </c>
      <c r="L47" s="114">
        <v>202</v>
      </c>
      <c r="M47" s="114">
        <v>50</v>
      </c>
      <c r="N47" s="114">
        <v>152</v>
      </c>
      <c r="O47" s="114">
        <v>1061</v>
      </c>
      <c r="P47" s="114">
        <v>622</v>
      </c>
      <c r="Q47" s="114">
        <v>439</v>
      </c>
      <c r="R47" s="56" t="s">
        <v>893</v>
      </c>
    </row>
    <row r="48" spans="1:20" ht="15" customHeight="1">
      <c r="A48" s="558" t="s">
        <v>879</v>
      </c>
      <c r="B48" s="126" t="s">
        <v>414</v>
      </c>
      <c r="C48" s="126" t="s">
        <v>848</v>
      </c>
      <c r="D48" s="114">
        <v>4550</v>
      </c>
      <c r="E48" s="114">
        <v>2733</v>
      </c>
      <c r="F48" s="114">
        <v>1817</v>
      </c>
      <c r="G48" s="114">
        <v>1142</v>
      </c>
      <c r="H48" s="114">
        <v>628</v>
      </c>
      <c r="I48" s="114">
        <v>514</v>
      </c>
      <c r="J48" s="114">
        <v>1870</v>
      </c>
      <c r="K48" s="114">
        <v>1538</v>
      </c>
      <c r="L48" s="114">
        <v>235</v>
      </c>
      <c r="M48" s="114">
        <v>51</v>
      </c>
      <c r="N48" s="114">
        <v>184</v>
      </c>
      <c r="O48" s="114">
        <v>1303</v>
      </c>
      <c r="P48" s="114">
        <v>758</v>
      </c>
      <c r="Q48" s="114">
        <v>545</v>
      </c>
      <c r="R48" s="56" t="s">
        <v>879</v>
      </c>
    </row>
    <row r="49" spans="1:20" ht="15" customHeight="1">
      <c r="A49" s="558" t="s">
        <v>880</v>
      </c>
      <c r="B49" s="126" t="s">
        <v>414</v>
      </c>
      <c r="C49" s="126" t="s">
        <v>849</v>
      </c>
      <c r="D49" s="114">
        <v>4245</v>
      </c>
      <c r="E49" s="114">
        <v>2603</v>
      </c>
      <c r="F49" s="114">
        <v>1642</v>
      </c>
      <c r="G49" s="114">
        <v>976</v>
      </c>
      <c r="H49" s="114">
        <v>558</v>
      </c>
      <c r="I49" s="114">
        <v>418</v>
      </c>
      <c r="J49" s="114">
        <v>1813</v>
      </c>
      <c r="K49" s="114">
        <v>1456</v>
      </c>
      <c r="L49" s="114">
        <v>232</v>
      </c>
      <c r="M49" s="114">
        <v>56</v>
      </c>
      <c r="N49" s="114">
        <v>176</v>
      </c>
      <c r="O49" s="114">
        <v>1224</v>
      </c>
      <c r="P49" s="114">
        <v>714</v>
      </c>
      <c r="Q49" s="114">
        <v>510</v>
      </c>
      <c r="R49" s="56" t="s">
        <v>880</v>
      </c>
    </row>
    <row r="50" spans="1:20" ht="15" customHeight="1">
      <c r="A50" s="558" t="s">
        <v>306</v>
      </c>
      <c r="B50" s="126" t="s">
        <v>414</v>
      </c>
      <c r="C50" s="126" t="s">
        <v>249</v>
      </c>
      <c r="D50" s="114">
        <v>4124</v>
      </c>
      <c r="E50" s="114">
        <v>2451</v>
      </c>
      <c r="F50" s="114">
        <v>1673</v>
      </c>
      <c r="G50" s="114">
        <v>982</v>
      </c>
      <c r="H50" s="114">
        <v>569</v>
      </c>
      <c r="I50" s="114">
        <v>413</v>
      </c>
      <c r="J50" s="114">
        <v>1633</v>
      </c>
      <c r="K50" s="114">
        <v>1509</v>
      </c>
      <c r="L50" s="114">
        <v>249</v>
      </c>
      <c r="M50" s="114">
        <v>59</v>
      </c>
      <c r="N50" s="114">
        <v>190</v>
      </c>
      <c r="O50" s="114">
        <v>1260</v>
      </c>
      <c r="P50" s="114">
        <v>782</v>
      </c>
      <c r="Q50" s="114">
        <v>478</v>
      </c>
      <c r="R50" s="56" t="s">
        <v>306</v>
      </c>
    </row>
    <row r="51" spans="1:20" ht="15" customHeight="1">
      <c r="A51" s="558" t="s">
        <v>307</v>
      </c>
      <c r="B51" s="126" t="s">
        <v>414</v>
      </c>
      <c r="C51" s="126" t="s">
        <v>225</v>
      </c>
      <c r="D51" s="114">
        <v>4505</v>
      </c>
      <c r="E51" s="114">
        <v>2731</v>
      </c>
      <c r="F51" s="114">
        <v>1774</v>
      </c>
      <c r="G51" s="114">
        <v>1056</v>
      </c>
      <c r="H51" s="114">
        <v>620</v>
      </c>
      <c r="I51" s="114">
        <v>436</v>
      </c>
      <c r="J51" s="114">
        <v>1857</v>
      </c>
      <c r="K51" s="114">
        <v>1592</v>
      </c>
      <c r="L51" s="114">
        <v>254</v>
      </c>
      <c r="M51" s="114">
        <v>51</v>
      </c>
      <c r="N51" s="114">
        <v>203</v>
      </c>
      <c r="O51" s="114">
        <v>1338</v>
      </c>
      <c r="P51" s="114">
        <v>795</v>
      </c>
      <c r="Q51" s="114">
        <v>543</v>
      </c>
      <c r="R51" s="56" t="s">
        <v>307</v>
      </c>
    </row>
    <row r="52" spans="1:20" ht="15" customHeight="1">
      <c r="A52" s="558" t="s">
        <v>308</v>
      </c>
      <c r="B52" s="126" t="s">
        <v>414</v>
      </c>
      <c r="C52" s="126" t="s">
        <v>226</v>
      </c>
      <c r="D52" s="114">
        <v>4129</v>
      </c>
      <c r="E52" s="114">
        <v>2491</v>
      </c>
      <c r="F52" s="114">
        <v>1638</v>
      </c>
      <c r="G52" s="114">
        <v>1012</v>
      </c>
      <c r="H52" s="114">
        <v>576</v>
      </c>
      <c r="I52" s="114">
        <v>436</v>
      </c>
      <c r="J52" s="114">
        <v>1727</v>
      </c>
      <c r="K52" s="114">
        <v>1390</v>
      </c>
      <c r="L52" s="114">
        <v>188</v>
      </c>
      <c r="M52" s="114">
        <v>39</v>
      </c>
      <c r="N52" s="114">
        <v>149</v>
      </c>
      <c r="O52" s="114">
        <v>1202</v>
      </c>
      <c r="P52" s="114">
        <v>713</v>
      </c>
      <c r="Q52" s="114">
        <v>489</v>
      </c>
      <c r="R52" s="56" t="s">
        <v>308</v>
      </c>
    </row>
    <row r="53" spans="1:20" ht="15" customHeight="1">
      <c r="A53" s="558" t="s">
        <v>309</v>
      </c>
      <c r="B53" s="126" t="s">
        <v>414</v>
      </c>
      <c r="C53" s="126" t="s">
        <v>227</v>
      </c>
      <c r="D53" s="114">
        <v>4333</v>
      </c>
      <c r="E53" s="114">
        <v>2654</v>
      </c>
      <c r="F53" s="114">
        <v>1679</v>
      </c>
      <c r="G53" s="114">
        <v>1059</v>
      </c>
      <c r="H53" s="114">
        <v>626</v>
      </c>
      <c r="I53" s="114">
        <v>433</v>
      </c>
      <c r="J53" s="114">
        <v>1830</v>
      </c>
      <c r="K53" s="114">
        <v>1444</v>
      </c>
      <c r="L53" s="114">
        <v>198</v>
      </c>
      <c r="M53" s="114">
        <v>40</v>
      </c>
      <c r="N53" s="114">
        <v>158</v>
      </c>
      <c r="O53" s="114">
        <v>1246</v>
      </c>
      <c r="P53" s="114">
        <v>718</v>
      </c>
      <c r="Q53" s="114">
        <v>528</v>
      </c>
      <c r="R53" s="56" t="s">
        <v>309</v>
      </c>
    </row>
    <row r="54" spans="1:20" ht="15" customHeight="1">
      <c r="A54" s="558" t="s">
        <v>310</v>
      </c>
      <c r="B54" s="126" t="s">
        <v>414</v>
      </c>
      <c r="C54" s="126" t="s">
        <v>794</v>
      </c>
      <c r="D54" s="114">
        <v>3302</v>
      </c>
      <c r="E54" s="114">
        <v>2083</v>
      </c>
      <c r="F54" s="114">
        <v>1219</v>
      </c>
      <c r="G54" s="114">
        <v>845</v>
      </c>
      <c r="H54" s="114">
        <v>499</v>
      </c>
      <c r="I54" s="114">
        <v>346</v>
      </c>
      <c r="J54" s="114">
        <v>1424</v>
      </c>
      <c r="K54" s="114">
        <v>1033</v>
      </c>
      <c r="L54" s="114">
        <v>160</v>
      </c>
      <c r="M54" s="114">
        <v>38</v>
      </c>
      <c r="N54" s="114">
        <v>122</v>
      </c>
      <c r="O54" s="114">
        <v>873</v>
      </c>
      <c r="P54" s="114">
        <v>496</v>
      </c>
      <c r="Q54" s="114">
        <v>377</v>
      </c>
      <c r="R54" s="56" t="s">
        <v>310</v>
      </c>
    </row>
    <row r="55" spans="1:20" ht="26.1" customHeight="1">
      <c r="A55" s="967" t="s">
        <v>682</v>
      </c>
      <c r="B55" s="558"/>
      <c r="C55" s="558"/>
      <c r="D55" s="114"/>
      <c r="E55" s="114"/>
      <c r="F55" s="114"/>
      <c r="G55" s="114"/>
      <c r="H55" s="114"/>
      <c r="I55" s="114"/>
      <c r="J55" s="114"/>
      <c r="K55" s="122" t="s">
        <v>682</v>
      </c>
      <c r="L55" s="114"/>
      <c r="M55" s="114"/>
      <c r="N55" s="114"/>
      <c r="O55" s="114"/>
      <c r="P55" s="114"/>
      <c r="Q55" s="114"/>
      <c r="R55" s="558"/>
    </row>
    <row r="56" spans="1:20" ht="21.95" customHeight="1">
      <c r="A56" s="558" t="s">
        <v>311</v>
      </c>
      <c r="B56" s="126">
        <v>2016</v>
      </c>
      <c r="C56" s="126" t="s">
        <v>413</v>
      </c>
      <c r="D56" s="114">
        <v>10281</v>
      </c>
      <c r="E56" s="114">
        <v>6299</v>
      </c>
      <c r="F56" s="114">
        <v>3982</v>
      </c>
      <c r="G56" s="114">
        <v>2719</v>
      </c>
      <c r="H56" s="114">
        <v>1664</v>
      </c>
      <c r="I56" s="114">
        <v>1055</v>
      </c>
      <c r="J56" s="114">
        <v>4220</v>
      </c>
      <c r="K56" s="114">
        <v>3342</v>
      </c>
      <c r="L56" s="114">
        <v>415</v>
      </c>
      <c r="M56" s="114">
        <v>123</v>
      </c>
      <c r="N56" s="114">
        <v>292</v>
      </c>
      <c r="O56" s="114">
        <v>2927</v>
      </c>
      <c r="P56" s="114">
        <v>1316</v>
      </c>
      <c r="Q56" s="114">
        <v>1611</v>
      </c>
      <c r="R56" s="56" t="s">
        <v>311</v>
      </c>
      <c r="T56" s="57"/>
    </row>
    <row r="57" spans="1:20" ht="18" customHeight="1">
      <c r="A57" s="558" t="s">
        <v>312</v>
      </c>
      <c r="B57" s="126">
        <v>2016</v>
      </c>
      <c r="C57" s="126" t="s">
        <v>1023</v>
      </c>
      <c r="D57" s="114">
        <v>537</v>
      </c>
      <c r="E57" s="114">
        <v>380</v>
      </c>
      <c r="F57" s="114">
        <v>157</v>
      </c>
      <c r="G57" s="114">
        <v>166</v>
      </c>
      <c r="H57" s="114">
        <v>117</v>
      </c>
      <c r="I57" s="114">
        <v>49</v>
      </c>
      <c r="J57" s="114">
        <v>238</v>
      </c>
      <c r="K57" s="114">
        <v>133</v>
      </c>
      <c r="L57" s="114">
        <v>25</v>
      </c>
      <c r="M57" s="114">
        <v>14</v>
      </c>
      <c r="N57" s="114">
        <v>11</v>
      </c>
      <c r="O57" s="114">
        <v>108</v>
      </c>
      <c r="P57" s="114">
        <v>43</v>
      </c>
      <c r="Q57" s="114">
        <v>65</v>
      </c>
      <c r="R57" s="56" t="s">
        <v>312</v>
      </c>
    </row>
    <row r="58" spans="1:20" ht="15" customHeight="1">
      <c r="A58" s="558" t="s">
        <v>313</v>
      </c>
      <c r="B58" s="126" t="s">
        <v>414</v>
      </c>
      <c r="C58" s="126" t="s">
        <v>71</v>
      </c>
      <c r="D58" s="114">
        <v>670</v>
      </c>
      <c r="E58" s="114">
        <v>421</v>
      </c>
      <c r="F58" s="114">
        <v>249</v>
      </c>
      <c r="G58" s="114">
        <v>216</v>
      </c>
      <c r="H58" s="114">
        <v>141</v>
      </c>
      <c r="I58" s="114">
        <v>75</v>
      </c>
      <c r="J58" s="114">
        <v>258</v>
      </c>
      <c r="K58" s="114">
        <v>196</v>
      </c>
      <c r="L58" s="114">
        <v>22</v>
      </c>
      <c r="M58" s="114">
        <v>9</v>
      </c>
      <c r="N58" s="114">
        <v>13</v>
      </c>
      <c r="O58" s="114">
        <v>174</v>
      </c>
      <c r="P58" s="114">
        <v>73</v>
      </c>
      <c r="Q58" s="114">
        <v>101</v>
      </c>
      <c r="R58" s="56" t="s">
        <v>313</v>
      </c>
    </row>
    <row r="59" spans="1:20" ht="15" customHeight="1">
      <c r="A59" s="558" t="s">
        <v>314</v>
      </c>
      <c r="B59" s="126" t="s">
        <v>414</v>
      </c>
      <c r="C59" s="126" t="s">
        <v>77</v>
      </c>
      <c r="D59" s="114">
        <v>790</v>
      </c>
      <c r="E59" s="114">
        <v>472</v>
      </c>
      <c r="F59" s="114">
        <v>318</v>
      </c>
      <c r="G59" s="114">
        <v>231</v>
      </c>
      <c r="H59" s="114">
        <v>147</v>
      </c>
      <c r="I59" s="114">
        <v>84</v>
      </c>
      <c r="J59" s="114">
        <v>286</v>
      </c>
      <c r="K59" s="114">
        <v>273</v>
      </c>
      <c r="L59" s="114">
        <v>39</v>
      </c>
      <c r="M59" s="114">
        <v>20</v>
      </c>
      <c r="N59" s="114">
        <v>19</v>
      </c>
      <c r="O59" s="114">
        <v>234</v>
      </c>
      <c r="P59" s="114">
        <v>88</v>
      </c>
      <c r="Q59" s="114">
        <v>146</v>
      </c>
      <c r="R59" s="56" t="s">
        <v>314</v>
      </c>
    </row>
    <row r="60" spans="1:20" ht="15" customHeight="1">
      <c r="A60" s="558" t="s">
        <v>315</v>
      </c>
      <c r="B60" s="126" t="s">
        <v>414</v>
      </c>
      <c r="C60" s="126" t="s">
        <v>78</v>
      </c>
      <c r="D60" s="114">
        <v>914</v>
      </c>
      <c r="E60" s="114">
        <v>531</v>
      </c>
      <c r="F60" s="114">
        <v>383</v>
      </c>
      <c r="G60" s="114">
        <v>268</v>
      </c>
      <c r="H60" s="114">
        <v>161</v>
      </c>
      <c r="I60" s="114">
        <v>107</v>
      </c>
      <c r="J60" s="114">
        <v>338</v>
      </c>
      <c r="K60" s="114">
        <v>308</v>
      </c>
      <c r="L60" s="114">
        <v>32</v>
      </c>
      <c r="M60" s="114">
        <v>9</v>
      </c>
      <c r="N60" s="114">
        <v>23</v>
      </c>
      <c r="O60" s="114">
        <v>276</v>
      </c>
      <c r="P60" s="114">
        <v>104</v>
      </c>
      <c r="Q60" s="114">
        <v>172</v>
      </c>
      <c r="R60" s="56" t="s">
        <v>315</v>
      </c>
    </row>
    <row r="61" spans="1:20" ht="15" customHeight="1">
      <c r="A61" s="558" t="s">
        <v>316</v>
      </c>
      <c r="B61" s="126" t="s">
        <v>414</v>
      </c>
      <c r="C61" s="126" t="s">
        <v>847</v>
      </c>
      <c r="D61" s="114">
        <v>834</v>
      </c>
      <c r="E61" s="114">
        <v>513</v>
      </c>
      <c r="F61" s="114">
        <v>321</v>
      </c>
      <c r="G61" s="114">
        <v>220</v>
      </c>
      <c r="H61" s="114">
        <v>146</v>
      </c>
      <c r="I61" s="114">
        <v>74</v>
      </c>
      <c r="J61" s="114">
        <v>338</v>
      </c>
      <c r="K61" s="114">
        <v>276</v>
      </c>
      <c r="L61" s="114">
        <v>29</v>
      </c>
      <c r="M61" s="114">
        <v>8</v>
      </c>
      <c r="N61" s="114">
        <v>21</v>
      </c>
      <c r="O61" s="114">
        <v>247</v>
      </c>
      <c r="P61" s="114">
        <v>116</v>
      </c>
      <c r="Q61" s="114">
        <v>131</v>
      </c>
      <c r="R61" s="56" t="s">
        <v>316</v>
      </c>
    </row>
    <row r="62" spans="1:20" ht="15" customHeight="1">
      <c r="A62" s="558" t="s">
        <v>174</v>
      </c>
      <c r="B62" s="126" t="s">
        <v>414</v>
      </c>
      <c r="C62" s="126" t="s">
        <v>848</v>
      </c>
      <c r="D62" s="114">
        <v>986</v>
      </c>
      <c r="E62" s="114">
        <v>596</v>
      </c>
      <c r="F62" s="114">
        <v>390</v>
      </c>
      <c r="G62" s="114">
        <v>266</v>
      </c>
      <c r="H62" s="114">
        <v>159</v>
      </c>
      <c r="I62" s="114">
        <v>107</v>
      </c>
      <c r="J62" s="114">
        <v>403</v>
      </c>
      <c r="K62" s="114">
        <v>317</v>
      </c>
      <c r="L62" s="114">
        <v>34</v>
      </c>
      <c r="M62" s="114">
        <v>12</v>
      </c>
      <c r="N62" s="114">
        <v>22</v>
      </c>
      <c r="O62" s="114">
        <v>283</v>
      </c>
      <c r="P62" s="114">
        <v>102</v>
      </c>
      <c r="Q62" s="114">
        <v>181</v>
      </c>
      <c r="R62" s="56" t="s">
        <v>174</v>
      </c>
    </row>
    <row r="63" spans="1:20" ht="15" customHeight="1">
      <c r="A63" s="558" t="s">
        <v>175</v>
      </c>
      <c r="B63" s="126" t="s">
        <v>414</v>
      </c>
      <c r="C63" s="126" t="s">
        <v>849</v>
      </c>
      <c r="D63" s="114">
        <v>943</v>
      </c>
      <c r="E63" s="114">
        <v>561</v>
      </c>
      <c r="F63" s="114">
        <v>382</v>
      </c>
      <c r="G63" s="114">
        <v>235</v>
      </c>
      <c r="H63" s="114">
        <v>140</v>
      </c>
      <c r="I63" s="114">
        <v>95</v>
      </c>
      <c r="J63" s="114">
        <v>383</v>
      </c>
      <c r="K63" s="114">
        <v>325</v>
      </c>
      <c r="L63" s="114">
        <v>38</v>
      </c>
      <c r="M63" s="114">
        <v>11</v>
      </c>
      <c r="N63" s="114">
        <v>27</v>
      </c>
      <c r="O63" s="114">
        <v>287</v>
      </c>
      <c r="P63" s="114">
        <v>139</v>
      </c>
      <c r="Q63" s="114">
        <v>148</v>
      </c>
      <c r="R63" s="56" t="s">
        <v>175</v>
      </c>
    </row>
    <row r="64" spans="1:20" ht="15" customHeight="1">
      <c r="A64" s="558" t="s">
        <v>176</v>
      </c>
      <c r="B64" s="126" t="s">
        <v>414</v>
      </c>
      <c r="C64" s="126" t="s">
        <v>249</v>
      </c>
      <c r="D64" s="114">
        <v>964</v>
      </c>
      <c r="E64" s="114">
        <v>597</v>
      </c>
      <c r="F64" s="114">
        <v>367</v>
      </c>
      <c r="G64" s="114">
        <v>238</v>
      </c>
      <c r="H64" s="114">
        <v>148</v>
      </c>
      <c r="I64" s="114">
        <v>90</v>
      </c>
      <c r="J64" s="114">
        <v>413</v>
      </c>
      <c r="K64" s="114">
        <v>313</v>
      </c>
      <c r="L64" s="114">
        <v>36</v>
      </c>
      <c r="M64" s="114">
        <v>11</v>
      </c>
      <c r="N64" s="114">
        <v>25</v>
      </c>
      <c r="O64" s="114">
        <v>277</v>
      </c>
      <c r="P64" s="114">
        <v>133</v>
      </c>
      <c r="Q64" s="114">
        <v>144</v>
      </c>
      <c r="R64" s="56" t="s">
        <v>176</v>
      </c>
    </row>
    <row r="65" spans="1:18" ht="15" customHeight="1">
      <c r="A65" s="558" t="s">
        <v>976</v>
      </c>
      <c r="B65" s="126" t="s">
        <v>414</v>
      </c>
      <c r="C65" s="126" t="s">
        <v>225</v>
      </c>
      <c r="D65" s="114">
        <v>1035</v>
      </c>
      <c r="E65" s="114">
        <v>635</v>
      </c>
      <c r="F65" s="114">
        <v>400</v>
      </c>
      <c r="G65" s="114">
        <v>228</v>
      </c>
      <c r="H65" s="114">
        <v>143</v>
      </c>
      <c r="I65" s="114">
        <v>85</v>
      </c>
      <c r="J65" s="114">
        <v>448</v>
      </c>
      <c r="K65" s="114">
        <v>359</v>
      </c>
      <c r="L65" s="114">
        <v>44</v>
      </c>
      <c r="M65" s="114">
        <v>9</v>
      </c>
      <c r="N65" s="114">
        <v>35</v>
      </c>
      <c r="O65" s="114">
        <v>315</v>
      </c>
      <c r="P65" s="114">
        <v>156</v>
      </c>
      <c r="Q65" s="114">
        <v>159</v>
      </c>
      <c r="R65" s="56" t="s">
        <v>976</v>
      </c>
    </row>
    <row r="66" spans="1:18" ht="15" customHeight="1">
      <c r="A66" s="558" t="s">
        <v>283</v>
      </c>
      <c r="B66" s="126" t="s">
        <v>414</v>
      </c>
      <c r="C66" s="126" t="s">
        <v>226</v>
      </c>
      <c r="D66" s="114">
        <v>946</v>
      </c>
      <c r="E66" s="114">
        <v>576</v>
      </c>
      <c r="F66" s="114">
        <v>370</v>
      </c>
      <c r="G66" s="114">
        <v>226</v>
      </c>
      <c r="H66" s="114">
        <v>127</v>
      </c>
      <c r="I66" s="114">
        <v>99</v>
      </c>
      <c r="J66" s="114">
        <v>401</v>
      </c>
      <c r="K66" s="114">
        <v>319</v>
      </c>
      <c r="L66" s="114">
        <v>48</v>
      </c>
      <c r="M66" s="114">
        <v>10</v>
      </c>
      <c r="N66" s="114">
        <v>38</v>
      </c>
      <c r="O66" s="114">
        <v>271</v>
      </c>
      <c r="P66" s="114">
        <v>139</v>
      </c>
      <c r="Q66" s="114">
        <v>132</v>
      </c>
      <c r="R66" s="56" t="s">
        <v>283</v>
      </c>
    </row>
    <row r="67" spans="1:18" ht="15" customHeight="1">
      <c r="A67" s="558" t="s">
        <v>284</v>
      </c>
      <c r="B67" s="126" t="s">
        <v>414</v>
      </c>
      <c r="C67" s="126" t="s">
        <v>227</v>
      </c>
      <c r="D67" s="114">
        <v>926</v>
      </c>
      <c r="E67" s="114">
        <v>553</v>
      </c>
      <c r="F67" s="114">
        <v>373</v>
      </c>
      <c r="G67" s="114">
        <v>234</v>
      </c>
      <c r="H67" s="114">
        <v>126</v>
      </c>
      <c r="I67" s="114">
        <v>108</v>
      </c>
      <c r="J67" s="114">
        <v>391</v>
      </c>
      <c r="K67" s="114">
        <v>301</v>
      </c>
      <c r="L67" s="114">
        <v>36</v>
      </c>
      <c r="M67" s="114">
        <v>6</v>
      </c>
      <c r="N67" s="114">
        <v>30</v>
      </c>
      <c r="O67" s="114">
        <v>265</v>
      </c>
      <c r="P67" s="114">
        <v>131</v>
      </c>
      <c r="Q67" s="114">
        <v>134</v>
      </c>
      <c r="R67" s="56" t="s">
        <v>284</v>
      </c>
    </row>
    <row r="68" spans="1:18" ht="15" customHeight="1">
      <c r="A68" s="558" t="s">
        <v>285</v>
      </c>
      <c r="B68" s="126" t="s">
        <v>414</v>
      </c>
      <c r="C68" s="126" t="s">
        <v>794</v>
      </c>
      <c r="D68" s="114">
        <v>736</v>
      </c>
      <c r="E68" s="114">
        <v>464</v>
      </c>
      <c r="F68" s="114">
        <v>272</v>
      </c>
      <c r="G68" s="114">
        <v>191</v>
      </c>
      <c r="H68" s="114">
        <v>109</v>
      </c>
      <c r="I68" s="114">
        <v>82</v>
      </c>
      <c r="J68" s="114">
        <v>323</v>
      </c>
      <c r="K68" s="114">
        <v>222</v>
      </c>
      <c r="L68" s="114">
        <v>32</v>
      </c>
      <c r="M68" s="114">
        <v>4</v>
      </c>
      <c r="N68" s="114">
        <v>28</v>
      </c>
      <c r="O68" s="114">
        <v>190</v>
      </c>
      <c r="P68" s="114">
        <v>92</v>
      </c>
      <c r="Q68" s="114">
        <v>98</v>
      </c>
      <c r="R68" s="56" t="s">
        <v>285</v>
      </c>
    </row>
    <row r="69" spans="1:18" s="55" customFormat="1" ht="15" customHeight="1">
      <c r="A69" s="967" t="s">
        <v>1603</v>
      </c>
      <c r="B69" s="963"/>
      <c r="C69" s="963"/>
      <c r="D69" s="963"/>
      <c r="E69" s="963"/>
      <c r="F69" s="963"/>
      <c r="G69" s="963"/>
      <c r="H69" s="396"/>
      <c r="I69" s="396"/>
      <c r="J69" s="396"/>
      <c r="K69" s="967" t="s">
        <v>1603</v>
      </c>
      <c r="L69" s="963"/>
      <c r="M69" s="963"/>
      <c r="N69" s="963"/>
      <c r="O69" s="963"/>
      <c r="P69" s="963"/>
      <c r="Q69" s="963"/>
      <c r="R69" s="396"/>
    </row>
    <row r="70" spans="1:18">
      <c r="A70" s="963" t="s">
        <v>1778</v>
      </c>
      <c r="K70" s="963" t="s">
        <v>1778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964" customWidth="1"/>
    <col min="2" max="2" width="5.5703125" style="964" customWidth="1"/>
    <col min="3" max="3" width="17.7109375" style="964" customWidth="1"/>
    <col min="4" max="10" width="15.28515625" style="964" customWidth="1"/>
    <col min="11" max="17" width="18.28515625" style="964" customWidth="1"/>
    <col min="18" max="18" width="6.7109375" style="964" customWidth="1"/>
    <col min="19" max="16384" width="11.42578125" style="964"/>
  </cols>
  <sheetData>
    <row r="1" spans="1:20" s="995" customFormat="1" ht="15" customHeight="1">
      <c r="A1" s="1030" t="s">
        <v>1830</v>
      </c>
    </row>
    <row r="2" spans="1:20" ht="17.100000000000001" customHeight="1">
      <c r="A2" s="556" t="s">
        <v>896</v>
      </c>
      <c r="B2" s="968"/>
      <c r="C2" s="968"/>
      <c r="D2" s="968"/>
      <c r="E2" s="968"/>
      <c r="F2" s="968"/>
      <c r="G2" s="968"/>
      <c r="H2" s="968"/>
      <c r="I2" s="968"/>
      <c r="J2" s="968"/>
      <c r="K2" s="556" t="s">
        <v>896</v>
      </c>
      <c r="L2" s="127"/>
      <c r="M2" s="127"/>
      <c r="N2" s="127"/>
      <c r="O2" s="127"/>
      <c r="P2" s="127"/>
      <c r="Q2" s="127"/>
      <c r="R2" s="127"/>
    </row>
    <row r="3" spans="1:20" ht="17.100000000000001" customHeight="1">
      <c r="A3" s="556" t="s">
        <v>8</v>
      </c>
      <c r="B3" s="968"/>
      <c r="C3" s="968"/>
      <c r="D3" s="968"/>
      <c r="E3" s="968"/>
      <c r="F3" s="968"/>
      <c r="G3" s="968"/>
      <c r="H3" s="968"/>
      <c r="I3" s="968"/>
      <c r="J3" s="968"/>
      <c r="K3" s="556" t="s">
        <v>8</v>
      </c>
      <c r="L3" s="127"/>
      <c r="M3" s="127"/>
      <c r="N3" s="127"/>
      <c r="O3" s="127"/>
      <c r="P3" s="127"/>
      <c r="Q3" s="127"/>
      <c r="R3" s="127"/>
    </row>
    <row r="4" spans="1:20" ht="17.100000000000001" customHeight="1">
      <c r="A4" s="556" t="s">
        <v>1605</v>
      </c>
      <c r="B4" s="968"/>
      <c r="C4" s="968"/>
      <c r="D4" s="968"/>
      <c r="E4" s="968"/>
      <c r="F4" s="968"/>
      <c r="G4" s="968"/>
      <c r="H4" s="968"/>
      <c r="I4" s="968"/>
      <c r="J4" s="968"/>
      <c r="K4" s="556" t="s">
        <v>1605</v>
      </c>
      <c r="L4" s="127"/>
      <c r="M4" s="127"/>
      <c r="N4" s="127"/>
      <c r="O4" s="127"/>
      <c r="P4" s="127"/>
      <c r="Q4" s="127"/>
      <c r="R4" s="127"/>
    </row>
    <row r="5" spans="1:20" ht="17.100000000000001" customHeight="1">
      <c r="A5" s="556" t="s">
        <v>583</v>
      </c>
      <c r="B5" s="968"/>
      <c r="C5" s="968"/>
      <c r="D5" s="968"/>
      <c r="E5" s="968"/>
      <c r="F5" s="968"/>
      <c r="G5" s="968"/>
      <c r="H5" s="968"/>
      <c r="I5" s="968"/>
      <c r="J5" s="968"/>
      <c r="K5" s="556" t="s">
        <v>583</v>
      </c>
      <c r="L5" s="127"/>
      <c r="M5" s="127"/>
      <c r="N5" s="127"/>
      <c r="O5" s="127"/>
      <c r="P5" s="127"/>
      <c r="Q5" s="127"/>
      <c r="R5" s="127"/>
    </row>
    <row r="6" spans="1:20" ht="17.100000000000001" customHeight="1">
      <c r="A6" s="556" t="s">
        <v>318</v>
      </c>
      <c r="B6" s="968"/>
      <c r="C6" s="968"/>
      <c r="D6" s="968"/>
      <c r="E6" s="968"/>
      <c r="F6" s="968"/>
      <c r="G6" s="968"/>
      <c r="H6" s="968"/>
      <c r="I6" s="968"/>
      <c r="J6" s="968"/>
      <c r="K6" s="556" t="s">
        <v>318</v>
      </c>
      <c r="L6" s="127"/>
      <c r="M6" s="127"/>
      <c r="N6" s="127"/>
      <c r="O6" s="127"/>
      <c r="P6" s="127"/>
      <c r="Q6" s="127"/>
      <c r="R6" s="127"/>
    </row>
    <row r="7" spans="1:20" ht="17.100000000000001" customHeight="1">
      <c r="A7" s="555" t="s">
        <v>548</v>
      </c>
      <c r="B7" s="965"/>
      <c r="C7" s="965"/>
      <c r="D7" s="965"/>
      <c r="E7" s="965"/>
      <c r="F7" s="965"/>
      <c r="G7" s="965"/>
      <c r="H7" s="965"/>
      <c r="I7" s="965"/>
      <c r="J7" s="965"/>
      <c r="K7" s="555" t="s">
        <v>548</v>
      </c>
      <c r="L7" s="966"/>
      <c r="M7" s="966"/>
      <c r="N7" s="966"/>
      <c r="O7" s="966"/>
      <c r="P7" s="966"/>
      <c r="Q7" s="966"/>
      <c r="R7" s="966"/>
    </row>
    <row r="8" spans="1:20" s="126" customFormat="1" ht="15.75" customHeight="1">
      <c r="A8" s="1154" t="s">
        <v>319</v>
      </c>
      <c r="B8" s="1194" t="s">
        <v>830</v>
      </c>
      <c r="C8" s="1154"/>
      <c r="D8" s="1205" t="s">
        <v>159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6.1" customHeight="1">
      <c r="A13" s="967" t="s">
        <v>683</v>
      </c>
      <c r="B13" s="968"/>
      <c r="C13" s="968"/>
      <c r="D13" s="968"/>
      <c r="E13" s="968"/>
      <c r="F13" s="968"/>
      <c r="G13" s="968"/>
      <c r="H13" s="968"/>
      <c r="I13" s="968"/>
      <c r="J13" s="968"/>
      <c r="K13" s="844" t="s">
        <v>683</v>
      </c>
      <c r="L13" s="969"/>
      <c r="M13" s="969"/>
      <c r="N13" s="969"/>
      <c r="O13" s="969"/>
      <c r="P13" s="969"/>
      <c r="Q13" s="969"/>
      <c r="R13" s="969"/>
    </row>
    <row r="14" spans="1:20" ht="21.95" customHeight="1">
      <c r="A14" s="558" t="s">
        <v>928</v>
      </c>
      <c r="B14" s="126">
        <v>2016</v>
      </c>
      <c r="C14" s="126" t="s">
        <v>413</v>
      </c>
      <c r="D14" s="114">
        <v>68749</v>
      </c>
      <c r="E14" s="114">
        <v>40723</v>
      </c>
      <c r="F14" s="114">
        <v>28026</v>
      </c>
      <c r="G14" s="114">
        <v>24549</v>
      </c>
      <c r="H14" s="114">
        <v>11584</v>
      </c>
      <c r="I14" s="114">
        <v>12965</v>
      </c>
      <c r="J14" s="114">
        <v>24155</v>
      </c>
      <c r="K14" s="114">
        <v>20045</v>
      </c>
      <c r="L14" s="114">
        <v>4984</v>
      </c>
      <c r="M14" s="114">
        <v>786</v>
      </c>
      <c r="N14" s="114">
        <v>4198</v>
      </c>
      <c r="O14" s="114">
        <v>15061</v>
      </c>
      <c r="P14" s="114">
        <v>8475</v>
      </c>
      <c r="Q14" s="114">
        <v>6586</v>
      </c>
      <c r="R14" s="56" t="s">
        <v>928</v>
      </c>
      <c r="T14" s="57"/>
    </row>
    <row r="15" spans="1:20" ht="18" customHeight="1">
      <c r="A15" s="558" t="s">
        <v>1102</v>
      </c>
      <c r="B15" s="126">
        <v>2016</v>
      </c>
      <c r="C15" s="126" t="s">
        <v>1023</v>
      </c>
      <c r="D15" s="114">
        <v>3488</v>
      </c>
      <c r="E15" s="114">
        <v>2342</v>
      </c>
      <c r="F15" s="114">
        <v>1146</v>
      </c>
      <c r="G15" s="114">
        <v>1341</v>
      </c>
      <c r="H15" s="114">
        <v>726</v>
      </c>
      <c r="I15" s="114">
        <v>615</v>
      </c>
      <c r="J15" s="114">
        <v>1299</v>
      </c>
      <c r="K15" s="114">
        <v>848</v>
      </c>
      <c r="L15" s="114">
        <v>317</v>
      </c>
      <c r="M15" s="114">
        <v>52</v>
      </c>
      <c r="N15" s="114">
        <v>265</v>
      </c>
      <c r="O15" s="114">
        <v>531</v>
      </c>
      <c r="P15" s="114">
        <v>230</v>
      </c>
      <c r="Q15" s="114">
        <v>301</v>
      </c>
      <c r="R15" s="56" t="s">
        <v>1102</v>
      </c>
    </row>
    <row r="16" spans="1:20" ht="15" customHeight="1">
      <c r="A16" s="558" t="s">
        <v>1103</v>
      </c>
      <c r="B16" s="126" t="s">
        <v>414</v>
      </c>
      <c r="C16" s="126" t="s">
        <v>71</v>
      </c>
      <c r="D16" s="114">
        <v>4461</v>
      </c>
      <c r="E16" s="114">
        <v>2903</v>
      </c>
      <c r="F16" s="114">
        <v>1558</v>
      </c>
      <c r="G16" s="114">
        <v>1744</v>
      </c>
      <c r="H16" s="114">
        <v>917</v>
      </c>
      <c r="I16" s="114">
        <v>827</v>
      </c>
      <c r="J16" s="114">
        <v>1585</v>
      </c>
      <c r="K16" s="114">
        <v>1132</v>
      </c>
      <c r="L16" s="114">
        <v>401</v>
      </c>
      <c r="M16" s="114">
        <v>79</v>
      </c>
      <c r="N16" s="114">
        <v>322</v>
      </c>
      <c r="O16" s="114">
        <v>731</v>
      </c>
      <c r="P16" s="114">
        <v>374</v>
      </c>
      <c r="Q16" s="114">
        <v>357</v>
      </c>
      <c r="R16" s="56" t="s">
        <v>1103</v>
      </c>
    </row>
    <row r="17" spans="1:20" ht="15" customHeight="1">
      <c r="A17" s="558" t="s">
        <v>1104</v>
      </c>
      <c r="B17" s="126" t="s">
        <v>414</v>
      </c>
      <c r="C17" s="126" t="s">
        <v>77</v>
      </c>
      <c r="D17" s="114">
        <v>5192</v>
      </c>
      <c r="E17" s="114">
        <v>3171</v>
      </c>
      <c r="F17" s="114">
        <v>2021</v>
      </c>
      <c r="G17" s="114">
        <v>1918</v>
      </c>
      <c r="H17" s="114">
        <v>901</v>
      </c>
      <c r="I17" s="114">
        <v>1017</v>
      </c>
      <c r="J17" s="114">
        <v>1843</v>
      </c>
      <c r="K17" s="114">
        <v>1431</v>
      </c>
      <c r="L17" s="114">
        <v>427</v>
      </c>
      <c r="M17" s="114">
        <v>45</v>
      </c>
      <c r="N17" s="114">
        <v>382</v>
      </c>
      <c r="O17" s="114">
        <v>1004</v>
      </c>
      <c r="P17" s="114">
        <v>536</v>
      </c>
      <c r="Q17" s="114">
        <v>468</v>
      </c>
      <c r="R17" s="56" t="s">
        <v>1104</v>
      </c>
    </row>
    <row r="18" spans="1:20" ht="15" customHeight="1">
      <c r="A18" s="558" t="s">
        <v>1105</v>
      </c>
      <c r="B18" s="126" t="s">
        <v>414</v>
      </c>
      <c r="C18" s="126" t="s">
        <v>78</v>
      </c>
      <c r="D18" s="114">
        <v>6277</v>
      </c>
      <c r="E18" s="114">
        <v>3682</v>
      </c>
      <c r="F18" s="114">
        <v>2595</v>
      </c>
      <c r="G18" s="114">
        <v>2262</v>
      </c>
      <c r="H18" s="114">
        <v>1071</v>
      </c>
      <c r="I18" s="114">
        <v>1191</v>
      </c>
      <c r="J18" s="114">
        <v>2196</v>
      </c>
      <c r="K18" s="114">
        <v>1819</v>
      </c>
      <c r="L18" s="114">
        <v>415</v>
      </c>
      <c r="M18" s="114">
        <v>53</v>
      </c>
      <c r="N18" s="114">
        <v>362</v>
      </c>
      <c r="O18" s="114">
        <v>1404</v>
      </c>
      <c r="P18" s="114">
        <v>797</v>
      </c>
      <c r="Q18" s="114">
        <v>607</v>
      </c>
      <c r="R18" s="56" t="s">
        <v>1105</v>
      </c>
    </row>
    <row r="19" spans="1:20" ht="15" customHeight="1">
      <c r="A19" s="558" t="s">
        <v>1106</v>
      </c>
      <c r="B19" s="126" t="s">
        <v>414</v>
      </c>
      <c r="C19" s="126" t="s">
        <v>847</v>
      </c>
      <c r="D19" s="114">
        <v>5977</v>
      </c>
      <c r="E19" s="114">
        <v>3503</v>
      </c>
      <c r="F19" s="114">
        <v>2474</v>
      </c>
      <c r="G19" s="114">
        <v>2114</v>
      </c>
      <c r="H19" s="114">
        <v>973</v>
      </c>
      <c r="I19" s="114">
        <v>1141</v>
      </c>
      <c r="J19" s="114">
        <v>2124</v>
      </c>
      <c r="K19" s="114">
        <v>1739</v>
      </c>
      <c r="L19" s="114">
        <v>406</v>
      </c>
      <c r="M19" s="114">
        <v>58</v>
      </c>
      <c r="N19" s="114">
        <v>348</v>
      </c>
      <c r="O19" s="114">
        <v>1333</v>
      </c>
      <c r="P19" s="114">
        <v>793</v>
      </c>
      <c r="Q19" s="114">
        <v>540</v>
      </c>
      <c r="R19" s="56" t="s">
        <v>1106</v>
      </c>
    </row>
    <row r="20" spans="1:20" ht="15" customHeight="1">
      <c r="A20" s="558" t="s">
        <v>1107</v>
      </c>
      <c r="B20" s="126" t="s">
        <v>414</v>
      </c>
      <c r="C20" s="126" t="s">
        <v>848</v>
      </c>
      <c r="D20" s="114">
        <v>6682</v>
      </c>
      <c r="E20" s="114">
        <v>3891</v>
      </c>
      <c r="F20" s="114">
        <v>2791</v>
      </c>
      <c r="G20" s="114">
        <v>2372</v>
      </c>
      <c r="H20" s="114">
        <v>1111</v>
      </c>
      <c r="I20" s="114">
        <v>1261</v>
      </c>
      <c r="J20" s="114">
        <v>2328</v>
      </c>
      <c r="K20" s="114">
        <v>1982</v>
      </c>
      <c r="L20" s="114">
        <v>452</v>
      </c>
      <c r="M20" s="114">
        <v>66</v>
      </c>
      <c r="N20" s="114">
        <v>386</v>
      </c>
      <c r="O20" s="114">
        <v>1530</v>
      </c>
      <c r="P20" s="114">
        <v>875</v>
      </c>
      <c r="Q20" s="114">
        <v>655</v>
      </c>
      <c r="R20" s="56" t="s">
        <v>1107</v>
      </c>
    </row>
    <row r="21" spans="1:20" ht="15" customHeight="1">
      <c r="A21" s="558" t="s">
        <v>1108</v>
      </c>
      <c r="B21" s="126" t="s">
        <v>414</v>
      </c>
      <c r="C21" s="126" t="s">
        <v>849</v>
      </c>
      <c r="D21" s="114">
        <v>6071</v>
      </c>
      <c r="E21" s="114">
        <v>3513</v>
      </c>
      <c r="F21" s="114">
        <v>2558</v>
      </c>
      <c r="G21" s="114">
        <v>2167</v>
      </c>
      <c r="H21" s="114">
        <v>1004</v>
      </c>
      <c r="I21" s="114">
        <v>1163</v>
      </c>
      <c r="J21" s="114">
        <v>2099</v>
      </c>
      <c r="K21" s="114">
        <v>1805</v>
      </c>
      <c r="L21" s="114">
        <v>410</v>
      </c>
      <c r="M21" s="114">
        <v>62</v>
      </c>
      <c r="N21" s="114">
        <v>348</v>
      </c>
      <c r="O21" s="114">
        <v>1395</v>
      </c>
      <c r="P21" s="114">
        <v>797</v>
      </c>
      <c r="Q21" s="114">
        <v>598</v>
      </c>
      <c r="R21" s="56" t="s">
        <v>1108</v>
      </c>
    </row>
    <row r="22" spans="1:20" ht="15" customHeight="1">
      <c r="A22" s="558" t="s">
        <v>1109</v>
      </c>
      <c r="B22" s="126" t="s">
        <v>414</v>
      </c>
      <c r="C22" s="126" t="s">
        <v>249</v>
      </c>
      <c r="D22" s="114">
        <v>6865</v>
      </c>
      <c r="E22" s="114">
        <v>3963</v>
      </c>
      <c r="F22" s="114">
        <v>2902</v>
      </c>
      <c r="G22" s="114">
        <v>2402</v>
      </c>
      <c r="H22" s="114">
        <v>1117</v>
      </c>
      <c r="I22" s="114">
        <v>1285</v>
      </c>
      <c r="J22" s="114">
        <v>2361</v>
      </c>
      <c r="K22" s="114">
        <v>2102</v>
      </c>
      <c r="L22" s="114">
        <v>485</v>
      </c>
      <c r="M22" s="114">
        <v>88</v>
      </c>
      <c r="N22" s="114">
        <v>397</v>
      </c>
      <c r="O22" s="114">
        <v>1617</v>
      </c>
      <c r="P22" s="114">
        <v>927</v>
      </c>
      <c r="Q22" s="114">
        <v>690</v>
      </c>
      <c r="R22" s="56" t="s">
        <v>1109</v>
      </c>
    </row>
    <row r="23" spans="1:20" ht="15" customHeight="1">
      <c r="A23" s="558" t="s">
        <v>572</v>
      </c>
      <c r="B23" s="126" t="s">
        <v>414</v>
      </c>
      <c r="C23" s="126" t="s">
        <v>225</v>
      </c>
      <c r="D23" s="114">
        <v>6756</v>
      </c>
      <c r="E23" s="114">
        <v>3936</v>
      </c>
      <c r="F23" s="114">
        <v>2820</v>
      </c>
      <c r="G23" s="114">
        <v>2298</v>
      </c>
      <c r="H23" s="114">
        <v>1054</v>
      </c>
      <c r="I23" s="114">
        <v>1244</v>
      </c>
      <c r="J23" s="114">
        <v>2412</v>
      </c>
      <c r="K23" s="114">
        <v>2046</v>
      </c>
      <c r="L23" s="114">
        <v>470</v>
      </c>
      <c r="M23" s="114">
        <v>79</v>
      </c>
      <c r="N23" s="114">
        <v>391</v>
      </c>
      <c r="O23" s="114">
        <v>1576</v>
      </c>
      <c r="P23" s="114">
        <v>926</v>
      </c>
      <c r="Q23" s="114">
        <v>650</v>
      </c>
      <c r="R23" s="56" t="s">
        <v>572</v>
      </c>
    </row>
    <row r="24" spans="1:20" ht="15" customHeight="1">
      <c r="A24" s="558" t="s">
        <v>573</v>
      </c>
      <c r="B24" s="126" t="s">
        <v>414</v>
      </c>
      <c r="C24" s="126" t="s">
        <v>226</v>
      </c>
      <c r="D24" s="114">
        <v>5976</v>
      </c>
      <c r="E24" s="114">
        <v>3433</v>
      </c>
      <c r="F24" s="114">
        <v>2543</v>
      </c>
      <c r="G24" s="114">
        <v>2084</v>
      </c>
      <c r="H24" s="114">
        <v>948</v>
      </c>
      <c r="I24" s="114">
        <v>1136</v>
      </c>
      <c r="J24" s="114">
        <v>2069</v>
      </c>
      <c r="K24" s="114">
        <v>1823</v>
      </c>
      <c r="L24" s="114">
        <v>416</v>
      </c>
      <c r="M24" s="114">
        <v>76</v>
      </c>
      <c r="N24" s="114">
        <v>340</v>
      </c>
      <c r="O24" s="114">
        <v>1407</v>
      </c>
      <c r="P24" s="114">
        <v>806</v>
      </c>
      <c r="Q24" s="114">
        <v>601</v>
      </c>
      <c r="R24" s="56" t="s">
        <v>573</v>
      </c>
    </row>
    <row r="25" spans="1:20" ht="15" customHeight="1">
      <c r="A25" s="558" t="s">
        <v>574</v>
      </c>
      <c r="B25" s="126" t="s">
        <v>414</v>
      </c>
      <c r="C25" s="126" t="s">
        <v>227</v>
      </c>
      <c r="D25" s="114">
        <v>6530</v>
      </c>
      <c r="E25" s="114">
        <v>3761</v>
      </c>
      <c r="F25" s="114">
        <v>2769</v>
      </c>
      <c r="G25" s="114">
        <v>2257</v>
      </c>
      <c r="H25" s="114">
        <v>1024</v>
      </c>
      <c r="I25" s="114">
        <v>1233</v>
      </c>
      <c r="J25" s="114">
        <v>2283</v>
      </c>
      <c r="K25" s="114">
        <v>1990</v>
      </c>
      <c r="L25" s="114">
        <v>454</v>
      </c>
      <c r="M25" s="114">
        <v>78</v>
      </c>
      <c r="N25" s="114">
        <v>376</v>
      </c>
      <c r="O25" s="114">
        <v>1536</v>
      </c>
      <c r="P25" s="114">
        <v>874</v>
      </c>
      <c r="Q25" s="114">
        <v>662</v>
      </c>
      <c r="R25" s="56" t="s">
        <v>574</v>
      </c>
    </row>
    <row r="26" spans="1:20" ht="15" customHeight="1">
      <c r="A26" s="558" t="s">
        <v>541</v>
      </c>
      <c r="B26" s="126" t="s">
        <v>414</v>
      </c>
      <c r="C26" s="126" t="s">
        <v>794</v>
      </c>
      <c r="D26" s="114">
        <v>4474</v>
      </c>
      <c r="E26" s="114">
        <v>2625</v>
      </c>
      <c r="F26" s="114">
        <v>1849</v>
      </c>
      <c r="G26" s="114">
        <v>1590</v>
      </c>
      <c r="H26" s="114">
        <v>738</v>
      </c>
      <c r="I26" s="114">
        <v>852</v>
      </c>
      <c r="J26" s="114">
        <v>1556</v>
      </c>
      <c r="K26" s="114">
        <v>1328</v>
      </c>
      <c r="L26" s="114">
        <v>331</v>
      </c>
      <c r="M26" s="114">
        <v>50</v>
      </c>
      <c r="N26" s="114">
        <v>281</v>
      </c>
      <c r="O26" s="114">
        <v>997</v>
      </c>
      <c r="P26" s="114">
        <v>540</v>
      </c>
      <c r="Q26" s="114">
        <v>457</v>
      </c>
      <c r="R26" s="56" t="s">
        <v>541</v>
      </c>
    </row>
    <row r="27" spans="1:20" ht="26.1" customHeight="1">
      <c r="A27" s="967" t="s">
        <v>684</v>
      </c>
      <c r="B27" s="558"/>
      <c r="C27" s="558"/>
      <c r="D27" s="114"/>
      <c r="E27" s="114"/>
      <c r="F27" s="114"/>
      <c r="G27" s="114"/>
      <c r="H27" s="114"/>
      <c r="I27" s="114"/>
      <c r="J27" s="114"/>
      <c r="K27" s="122" t="s">
        <v>684</v>
      </c>
      <c r="L27" s="114"/>
      <c r="M27" s="114"/>
      <c r="N27" s="114"/>
      <c r="O27" s="114"/>
      <c r="P27" s="114"/>
      <c r="Q27" s="114"/>
      <c r="R27" s="558"/>
    </row>
    <row r="28" spans="1:20" ht="21.95" customHeight="1">
      <c r="A28" s="558">
        <v>14</v>
      </c>
      <c r="B28" s="126">
        <v>2016</v>
      </c>
      <c r="C28" s="126" t="s">
        <v>413</v>
      </c>
      <c r="D28" s="114">
        <v>36240</v>
      </c>
      <c r="E28" s="114">
        <v>20318</v>
      </c>
      <c r="F28" s="114">
        <v>15922</v>
      </c>
      <c r="G28" s="114">
        <v>14549</v>
      </c>
      <c r="H28" s="114">
        <v>6681</v>
      </c>
      <c r="I28" s="114">
        <v>7868</v>
      </c>
      <c r="J28" s="114">
        <v>11640</v>
      </c>
      <c r="K28" s="114">
        <v>10051</v>
      </c>
      <c r="L28" s="114">
        <v>1997</v>
      </c>
      <c r="M28" s="114">
        <v>498</v>
      </c>
      <c r="N28" s="114">
        <v>1499</v>
      </c>
      <c r="O28" s="114">
        <v>8054</v>
      </c>
      <c r="P28" s="114">
        <v>5632</v>
      </c>
      <c r="Q28" s="114">
        <v>2422</v>
      </c>
      <c r="R28" s="56" t="s">
        <v>342</v>
      </c>
      <c r="T28" s="57"/>
    </row>
    <row r="29" spans="1:20" ht="18" customHeight="1">
      <c r="A29" s="558">
        <v>15</v>
      </c>
      <c r="B29" s="126">
        <v>2016</v>
      </c>
      <c r="C29" s="126" t="s">
        <v>1023</v>
      </c>
      <c r="D29" s="114">
        <v>1596</v>
      </c>
      <c r="E29" s="114">
        <v>992</v>
      </c>
      <c r="F29" s="114">
        <v>604</v>
      </c>
      <c r="G29" s="114">
        <v>725</v>
      </c>
      <c r="H29" s="114">
        <v>379</v>
      </c>
      <c r="I29" s="114">
        <v>346</v>
      </c>
      <c r="J29" s="114">
        <v>520</v>
      </c>
      <c r="K29" s="114">
        <v>351</v>
      </c>
      <c r="L29" s="114">
        <v>93</v>
      </c>
      <c r="M29" s="114">
        <v>18</v>
      </c>
      <c r="N29" s="114">
        <v>75</v>
      </c>
      <c r="O29" s="114">
        <v>258</v>
      </c>
      <c r="P29" s="114">
        <v>161</v>
      </c>
      <c r="Q29" s="114">
        <v>97</v>
      </c>
      <c r="R29" s="56" t="s">
        <v>345</v>
      </c>
    </row>
    <row r="30" spans="1:20" ht="15" customHeight="1">
      <c r="A30" s="558">
        <v>16</v>
      </c>
      <c r="B30" s="126" t="s">
        <v>414</v>
      </c>
      <c r="C30" s="126" t="s">
        <v>71</v>
      </c>
      <c r="D30" s="114">
        <v>2413</v>
      </c>
      <c r="E30" s="114">
        <v>1435</v>
      </c>
      <c r="F30" s="114">
        <v>978</v>
      </c>
      <c r="G30" s="114">
        <v>1039</v>
      </c>
      <c r="H30" s="114">
        <v>497</v>
      </c>
      <c r="I30" s="114">
        <v>542</v>
      </c>
      <c r="J30" s="114">
        <v>804</v>
      </c>
      <c r="K30" s="114">
        <v>570</v>
      </c>
      <c r="L30" s="114">
        <v>134</v>
      </c>
      <c r="M30" s="114">
        <v>29</v>
      </c>
      <c r="N30" s="114">
        <v>105</v>
      </c>
      <c r="O30" s="114">
        <v>436</v>
      </c>
      <c r="P30" s="114">
        <v>283</v>
      </c>
      <c r="Q30" s="114">
        <v>153</v>
      </c>
      <c r="R30" s="56" t="s">
        <v>346</v>
      </c>
    </row>
    <row r="31" spans="1:20" ht="15" customHeight="1">
      <c r="A31" s="558">
        <v>17</v>
      </c>
      <c r="B31" s="126" t="s">
        <v>414</v>
      </c>
      <c r="C31" s="126" t="s">
        <v>77</v>
      </c>
      <c r="D31" s="114">
        <v>2879</v>
      </c>
      <c r="E31" s="114">
        <v>1616</v>
      </c>
      <c r="F31" s="114">
        <v>1263</v>
      </c>
      <c r="G31" s="114">
        <v>1217</v>
      </c>
      <c r="H31" s="114">
        <v>562</v>
      </c>
      <c r="I31" s="114">
        <v>655</v>
      </c>
      <c r="J31" s="114">
        <v>896</v>
      </c>
      <c r="K31" s="114">
        <v>766</v>
      </c>
      <c r="L31" s="114">
        <v>158</v>
      </c>
      <c r="M31" s="114">
        <v>39</v>
      </c>
      <c r="N31" s="114">
        <v>119</v>
      </c>
      <c r="O31" s="114">
        <v>608</v>
      </c>
      <c r="P31" s="114">
        <v>412</v>
      </c>
      <c r="Q31" s="114">
        <v>196</v>
      </c>
      <c r="R31" s="56" t="s">
        <v>347</v>
      </c>
    </row>
    <row r="32" spans="1:20" ht="15" customHeight="1">
      <c r="A32" s="558">
        <v>18</v>
      </c>
      <c r="B32" s="126" t="s">
        <v>414</v>
      </c>
      <c r="C32" s="126" t="s">
        <v>78</v>
      </c>
      <c r="D32" s="114">
        <v>3364</v>
      </c>
      <c r="E32" s="114">
        <v>1881</v>
      </c>
      <c r="F32" s="114">
        <v>1483</v>
      </c>
      <c r="G32" s="114">
        <v>1365</v>
      </c>
      <c r="H32" s="114">
        <v>618</v>
      </c>
      <c r="I32" s="114">
        <v>747</v>
      </c>
      <c r="J32" s="114">
        <v>1076</v>
      </c>
      <c r="K32" s="114">
        <v>923</v>
      </c>
      <c r="L32" s="114">
        <v>187</v>
      </c>
      <c r="M32" s="114">
        <v>41</v>
      </c>
      <c r="N32" s="114">
        <v>146</v>
      </c>
      <c r="O32" s="114">
        <v>736</v>
      </c>
      <c r="P32" s="114">
        <v>526</v>
      </c>
      <c r="Q32" s="114">
        <v>210</v>
      </c>
      <c r="R32" s="56" t="s">
        <v>1110</v>
      </c>
    </row>
    <row r="33" spans="1:20" ht="15" customHeight="1">
      <c r="A33" s="558">
        <v>19</v>
      </c>
      <c r="B33" s="126" t="s">
        <v>414</v>
      </c>
      <c r="C33" s="126" t="s">
        <v>847</v>
      </c>
      <c r="D33" s="114">
        <v>3182</v>
      </c>
      <c r="E33" s="114">
        <v>1783</v>
      </c>
      <c r="F33" s="114">
        <v>1399</v>
      </c>
      <c r="G33" s="114">
        <v>1262</v>
      </c>
      <c r="H33" s="114">
        <v>572</v>
      </c>
      <c r="I33" s="114">
        <v>690</v>
      </c>
      <c r="J33" s="114">
        <v>1038</v>
      </c>
      <c r="K33" s="114">
        <v>882</v>
      </c>
      <c r="L33" s="114">
        <v>173</v>
      </c>
      <c r="M33" s="114">
        <v>45</v>
      </c>
      <c r="N33" s="114">
        <v>128</v>
      </c>
      <c r="O33" s="114">
        <v>709</v>
      </c>
      <c r="P33" s="114">
        <v>489</v>
      </c>
      <c r="Q33" s="114">
        <v>220</v>
      </c>
      <c r="R33" s="56" t="s">
        <v>1111</v>
      </c>
    </row>
    <row r="34" spans="1:20" ht="15" customHeight="1">
      <c r="A34" s="558">
        <v>20</v>
      </c>
      <c r="B34" s="126" t="s">
        <v>414</v>
      </c>
      <c r="C34" s="126" t="s">
        <v>848</v>
      </c>
      <c r="D34" s="114">
        <v>3477</v>
      </c>
      <c r="E34" s="114">
        <v>1922</v>
      </c>
      <c r="F34" s="114">
        <v>1555</v>
      </c>
      <c r="G34" s="114">
        <v>1395</v>
      </c>
      <c r="H34" s="114">
        <v>632</v>
      </c>
      <c r="I34" s="114">
        <v>763</v>
      </c>
      <c r="J34" s="114">
        <v>1100</v>
      </c>
      <c r="K34" s="114">
        <v>982</v>
      </c>
      <c r="L34" s="114">
        <v>190</v>
      </c>
      <c r="M34" s="114">
        <v>43</v>
      </c>
      <c r="N34" s="114">
        <v>147</v>
      </c>
      <c r="O34" s="114">
        <v>792</v>
      </c>
      <c r="P34" s="114">
        <v>567</v>
      </c>
      <c r="Q34" s="114">
        <v>225</v>
      </c>
      <c r="R34" s="56" t="s">
        <v>1112</v>
      </c>
    </row>
    <row r="35" spans="1:20" ht="15" customHeight="1">
      <c r="A35" s="558">
        <v>21</v>
      </c>
      <c r="B35" s="126" t="s">
        <v>414</v>
      </c>
      <c r="C35" s="126" t="s">
        <v>849</v>
      </c>
      <c r="D35" s="114">
        <v>3243</v>
      </c>
      <c r="E35" s="114">
        <v>1821</v>
      </c>
      <c r="F35" s="114">
        <v>1422</v>
      </c>
      <c r="G35" s="114">
        <v>1264</v>
      </c>
      <c r="H35" s="114">
        <v>582</v>
      </c>
      <c r="I35" s="114">
        <v>682</v>
      </c>
      <c r="J35" s="114">
        <v>1061</v>
      </c>
      <c r="K35" s="114">
        <v>918</v>
      </c>
      <c r="L35" s="114">
        <v>178</v>
      </c>
      <c r="M35" s="114">
        <v>36</v>
      </c>
      <c r="N35" s="114">
        <v>142</v>
      </c>
      <c r="O35" s="114">
        <v>740</v>
      </c>
      <c r="P35" s="114">
        <v>522</v>
      </c>
      <c r="Q35" s="114">
        <v>218</v>
      </c>
      <c r="R35" s="56" t="s">
        <v>1113</v>
      </c>
    </row>
    <row r="36" spans="1:20" ht="15" customHeight="1">
      <c r="A36" s="558">
        <v>22</v>
      </c>
      <c r="B36" s="126" t="s">
        <v>414</v>
      </c>
      <c r="C36" s="126" t="s">
        <v>249</v>
      </c>
      <c r="D36" s="114">
        <v>3610</v>
      </c>
      <c r="E36" s="114">
        <v>2030</v>
      </c>
      <c r="F36" s="114">
        <v>1580</v>
      </c>
      <c r="G36" s="114">
        <v>1341</v>
      </c>
      <c r="H36" s="114">
        <v>614</v>
      </c>
      <c r="I36" s="114">
        <v>727</v>
      </c>
      <c r="J36" s="114">
        <v>1208</v>
      </c>
      <c r="K36" s="114">
        <v>1061</v>
      </c>
      <c r="L36" s="114">
        <v>208</v>
      </c>
      <c r="M36" s="114">
        <v>62</v>
      </c>
      <c r="N36" s="114">
        <v>146</v>
      </c>
      <c r="O36" s="114">
        <v>853</v>
      </c>
      <c r="P36" s="114">
        <v>605</v>
      </c>
      <c r="Q36" s="114">
        <v>248</v>
      </c>
      <c r="R36" s="56" t="s">
        <v>1114</v>
      </c>
    </row>
    <row r="37" spans="1:20" ht="15" customHeight="1">
      <c r="A37" s="558">
        <v>23</v>
      </c>
      <c r="B37" s="126" t="s">
        <v>414</v>
      </c>
      <c r="C37" s="126" t="s">
        <v>225</v>
      </c>
      <c r="D37" s="114">
        <v>3494</v>
      </c>
      <c r="E37" s="114">
        <v>1930</v>
      </c>
      <c r="F37" s="114">
        <v>1564</v>
      </c>
      <c r="G37" s="114">
        <v>1366</v>
      </c>
      <c r="H37" s="114">
        <v>634</v>
      </c>
      <c r="I37" s="114">
        <v>732</v>
      </c>
      <c r="J37" s="114">
        <v>1096</v>
      </c>
      <c r="K37" s="114">
        <v>1032</v>
      </c>
      <c r="L37" s="114">
        <v>200</v>
      </c>
      <c r="M37" s="114">
        <v>52</v>
      </c>
      <c r="N37" s="114">
        <v>148</v>
      </c>
      <c r="O37" s="114">
        <v>832</v>
      </c>
      <c r="P37" s="114">
        <v>585</v>
      </c>
      <c r="Q37" s="114">
        <v>247</v>
      </c>
      <c r="R37" s="56" t="s">
        <v>1115</v>
      </c>
    </row>
    <row r="38" spans="1:20" ht="15" customHeight="1">
      <c r="A38" s="558">
        <v>24</v>
      </c>
      <c r="B38" s="126" t="s">
        <v>414</v>
      </c>
      <c r="C38" s="126" t="s">
        <v>226</v>
      </c>
      <c r="D38" s="114">
        <v>3147</v>
      </c>
      <c r="E38" s="114">
        <v>1718</v>
      </c>
      <c r="F38" s="114">
        <v>1429</v>
      </c>
      <c r="G38" s="114">
        <v>1244</v>
      </c>
      <c r="H38" s="114">
        <v>561</v>
      </c>
      <c r="I38" s="114">
        <v>683</v>
      </c>
      <c r="J38" s="114">
        <v>990</v>
      </c>
      <c r="K38" s="114">
        <v>913</v>
      </c>
      <c r="L38" s="114">
        <v>167</v>
      </c>
      <c r="M38" s="114">
        <v>46</v>
      </c>
      <c r="N38" s="114">
        <v>121</v>
      </c>
      <c r="O38" s="114">
        <v>746</v>
      </c>
      <c r="P38" s="114">
        <v>535</v>
      </c>
      <c r="Q38" s="114">
        <v>211</v>
      </c>
      <c r="R38" s="56" t="s">
        <v>1116</v>
      </c>
    </row>
    <row r="39" spans="1:20" ht="15" customHeight="1">
      <c r="A39" s="558">
        <v>25</v>
      </c>
      <c r="B39" s="126" t="s">
        <v>414</v>
      </c>
      <c r="C39" s="126" t="s">
        <v>227</v>
      </c>
      <c r="D39" s="114">
        <v>3442</v>
      </c>
      <c r="E39" s="114">
        <v>1866</v>
      </c>
      <c r="F39" s="114">
        <v>1576</v>
      </c>
      <c r="G39" s="114">
        <v>1341</v>
      </c>
      <c r="H39" s="114">
        <v>584</v>
      </c>
      <c r="I39" s="114">
        <v>757</v>
      </c>
      <c r="J39" s="114">
        <v>1096</v>
      </c>
      <c r="K39" s="114">
        <v>1005</v>
      </c>
      <c r="L39" s="114">
        <v>186</v>
      </c>
      <c r="M39" s="114">
        <v>50</v>
      </c>
      <c r="N39" s="114">
        <v>136</v>
      </c>
      <c r="O39" s="114">
        <v>819</v>
      </c>
      <c r="P39" s="114">
        <v>588</v>
      </c>
      <c r="Q39" s="114">
        <v>231</v>
      </c>
      <c r="R39" s="56" t="s">
        <v>1117</v>
      </c>
    </row>
    <row r="40" spans="1:20" ht="15" customHeight="1">
      <c r="A40" s="558">
        <v>26</v>
      </c>
      <c r="B40" s="126" t="s">
        <v>414</v>
      </c>
      <c r="C40" s="126" t="s">
        <v>794</v>
      </c>
      <c r="D40" s="114">
        <v>2393</v>
      </c>
      <c r="E40" s="114">
        <v>1324</v>
      </c>
      <c r="F40" s="114">
        <v>1069</v>
      </c>
      <c r="G40" s="114">
        <v>990</v>
      </c>
      <c r="H40" s="114">
        <v>446</v>
      </c>
      <c r="I40" s="114">
        <v>544</v>
      </c>
      <c r="J40" s="114">
        <v>755</v>
      </c>
      <c r="K40" s="114">
        <v>648</v>
      </c>
      <c r="L40" s="114">
        <v>123</v>
      </c>
      <c r="M40" s="114">
        <v>37</v>
      </c>
      <c r="N40" s="114">
        <v>86</v>
      </c>
      <c r="O40" s="114">
        <v>525</v>
      </c>
      <c r="P40" s="114">
        <v>359</v>
      </c>
      <c r="Q40" s="114">
        <v>166</v>
      </c>
      <c r="R40" s="56" t="s">
        <v>1118</v>
      </c>
    </row>
    <row r="41" spans="1:20" ht="26.1" customHeight="1">
      <c r="A41" s="967" t="s">
        <v>415</v>
      </c>
      <c r="B41" s="558"/>
      <c r="C41" s="558"/>
      <c r="D41" s="114"/>
      <c r="E41" s="114"/>
      <c r="F41" s="114"/>
      <c r="G41" s="114"/>
      <c r="H41" s="114"/>
      <c r="I41" s="114"/>
      <c r="J41" s="114"/>
      <c r="K41" s="122" t="s">
        <v>415</v>
      </c>
      <c r="L41" s="114"/>
      <c r="M41" s="114"/>
      <c r="N41" s="114"/>
      <c r="O41" s="114"/>
      <c r="P41" s="114"/>
      <c r="Q41" s="114"/>
      <c r="R41" s="558"/>
    </row>
    <row r="42" spans="1:20" ht="21.95" customHeight="1">
      <c r="A42" s="558" t="s">
        <v>782</v>
      </c>
      <c r="B42" s="126">
        <v>2016</v>
      </c>
      <c r="C42" s="126" t="s">
        <v>413</v>
      </c>
      <c r="D42" s="114">
        <v>30720</v>
      </c>
      <c r="E42" s="114">
        <v>21014</v>
      </c>
      <c r="F42" s="114">
        <v>9706</v>
      </c>
      <c r="G42" s="114">
        <v>7783</v>
      </c>
      <c r="H42" s="114">
        <v>4191</v>
      </c>
      <c r="I42" s="114">
        <v>3592</v>
      </c>
      <c r="J42" s="114">
        <v>15798</v>
      </c>
      <c r="K42" s="114">
        <v>7139</v>
      </c>
      <c r="L42" s="114">
        <v>1025</v>
      </c>
      <c r="M42" s="114">
        <v>340</v>
      </c>
      <c r="N42" s="114">
        <v>685</v>
      </c>
      <c r="O42" s="114">
        <v>6114</v>
      </c>
      <c r="P42" s="114">
        <v>2927</v>
      </c>
      <c r="Q42" s="114">
        <v>3187</v>
      </c>
      <c r="R42" s="56" t="s">
        <v>782</v>
      </c>
      <c r="T42" s="57"/>
    </row>
    <row r="43" spans="1:20" ht="18" customHeight="1">
      <c r="A43" s="558" t="s">
        <v>783</v>
      </c>
      <c r="B43" s="126">
        <v>2016</v>
      </c>
      <c r="C43" s="126" t="s">
        <v>1023</v>
      </c>
      <c r="D43" s="114">
        <v>1457</v>
      </c>
      <c r="E43" s="114">
        <v>1040</v>
      </c>
      <c r="F43" s="114">
        <v>417</v>
      </c>
      <c r="G43" s="114">
        <v>413</v>
      </c>
      <c r="H43" s="114">
        <v>248</v>
      </c>
      <c r="I43" s="114">
        <v>165</v>
      </c>
      <c r="J43" s="114">
        <v>742</v>
      </c>
      <c r="K43" s="114">
        <v>302</v>
      </c>
      <c r="L43" s="114">
        <v>50</v>
      </c>
      <c r="M43" s="114">
        <v>19</v>
      </c>
      <c r="N43" s="114">
        <v>31</v>
      </c>
      <c r="O43" s="114">
        <v>252</v>
      </c>
      <c r="P43" s="114">
        <v>104</v>
      </c>
      <c r="Q43" s="114">
        <v>148</v>
      </c>
      <c r="R43" s="56" t="s">
        <v>783</v>
      </c>
    </row>
    <row r="44" spans="1:20" ht="15" customHeight="1">
      <c r="A44" s="558" t="s">
        <v>784</v>
      </c>
      <c r="B44" s="126" t="s">
        <v>414</v>
      </c>
      <c r="C44" s="126" t="s">
        <v>71</v>
      </c>
      <c r="D44" s="114">
        <v>2022</v>
      </c>
      <c r="E44" s="114">
        <v>1378</v>
      </c>
      <c r="F44" s="114">
        <v>644</v>
      </c>
      <c r="G44" s="114">
        <v>562</v>
      </c>
      <c r="H44" s="114">
        <v>306</v>
      </c>
      <c r="I44" s="114">
        <v>256</v>
      </c>
      <c r="J44" s="114">
        <v>1007</v>
      </c>
      <c r="K44" s="114">
        <v>453</v>
      </c>
      <c r="L44" s="114">
        <v>65</v>
      </c>
      <c r="M44" s="114">
        <v>23</v>
      </c>
      <c r="N44" s="114">
        <v>42</v>
      </c>
      <c r="O44" s="114">
        <v>388</v>
      </c>
      <c r="P44" s="114">
        <v>183</v>
      </c>
      <c r="Q44" s="114">
        <v>205</v>
      </c>
      <c r="R44" s="56" t="s">
        <v>784</v>
      </c>
    </row>
    <row r="45" spans="1:20" ht="15" customHeight="1">
      <c r="A45" s="558" t="s">
        <v>785</v>
      </c>
      <c r="B45" s="126" t="s">
        <v>414</v>
      </c>
      <c r="C45" s="126" t="s">
        <v>77</v>
      </c>
      <c r="D45" s="114">
        <v>2518</v>
      </c>
      <c r="E45" s="114">
        <v>1725</v>
      </c>
      <c r="F45" s="114">
        <v>793</v>
      </c>
      <c r="G45" s="114">
        <v>666</v>
      </c>
      <c r="H45" s="114">
        <v>352</v>
      </c>
      <c r="I45" s="114">
        <v>314</v>
      </c>
      <c r="J45" s="114">
        <v>1297</v>
      </c>
      <c r="K45" s="114">
        <v>555</v>
      </c>
      <c r="L45" s="114">
        <v>76</v>
      </c>
      <c r="M45" s="114">
        <v>26</v>
      </c>
      <c r="N45" s="114">
        <v>50</v>
      </c>
      <c r="O45" s="114">
        <v>479</v>
      </c>
      <c r="P45" s="114">
        <v>236</v>
      </c>
      <c r="Q45" s="114">
        <v>243</v>
      </c>
      <c r="R45" s="56" t="s">
        <v>785</v>
      </c>
    </row>
    <row r="46" spans="1:20" ht="15" customHeight="1">
      <c r="A46" s="558" t="s">
        <v>892</v>
      </c>
      <c r="B46" s="126" t="s">
        <v>414</v>
      </c>
      <c r="C46" s="126" t="s">
        <v>78</v>
      </c>
      <c r="D46" s="114">
        <v>2751</v>
      </c>
      <c r="E46" s="114">
        <v>1875</v>
      </c>
      <c r="F46" s="114">
        <v>876</v>
      </c>
      <c r="G46" s="114">
        <v>721</v>
      </c>
      <c r="H46" s="114">
        <v>383</v>
      </c>
      <c r="I46" s="114">
        <v>338</v>
      </c>
      <c r="J46" s="114">
        <v>1409</v>
      </c>
      <c r="K46" s="114">
        <v>621</v>
      </c>
      <c r="L46" s="114">
        <v>83</v>
      </c>
      <c r="M46" s="114">
        <v>19</v>
      </c>
      <c r="N46" s="114">
        <v>64</v>
      </c>
      <c r="O46" s="114">
        <v>538</v>
      </c>
      <c r="P46" s="114">
        <v>273</v>
      </c>
      <c r="Q46" s="114">
        <v>265</v>
      </c>
      <c r="R46" s="56" t="s">
        <v>892</v>
      </c>
    </row>
    <row r="47" spans="1:20" ht="15" customHeight="1">
      <c r="A47" s="558" t="s">
        <v>893</v>
      </c>
      <c r="B47" s="126" t="s">
        <v>414</v>
      </c>
      <c r="C47" s="126" t="s">
        <v>847</v>
      </c>
      <c r="D47" s="114">
        <v>2717</v>
      </c>
      <c r="E47" s="114">
        <v>1842</v>
      </c>
      <c r="F47" s="114">
        <v>875</v>
      </c>
      <c r="G47" s="114">
        <v>726</v>
      </c>
      <c r="H47" s="114">
        <v>377</v>
      </c>
      <c r="I47" s="114">
        <v>349</v>
      </c>
      <c r="J47" s="114">
        <v>1382</v>
      </c>
      <c r="K47" s="114">
        <v>609</v>
      </c>
      <c r="L47" s="114">
        <v>83</v>
      </c>
      <c r="M47" s="114">
        <v>29</v>
      </c>
      <c r="N47" s="114">
        <v>54</v>
      </c>
      <c r="O47" s="114">
        <v>526</v>
      </c>
      <c r="P47" s="114">
        <v>264</v>
      </c>
      <c r="Q47" s="114">
        <v>262</v>
      </c>
      <c r="R47" s="56" t="s">
        <v>893</v>
      </c>
    </row>
    <row r="48" spans="1:20" ht="15" customHeight="1">
      <c r="A48" s="558" t="s">
        <v>879</v>
      </c>
      <c r="B48" s="126" t="s">
        <v>414</v>
      </c>
      <c r="C48" s="126" t="s">
        <v>848</v>
      </c>
      <c r="D48" s="114">
        <v>2945</v>
      </c>
      <c r="E48" s="114">
        <v>2008</v>
      </c>
      <c r="F48" s="114">
        <v>937</v>
      </c>
      <c r="G48" s="114">
        <v>724</v>
      </c>
      <c r="H48" s="114">
        <v>403</v>
      </c>
      <c r="I48" s="114">
        <v>321</v>
      </c>
      <c r="J48" s="114">
        <v>1512</v>
      </c>
      <c r="K48" s="114">
        <v>709</v>
      </c>
      <c r="L48" s="114">
        <v>93</v>
      </c>
      <c r="M48" s="114">
        <v>27</v>
      </c>
      <c r="N48" s="114">
        <v>66</v>
      </c>
      <c r="O48" s="114">
        <v>616</v>
      </c>
      <c r="P48" s="114">
        <v>299</v>
      </c>
      <c r="Q48" s="114">
        <v>317</v>
      </c>
      <c r="R48" s="56" t="s">
        <v>879</v>
      </c>
    </row>
    <row r="49" spans="1:20" ht="15" customHeight="1">
      <c r="A49" s="558" t="s">
        <v>880</v>
      </c>
      <c r="B49" s="126" t="s">
        <v>414</v>
      </c>
      <c r="C49" s="126" t="s">
        <v>849</v>
      </c>
      <c r="D49" s="114">
        <v>2749</v>
      </c>
      <c r="E49" s="114">
        <v>1865</v>
      </c>
      <c r="F49" s="114">
        <v>884</v>
      </c>
      <c r="G49" s="114">
        <v>701</v>
      </c>
      <c r="H49" s="114">
        <v>381</v>
      </c>
      <c r="I49" s="114">
        <v>320</v>
      </c>
      <c r="J49" s="114">
        <v>1395</v>
      </c>
      <c r="K49" s="114">
        <v>653</v>
      </c>
      <c r="L49" s="114">
        <v>89</v>
      </c>
      <c r="M49" s="114">
        <v>26</v>
      </c>
      <c r="N49" s="114">
        <v>63</v>
      </c>
      <c r="O49" s="114">
        <v>564</v>
      </c>
      <c r="P49" s="114">
        <v>259</v>
      </c>
      <c r="Q49" s="114">
        <v>305</v>
      </c>
      <c r="R49" s="56" t="s">
        <v>880</v>
      </c>
    </row>
    <row r="50" spans="1:20" ht="15" customHeight="1">
      <c r="A50" s="558" t="s">
        <v>306</v>
      </c>
      <c r="B50" s="126" t="s">
        <v>414</v>
      </c>
      <c r="C50" s="126" t="s">
        <v>249</v>
      </c>
      <c r="D50" s="114">
        <v>2868</v>
      </c>
      <c r="E50" s="114">
        <v>1959</v>
      </c>
      <c r="F50" s="114">
        <v>909</v>
      </c>
      <c r="G50" s="114">
        <v>730</v>
      </c>
      <c r="H50" s="114">
        <v>400</v>
      </c>
      <c r="I50" s="114">
        <v>330</v>
      </c>
      <c r="J50" s="114">
        <v>1441</v>
      </c>
      <c r="K50" s="114">
        <v>697</v>
      </c>
      <c r="L50" s="114">
        <v>118</v>
      </c>
      <c r="M50" s="114">
        <v>38</v>
      </c>
      <c r="N50" s="114">
        <v>80</v>
      </c>
      <c r="O50" s="114">
        <v>579</v>
      </c>
      <c r="P50" s="114">
        <v>273</v>
      </c>
      <c r="Q50" s="114">
        <v>306</v>
      </c>
      <c r="R50" s="56" t="s">
        <v>306</v>
      </c>
    </row>
    <row r="51" spans="1:20" ht="15" customHeight="1">
      <c r="A51" s="558" t="s">
        <v>307</v>
      </c>
      <c r="B51" s="126" t="s">
        <v>414</v>
      </c>
      <c r="C51" s="126" t="s">
        <v>225</v>
      </c>
      <c r="D51" s="114">
        <v>2949</v>
      </c>
      <c r="E51" s="114">
        <v>2017</v>
      </c>
      <c r="F51" s="114">
        <v>932</v>
      </c>
      <c r="G51" s="114">
        <v>677</v>
      </c>
      <c r="H51" s="114">
        <v>354</v>
      </c>
      <c r="I51" s="114">
        <v>323</v>
      </c>
      <c r="J51" s="114">
        <v>1560</v>
      </c>
      <c r="K51" s="114">
        <v>712</v>
      </c>
      <c r="L51" s="114">
        <v>103</v>
      </c>
      <c r="M51" s="114">
        <v>37</v>
      </c>
      <c r="N51" s="114">
        <v>66</v>
      </c>
      <c r="O51" s="114">
        <v>609</v>
      </c>
      <c r="P51" s="114">
        <v>287</v>
      </c>
      <c r="Q51" s="114">
        <v>322</v>
      </c>
      <c r="R51" s="56" t="s">
        <v>307</v>
      </c>
    </row>
    <row r="52" spans="1:20" ht="15" customHeight="1">
      <c r="A52" s="558" t="s">
        <v>308</v>
      </c>
      <c r="B52" s="126" t="s">
        <v>414</v>
      </c>
      <c r="C52" s="126" t="s">
        <v>226</v>
      </c>
      <c r="D52" s="114">
        <v>2747</v>
      </c>
      <c r="E52" s="114">
        <v>1879</v>
      </c>
      <c r="F52" s="114">
        <v>868</v>
      </c>
      <c r="G52" s="114">
        <v>657</v>
      </c>
      <c r="H52" s="114">
        <v>343</v>
      </c>
      <c r="I52" s="114">
        <v>314</v>
      </c>
      <c r="J52" s="114">
        <v>1439</v>
      </c>
      <c r="K52" s="114">
        <v>651</v>
      </c>
      <c r="L52" s="114">
        <v>97</v>
      </c>
      <c r="M52" s="114">
        <v>38</v>
      </c>
      <c r="N52" s="114">
        <v>59</v>
      </c>
      <c r="O52" s="114">
        <v>554</v>
      </c>
      <c r="P52" s="114">
        <v>272</v>
      </c>
      <c r="Q52" s="114">
        <v>282</v>
      </c>
      <c r="R52" s="56" t="s">
        <v>308</v>
      </c>
    </row>
    <row r="53" spans="1:20" ht="15" customHeight="1">
      <c r="A53" s="558" t="s">
        <v>309</v>
      </c>
      <c r="B53" s="126" t="s">
        <v>414</v>
      </c>
      <c r="C53" s="126" t="s">
        <v>227</v>
      </c>
      <c r="D53" s="114">
        <v>2858</v>
      </c>
      <c r="E53" s="114">
        <v>1939</v>
      </c>
      <c r="F53" s="114">
        <v>919</v>
      </c>
      <c r="G53" s="114">
        <v>708</v>
      </c>
      <c r="H53" s="114">
        <v>375</v>
      </c>
      <c r="I53" s="114">
        <v>333</v>
      </c>
      <c r="J53" s="114">
        <v>1464</v>
      </c>
      <c r="K53" s="114">
        <v>686</v>
      </c>
      <c r="L53" s="114">
        <v>100</v>
      </c>
      <c r="M53" s="114">
        <v>34</v>
      </c>
      <c r="N53" s="114">
        <v>66</v>
      </c>
      <c r="O53" s="114">
        <v>586</v>
      </c>
      <c r="P53" s="114">
        <v>289</v>
      </c>
      <c r="Q53" s="114">
        <v>297</v>
      </c>
      <c r="R53" s="56" t="s">
        <v>309</v>
      </c>
    </row>
    <row r="54" spans="1:20" ht="15" customHeight="1">
      <c r="A54" s="558" t="s">
        <v>310</v>
      </c>
      <c r="B54" s="126" t="s">
        <v>414</v>
      </c>
      <c r="C54" s="126" t="s">
        <v>794</v>
      </c>
      <c r="D54" s="114">
        <v>2139</v>
      </c>
      <c r="E54" s="114">
        <v>1487</v>
      </c>
      <c r="F54" s="114">
        <v>652</v>
      </c>
      <c r="G54" s="114">
        <v>498</v>
      </c>
      <c r="H54" s="114">
        <v>269</v>
      </c>
      <c r="I54" s="114">
        <v>229</v>
      </c>
      <c r="J54" s="114">
        <v>1150</v>
      </c>
      <c r="K54" s="114">
        <v>491</v>
      </c>
      <c r="L54" s="114">
        <v>68</v>
      </c>
      <c r="M54" s="114">
        <v>24</v>
      </c>
      <c r="N54" s="114">
        <v>44</v>
      </c>
      <c r="O54" s="114">
        <v>423</v>
      </c>
      <c r="P54" s="114">
        <v>188</v>
      </c>
      <c r="Q54" s="114">
        <v>235</v>
      </c>
      <c r="R54" s="56" t="s">
        <v>310</v>
      </c>
    </row>
    <row r="55" spans="1:20" ht="26.1" customHeight="1">
      <c r="A55" s="967" t="s">
        <v>686</v>
      </c>
      <c r="B55" s="558"/>
      <c r="C55" s="558"/>
      <c r="D55" s="114"/>
      <c r="E55" s="114"/>
      <c r="F55" s="114"/>
      <c r="G55" s="114"/>
      <c r="H55" s="114"/>
      <c r="I55" s="114"/>
      <c r="J55" s="114"/>
      <c r="K55" s="122" t="s">
        <v>686</v>
      </c>
      <c r="L55" s="114"/>
      <c r="M55" s="114"/>
      <c r="N55" s="114"/>
      <c r="O55" s="114"/>
      <c r="P55" s="114"/>
      <c r="Q55" s="114"/>
      <c r="R55" s="558"/>
    </row>
    <row r="56" spans="1:20" ht="21.95" customHeight="1">
      <c r="A56" s="558" t="s">
        <v>311</v>
      </c>
      <c r="B56" s="126">
        <v>2016</v>
      </c>
      <c r="C56" s="126" t="s">
        <v>413</v>
      </c>
      <c r="D56" s="114">
        <v>31699</v>
      </c>
      <c r="E56" s="114">
        <v>18335</v>
      </c>
      <c r="F56" s="114">
        <v>13364</v>
      </c>
      <c r="G56" s="114">
        <v>9544</v>
      </c>
      <c r="H56" s="114">
        <v>4767</v>
      </c>
      <c r="I56" s="114">
        <v>4777</v>
      </c>
      <c r="J56" s="114">
        <v>10510</v>
      </c>
      <c r="K56" s="114">
        <v>11645</v>
      </c>
      <c r="L56" s="114">
        <v>3058</v>
      </c>
      <c r="M56" s="114">
        <v>696</v>
      </c>
      <c r="N56" s="114">
        <v>2362</v>
      </c>
      <c r="O56" s="114">
        <v>8587</v>
      </c>
      <c r="P56" s="114">
        <v>4002</v>
      </c>
      <c r="Q56" s="114">
        <v>4585</v>
      </c>
      <c r="R56" s="56" t="s">
        <v>311</v>
      </c>
      <c r="T56" s="57"/>
    </row>
    <row r="57" spans="1:20" ht="18" customHeight="1">
      <c r="A57" s="558" t="s">
        <v>312</v>
      </c>
      <c r="B57" s="126">
        <v>2016</v>
      </c>
      <c r="C57" s="126" t="s">
        <v>1023</v>
      </c>
      <c r="D57" s="114">
        <v>1293</v>
      </c>
      <c r="E57" s="114">
        <v>805</v>
      </c>
      <c r="F57" s="114">
        <v>488</v>
      </c>
      <c r="G57" s="114">
        <v>405</v>
      </c>
      <c r="H57" s="114">
        <v>233</v>
      </c>
      <c r="I57" s="114">
        <v>172</v>
      </c>
      <c r="J57" s="114">
        <v>430</v>
      </c>
      <c r="K57" s="114">
        <v>458</v>
      </c>
      <c r="L57" s="114">
        <v>142</v>
      </c>
      <c r="M57" s="114">
        <v>25</v>
      </c>
      <c r="N57" s="114">
        <v>117</v>
      </c>
      <c r="O57" s="114">
        <v>316</v>
      </c>
      <c r="P57" s="114">
        <v>100</v>
      </c>
      <c r="Q57" s="114">
        <v>216</v>
      </c>
      <c r="R57" s="56" t="s">
        <v>312</v>
      </c>
    </row>
    <row r="58" spans="1:20" ht="15" customHeight="1">
      <c r="A58" s="558" t="s">
        <v>313</v>
      </c>
      <c r="B58" s="126" t="s">
        <v>414</v>
      </c>
      <c r="C58" s="126" t="s">
        <v>71</v>
      </c>
      <c r="D58" s="114">
        <v>1812</v>
      </c>
      <c r="E58" s="114">
        <v>1112</v>
      </c>
      <c r="F58" s="114">
        <v>700</v>
      </c>
      <c r="G58" s="114">
        <v>561</v>
      </c>
      <c r="H58" s="114">
        <v>316</v>
      </c>
      <c r="I58" s="114">
        <v>245</v>
      </c>
      <c r="J58" s="114">
        <v>583</v>
      </c>
      <c r="K58" s="114">
        <v>668</v>
      </c>
      <c r="L58" s="114">
        <v>213</v>
      </c>
      <c r="M58" s="114">
        <v>31</v>
      </c>
      <c r="N58" s="114">
        <v>182</v>
      </c>
      <c r="O58" s="114">
        <v>455</v>
      </c>
      <c r="P58" s="114">
        <v>168</v>
      </c>
      <c r="Q58" s="114">
        <v>287</v>
      </c>
      <c r="R58" s="56" t="s">
        <v>313</v>
      </c>
    </row>
    <row r="59" spans="1:20" ht="15" customHeight="1">
      <c r="A59" s="558" t="s">
        <v>314</v>
      </c>
      <c r="B59" s="126" t="s">
        <v>414</v>
      </c>
      <c r="C59" s="126" t="s">
        <v>77</v>
      </c>
      <c r="D59" s="114">
        <v>2422</v>
      </c>
      <c r="E59" s="114">
        <v>1433</v>
      </c>
      <c r="F59" s="114">
        <v>989</v>
      </c>
      <c r="G59" s="114">
        <v>760</v>
      </c>
      <c r="H59" s="114">
        <v>391</v>
      </c>
      <c r="I59" s="114">
        <v>369</v>
      </c>
      <c r="J59" s="114">
        <v>789</v>
      </c>
      <c r="K59" s="114">
        <v>873</v>
      </c>
      <c r="L59" s="114">
        <v>253</v>
      </c>
      <c r="M59" s="114">
        <v>70</v>
      </c>
      <c r="N59" s="114">
        <v>183</v>
      </c>
      <c r="O59" s="114">
        <v>620</v>
      </c>
      <c r="P59" s="114">
        <v>258</v>
      </c>
      <c r="Q59" s="114">
        <v>362</v>
      </c>
      <c r="R59" s="56" t="s">
        <v>314</v>
      </c>
    </row>
    <row r="60" spans="1:20" ht="15" customHeight="1">
      <c r="A60" s="558" t="s">
        <v>315</v>
      </c>
      <c r="B60" s="126" t="s">
        <v>414</v>
      </c>
      <c r="C60" s="126" t="s">
        <v>78</v>
      </c>
      <c r="D60" s="114">
        <v>3021</v>
      </c>
      <c r="E60" s="114">
        <v>1758</v>
      </c>
      <c r="F60" s="114">
        <v>1263</v>
      </c>
      <c r="G60" s="114">
        <v>859</v>
      </c>
      <c r="H60" s="114">
        <v>414</v>
      </c>
      <c r="I60" s="114">
        <v>445</v>
      </c>
      <c r="J60" s="114">
        <v>1075</v>
      </c>
      <c r="K60" s="114">
        <v>1087</v>
      </c>
      <c r="L60" s="114">
        <v>269</v>
      </c>
      <c r="M60" s="114">
        <v>70</v>
      </c>
      <c r="N60" s="114">
        <v>199</v>
      </c>
      <c r="O60" s="114">
        <v>818</v>
      </c>
      <c r="P60" s="114">
        <v>391</v>
      </c>
      <c r="Q60" s="114">
        <v>427</v>
      </c>
      <c r="R60" s="56" t="s">
        <v>315</v>
      </c>
    </row>
    <row r="61" spans="1:20" ht="15" customHeight="1">
      <c r="A61" s="558" t="s">
        <v>316</v>
      </c>
      <c r="B61" s="126" t="s">
        <v>414</v>
      </c>
      <c r="C61" s="126" t="s">
        <v>847</v>
      </c>
      <c r="D61" s="114">
        <v>2884</v>
      </c>
      <c r="E61" s="114">
        <v>1688</v>
      </c>
      <c r="F61" s="114">
        <v>1196</v>
      </c>
      <c r="G61" s="114">
        <v>825</v>
      </c>
      <c r="H61" s="114">
        <v>398</v>
      </c>
      <c r="I61" s="114">
        <v>427</v>
      </c>
      <c r="J61" s="114">
        <v>1017</v>
      </c>
      <c r="K61" s="114">
        <v>1042</v>
      </c>
      <c r="L61" s="114">
        <v>273</v>
      </c>
      <c r="M61" s="114">
        <v>60</v>
      </c>
      <c r="N61" s="114">
        <v>213</v>
      </c>
      <c r="O61" s="114">
        <v>769</v>
      </c>
      <c r="P61" s="114">
        <v>380</v>
      </c>
      <c r="Q61" s="114">
        <v>389</v>
      </c>
      <c r="R61" s="56" t="s">
        <v>316</v>
      </c>
    </row>
    <row r="62" spans="1:20" ht="15" customHeight="1">
      <c r="A62" s="558" t="s">
        <v>174</v>
      </c>
      <c r="B62" s="126" t="s">
        <v>414</v>
      </c>
      <c r="C62" s="126" t="s">
        <v>848</v>
      </c>
      <c r="D62" s="114">
        <v>3172</v>
      </c>
      <c r="E62" s="114">
        <v>1801</v>
      </c>
      <c r="F62" s="114">
        <v>1371</v>
      </c>
      <c r="G62" s="114">
        <v>977</v>
      </c>
      <c r="H62" s="114">
        <v>479</v>
      </c>
      <c r="I62" s="114">
        <v>498</v>
      </c>
      <c r="J62" s="114">
        <v>1048</v>
      </c>
      <c r="K62" s="114">
        <v>1147</v>
      </c>
      <c r="L62" s="114">
        <v>274</v>
      </c>
      <c r="M62" s="114">
        <v>43</v>
      </c>
      <c r="N62" s="114">
        <v>231</v>
      </c>
      <c r="O62" s="114">
        <v>873</v>
      </c>
      <c r="P62" s="114">
        <v>438</v>
      </c>
      <c r="Q62" s="114">
        <v>435</v>
      </c>
      <c r="R62" s="56" t="s">
        <v>174</v>
      </c>
    </row>
    <row r="63" spans="1:20" ht="15" customHeight="1">
      <c r="A63" s="558" t="s">
        <v>175</v>
      </c>
      <c r="B63" s="126" t="s">
        <v>414</v>
      </c>
      <c r="C63" s="126" t="s">
        <v>849</v>
      </c>
      <c r="D63" s="114">
        <v>2886</v>
      </c>
      <c r="E63" s="114">
        <v>1649</v>
      </c>
      <c r="F63" s="114">
        <v>1237</v>
      </c>
      <c r="G63" s="114">
        <v>873</v>
      </c>
      <c r="H63" s="114">
        <v>432</v>
      </c>
      <c r="I63" s="114">
        <v>441</v>
      </c>
      <c r="J63" s="114">
        <v>951</v>
      </c>
      <c r="K63" s="114">
        <v>1062</v>
      </c>
      <c r="L63" s="114">
        <v>266</v>
      </c>
      <c r="M63" s="114">
        <v>68</v>
      </c>
      <c r="N63" s="114">
        <v>198</v>
      </c>
      <c r="O63" s="114">
        <v>796</v>
      </c>
      <c r="P63" s="114">
        <v>384</v>
      </c>
      <c r="Q63" s="114">
        <v>412</v>
      </c>
      <c r="R63" s="56" t="s">
        <v>175</v>
      </c>
    </row>
    <row r="64" spans="1:20" ht="15" customHeight="1">
      <c r="A64" s="558" t="s">
        <v>176</v>
      </c>
      <c r="B64" s="126" t="s">
        <v>414</v>
      </c>
      <c r="C64" s="126" t="s">
        <v>249</v>
      </c>
      <c r="D64" s="114">
        <v>3238</v>
      </c>
      <c r="E64" s="114">
        <v>1848</v>
      </c>
      <c r="F64" s="114">
        <v>1390</v>
      </c>
      <c r="G64" s="114">
        <v>980</v>
      </c>
      <c r="H64" s="114">
        <v>463</v>
      </c>
      <c r="I64" s="114">
        <v>517</v>
      </c>
      <c r="J64" s="114">
        <v>1080</v>
      </c>
      <c r="K64" s="114">
        <v>1178</v>
      </c>
      <c r="L64" s="114">
        <v>305</v>
      </c>
      <c r="M64" s="114">
        <v>74</v>
      </c>
      <c r="N64" s="114">
        <v>231</v>
      </c>
      <c r="O64" s="114">
        <v>873</v>
      </c>
      <c r="P64" s="114">
        <v>426</v>
      </c>
      <c r="Q64" s="114">
        <v>447</v>
      </c>
      <c r="R64" s="56" t="s">
        <v>176</v>
      </c>
    </row>
    <row r="65" spans="1:18" ht="15" customHeight="1">
      <c r="A65" s="558" t="s">
        <v>976</v>
      </c>
      <c r="B65" s="126" t="s">
        <v>414</v>
      </c>
      <c r="C65" s="126" t="s">
        <v>225</v>
      </c>
      <c r="D65" s="114">
        <v>3123</v>
      </c>
      <c r="E65" s="114">
        <v>1769</v>
      </c>
      <c r="F65" s="114">
        <v>1354</v>
      </c>
      <c r="G65" s="114">
        <v>925</v>
      </c>
      <c r="H65" s="114">
        <v>464</v>
      </c>
      <c r="I65" s="114">
        <v>461</v>
      </c>
      <c r="J65" s="114">
        <v>1017</v>
      </c>
      <c r="K65" s="114">
        <v>1181</v>
      </c>
      <c r="L65" s="114">
        <v>288</v>
      </c>
      <c r="M65" s="114">
        <v>67</v>
      </c>
      <c r="N65" s="114">
        <v>221</v>
      </c>
      <c r="O65" s="114">
        <v>893</v>
      </c>
      <c r="P65" s="114">
        <v>424</v>
      </c>
      <c r="Q65" s="114">
        <v>469</v>
      </c>
      <c r="R65" s="56" t="s">
        <v>976</v>
      </c>
    </row>
    <row r="66" spans="1:18" ht="15" customHeight="1">
      <c r="A66" s="558" t="s">
        <v>283</v>
      </c>
      <c r="B66" s="126" t="s">
        <v>414</v>
      </c>
      <c r="C66" s="126" t="s">
        <v>226</v>
      </c>
      <c r="D66" s="114">
        <v>2753</v>
      </c>
      <c r="E66" s="114">
        <v>1561</v>
      </c>
      <c r="F66" s="114">
        <v>1192</v>
      </c>
      <c r="G66" s="114">
        <v>818</v>
      </c>
      <c r="H66" s="114">
        <v>405</v>
      </c>
      <c r="I66" s="114">
        <v>413</v>
      </c>
      <c r="J66" s="114">
        <v>879</v>
      </c>
      <c r="K66" s="114">
        <v>1056</v>
      </c>
      <c r="L66" s="114">
        <v>277</v>
      </c>
      <c r="M66" s="114">
        <v>59</v>
      </c>
      <c r="N66" s="114">
        <v>218</v>
      </c>
      <c r="O66" s="114">
        <v>779</v>
      </c>
      <c r="P66" s="114">
        <v>373</v>
      </c>
      <c r="Q66" s="114">
        <v>406</v>
      </c>
      <c r="R66" s="56" t="s">
        <v>283</v>
      </c>
    </row>
    <row r="67" spans="1:18" ht="15" customHeight="1">
      <c r="A67" s="558" t="s">
        <v>284</v>
      </c>
      <c r="B67" s="126" t="s">
        <v>414</v>
      </c>
      <c r="C67" s="126" t="s">
        <v>227</v>
      </c>
      <c r="D67" s="114">
        <v>3096</v>
      </c>
      <c r="E67" s="114">
        <v>1763</v>
      </c>
      <c r="F67" s="114">
        <v>1333</v>
      </c>
      <c r="G67" s="114">
        <v>926</v>
      </c>
      <c r="H67" s="114">
        <v>446</v>
      </c>
      <c r="I67" s="114">
        <v>480</v>
      </c>
      <c r="J67" s="114">
        <v>1012</v>
      </c>
      <c r="K67" s="114">
        <v>1158</v>
      </c>
      <c r="L67" s="114">
        <v>305</v>
      </c>
      <c r="M67" s="114">
        <v>85</v>
      </c>
      <c r="N67" s="114">
        <v>220</v>
      </c>
      <c r="O67" s="114">
        <v>853</v>
      </c>
      <c r="P67" s="114">
        <v>404</v>
      </c>
      <c r="Q67" s="114">
        <v>449</v>
      </c>
      <c r="R67" s="56" t="s">
        <v>284</v>
      </c>
    </row>
    <row r="68" spans="1:18" ht="15" customHeight="1">
      <c r="A68" s="558" t="s">
        <v>285</v>
      </c>
      <c r="B68" s="126" t="s">
        <v>414</v>
      </c>
      <c r="C68" s="126" t="s">
        <v>794</v>
      </c>
      <c r="D68" s="114">
        <v>1999</v>
      </c>
      <c r="E68" s="114">
        <v>1148</v>
      </c>
      <c r="F68" s="114">
        <v>851</v>
      </c>
      <c r="G68" s="114">
        <v>635</v>
      </c>
      <c r="H68" s="114">
        <v>326</v>
      </c>
      <c r="I68" s="114">
        <v>309</v>
      </c>
      <c r="J68" s="114">
        <v>629</v>
      </c>
      <c r="K68" s="114">
        <v>735</v>
      </c>
      <c r="L68" s="114">
        <v>193</v>
      </c>
      <c r="M68" s="114">
        <v>44</v>
      </c>
      <c r="N68" s="114">
        <v>149</v>
      </c>
      <c r="O68" s="114">
        <v>542</v>
      </c>
      <c r="P68" s="114">
        <v>256</v>
      </c>
      <c r="Q68" s="114">
        <v>286</v>
      </c>
      <c r="R68" s="56" t="s">
        <v>285</v>
      </c>
    </row>
    <row r="69" spans="1:18" s="55" customFormat="1" ht="15" customHeight="1">
      <c r="A69" s="967" t="s">
        <v>1603</v>
      </c>
      <c r="B69" s="963"/>
      <c r="C69" s="963"/>
      <c r="D69" s="963"/>
      <c r="E69" s="963"/>
      <c r="F69" s="963"/>
      <c r="G69" s="963"/>
      <c r="H69" s="396"/>
      <c r="I69" s="396"/>
      <c r="J69" s="396"/>
      <c r="K69" s="967" t="s">
        <v>1603</v>
      </c>
      <c r="L69" s="963"/>
      <c r="M69" s="963"/>
      <c r="N69" s="963"/>
      <c r="O69" s="963"/>
      <c r="P69" s="963"/>
      <c r="Q69" s="963"/>
      <c r="R69" s="396"/>
    </row>
    <row r="70" spans="1:18">
      <c r="A70" s="963" t="s">
        <v>1778</v>
      </c>
      <c r="K70" s="963" t="s">
        <v>1778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59" customWidth="1"/>
    <col min="2" max="2" width="5.140625" style="759" customWidth="1"/>
    <col min="3" max="3" width="15.7109375" style="759" customWidth="1"/>
    <col min="4" max="11" width="13.7109375" style="759" customWidth="1"/>
    <col min="12" max="18" width="18.28515625" style="759" customWidth="1"/>
    <col min="19" max="19" width="6.7109375" style="759" customWidth="1"/>
    <col min="20" max="16384" width="11.42578125" style="759"/>
  </cols>
  <sheetData>
    <row r="1" spans="1:20" s="995" customFormat="1" ht="15" customHeight="1">
      <c r="A1" s="1030" t="s">
        <v>1830</v>
      </c>
    </row>
    <row r="2" spans="1:20" ht="14.1" customHeight="1">
      <c r="A2" s="556" t="s">
        <v>896</v>
      </c>
      <c r="B2" s="820"/>
      <c r="C2" s="820"/>
      <c r="D2" s="820"/>
      <c r="E2" s="820"/>
      <c r="F2" s="820"/>
      <c r="G2" s="820"/>
      <c r="H2" s="820"/>
      <c r="I2" s="820"/>
      <c r="J2" s="820"/>
      <c r="K2" s="820"/>
      <c r="L2" s="556" t="s">
        <v>896</v>
      </c>
      <c r="T2" s="556"/>
    </row>
    <row r="3" spans="1:20" ht="14.1" customHeight="1">
      <c r="A3" s="555" t="s">
        <v>8</v>
      </c>
      <c r="B3" s="820"/>
      <c r="C3" s="820"/>
      <c r="D3" s="820"/>
      <c r="E3" s="820"/>
      <c r="F3" s="820"/>
      <c r="G3" s="820"/>
      <c r="H3" s="820"/>
      <c r="I3" s="820"/>
      <c r="J3" s="820"/>
      <c r="K3" s="820"/>
      <c r="L3" s="555" t="s">
        <v>8</v>
      </c>
      <c r="T3" s="556"/>
    </row>
    <row r="4" spans="1:20" ht="14.1" customHeight="1">
      <c r="A4" s="556" t="s">
        <v>1657</v>
      </c>
      <c r="B4" s="820"/>
      <c r="C4" s="820"/>
      <c r="D4" s="820"/>
      <c r="E4" s="820"/>
      <c r="F4" s="820"/>
      <c r="G4" s="820"/>
      <c r="H4" s="820"/>
      <c r="I4" s="820"/>
      <c r="J4" s="820"/>
      <c r="K4" s="820"/>
      <c r="L4" s="556" t="s">
        <v>1657</v>
      </c>
      <c r="T4" s="556"/>
    </row>
    <row r="5" spans="1:20" ht="14.1" customHeight="1">
      <c r="A5" s="865" t="s">
        <v>583</v>
      </c>
      <c r="B5" s="820"/>
      <c r="C5" s="820"/>
      <c r="D5" s="820"/>
      <c r="E5" s="820"/>
      <c r="F5" s="820"/>
      <c r="G5" s="820"/>
      <c r="H5" s="820"/>
      <c r="I5" s="820"/>
      <c r="J5" s="820"/>
      <c r="K5" s="820"/>
      <c r="L5" s="865" t="s">
        <v>583</v>
      </c>
      <c r="T5" s="556"/>
    </row>
    <row r="6" spans="1:20" ht="14.1" customHeight="1">
      <c r="A6" s="556" t="s">
        <v>1658</v>
      </c>
      <c r="B6" s="820"/>
      <c r="C6" s="820"/>
      <c r="D6" s="820"/>
      <c r="E6" s="820"/>
      <c r="F6" s="820"/>
      <c r="G6" s="820"/>
      <c r="H6" s="820"/>
      <c r="I6" s="820"/>
      <c r="J6" s="820"/>
      <c r="K6" s="820"/>
      <c r="L6" s="556" t="s">
        <v>1658</v>
      </c>
      <c r="T6" s="556"/>
    </row>
    <row r="7" spans="1:20" ht="15" customHeight="1">
      <c r="A7" s="557" t="s">
        <v>652</v>
      </c>
      <c r="B7" s="557"/>
      <c r="C7" s="557"/>
      <c r="D7" s="557"/>
      <c r="E7" s="557"/>
      <c r="F7" s="557"/>
      <c r="G7" s="557"/>
      <c r="H7" s="557"/>
      <c r="I7" s="866"/>
      <c r="J7" s="866"/>
      <c r="K7" s="866"/>
      <c r="L7" s="557" t="s">
        <v>652</v>
      </c>
      <c r="M7" s="557"/>
      <c r="N7" s="557"/>
      <c r="O7" s="557"/>
      <c r="P7" s="557"/>
      <c r="Q7" s="557"/>
      <c r="R7" s="557"/>
      <c r="S7" s="557"/>
      <c r="T7" s="854"/>
    </row>
    <row r="8" spans="1:20" s="126" customFormat="1" ht="15.75" customHeight="1">
      <c r="A8" s="1154" t="s">
        <v>319</v>
      </c>
      <c r="B8" s="1194" t="s">
        <v>830</v>
      </c>
      <c r="C8" s="1154"/>
      <c r="D8" s="1218" t="s">
        <v>512</v>
      </c>
      <c r="E8" s="1197" t="s">
        <v>419</v>
      </c>
      <c r="F8" s="1198"/>
      <c r="G8" s="1199"/>
      <c r="H8" s="1197" t="s">
        <v>831</v>
      </c>
      <c r="I8" s="1198"/>
      <c r="J8" s="1199"/>
      <c r="K8" s="1200" t="s">
        <v>48</v>
      </c>
      <c r="L8" s="1198" t="s">
        <v>527</v>
      </c>
      <c r="M8" s="1198"/>
      <c r="N8" s="1198"/>
      <c r="O8" s="1198"/>
      <c r="P8" s="1198"/>
      <c r="Q8" s="1198"/>
      <c r="R8" s="1199"/>
      <c r="S8" s="1194" t="s">
        <v>319</v>
      </c>
    </row>
    <row r="9" spans="1:20" s="126" customFormat="1" ht="15.75" customHeight="1">
      <c r="A9" s="1100"/>
      <c r="B9" s="1195"/>
      <c r="C9" s="1100"/>
      <c r="D9" s="1095"/>
      <c r="E9" s="1202" t="s">
        <v>654</v>
      </c>
      <c r="F9" s="855" t="s">
        <v>632</v>
      </c>
      <c r="G9" s="856"/>
      <c r="H9" s="1202" t="s">
        <v>787</v>
      </c>
      <c r="I9" s="1202" t="s">
        <v>383</v>
      </c>
      <c r="J9" s="1202" t="s">
        <v>1198</v>
      </c>
      <c r="K9" s="1155"/>
      <c r="L9" s="1154" t="s">
        <v>787</v>
      </c>
      <c r="M9" s="1154" t="s">
        <v>383</v>
      </c>
      <c r="N9" s="1197" t="s">
        <v>747</v>
      </c>
      <c r="O9" s="1199"/>
      <c r="P9" s="1095" t="s">
        <v>1198</v>
      </c>
      <c r="Q9" s="1197" t="s">
        <v>655</v>
      </c>
      <c r="R9" s="1198"/>
      <c r="S9" s="1195"/>
    </row>
    <row r="10" spans="1:20" s="126" customFormat="1" ht="15.75" customHeight="1">
      <c r="A10" s="1100"/>
      <c r="B10" s="1195"/>
      <c r="C10" s="1100"/>
      <c r="D10" s="1095"/>
      <c r="E10" s="1095"/>
      <c r="F10" s="1202" t="s">
        <v>383</v>
      </c>
      <c r="G10" s="1202" t="s">
        <v>1198</v>
      </c>
      <c r="H10" s="1095"/>
      <c r="I10" s="1203"/>
      <c r="J10" s="1203"/>
      <c r="K10" s="1155"/>
      <c r="L10" s="1100"/>
      <c r="M10" s="1100"/>
      <c r="N10" s="1092" t="s">
        <v>943</v>
      </c>
      <c r="O10" s="1092" t="s">
        <v>926</v>
      </c>
      <c r="P10" s="1095"/>
      <c r="Q10" s="1154" t="s">
        <v>1063</v>
      </c>
      <c r="R10" s="1097" t="s">
        <v>927</v>
      </c>
      <c r="S10" s="1195"/>
    </row>
    <row r="11" spans="1:20" s="126" customFormat="1" ht="15.75" customHeight="1">
      <c r="A11" s="1100"/>
      <c r="B11" s="1195"/>
      <c r="C11" s="1100"/>
      <c r="D11" s="1095"/>
      <c r="E11" s="1095"/>
      <c r="F11" s="1095"/>
      <c r="G11" s="1095"/>
      <c r="H11" s="1095"/>
      <c r="I11" s="1203"/>
      <c r="J11" s="1203"/>
      <c r="K11" s="1155"/>
      <c r="L11" s="1100"/>
      <c r="M11" s="1100"/>
      <c r="N11" s="1095"/>
      <c r="O11" s="1095"/>
      <c r="P11" s="1095"/>
      <c r="Q11" s="1100"/>
      <c r="R11" s="1195"/>
      <c r="S11" s="1195"/>
    </row>
    <row r="12" spans="1:20" s="126" customFormat="1" ht="15.75" customHeight="1">
      <c r="A12" s="1101"/>
      <c r="B12" s="1196"/>
      <c r="C12" s="1101"/>
      <c r="D12" s="1219"/>
      <c r="E12" s="1096"/>
      <c r="F12" s="1096"/>
      <c r="G12" s="1096"/>
      <c r="H12" s="1096"/>
      <c r="I12" s="1204"/>
      <c r="J12" s="1204"/>
      <c r="K12" s="1201"/>
      <c r="L12" s="1101"/>
      <c r="M12" s="1101"/>
      <c r="N12" s="1096"/>
      <c r="O12" s="1096"/>
      <c r="P12" s="1096"/>
      <c r="Q12" s="1101"/>
      <c r="R12" s="1196"/>
      <c r="S12" s="1196"/>
    </row>
    <row r="13" spans="1:20" ht="27.95" customHeight="1">
      <c r="A13" s="558">
        <v>1</v>
      </c>
      <c r="B13" s="759" t="s">
        <v>1430</v>
      </c>
      <c r="C13" s="759" t="s">
        <v>1779</v>
      </c>
      <c r="D13" s="62">
        <v>102103.1</v>
      </c>
      <c r="E13" s="62">
        <v>100988.2</v>
      </c>
      <c r="F13" s="62">
        <v>64958.5</v>
      </c>
      <c r="G13" s="62">
        <v>36029.699999999997</v>
      </c>
      <c r="H13" s="62">
        <v>35956.1</v>
      </c>
      <c r="I13" s="62">
        <v>22293.7</v>
      </c>
      <c r="J13" s="62">
        <v>13662.5</v>
      </c>
      <c r="K13" s="62">
        <v>36873.699999999997</v>
      </c>
      <c r="L13" s="62">
        <v>28158.400000000001</v>
      </c>
      <c r="M13" s="62">
        <v>5791.2</v>
      </c>
      <c r="N13" s="62">
        <v>1273.5</v>
      </c>
      <c r="O13" s="62">
        <v>4517.7</v>
      </c>
      <c r="P13" s="62">
        <v>22367.200000000001</v>
      </c>
      <c r="Q13" s="62">
        <v>12544.1</v>
      </c>
      <c r="R13" s="62">
        <v>9823.1</v>
      </c>
      <c r="S13" s="558">
        <v>1</v>
      </c>
    </row>
    <row r="14" spans="1:20" ht="11.85" customHeight="1">
      <c r="A14" s="558">
        <v>2</v>
      </c>
      <c r="B14" s="759" t="s">
        <v>1617</v>
      </c>
      <c r="C14" s="759" t="s">
        <v>1779</v>
      </c>
      <c r="D14" s="62">
        <v>108507.8</v>
      </c>
      <c r="E14" s="62">
        <v>107324.7</v>
      </c>
      <c r="F14" s="62">
        <v>69176.800000000003</v>
      </c>
      <c r="G14" s="62">
        <v>38148</v>
      </c>
      <c r="H14" s="62">
        <v>37360.800000000003</v>
      </c>
      <c r="I14" s="62">
        <v>23009.200000000001</v>
      </c>
      <c r="J14" s="62">
        <v>14351.6</v>
      </c>
      <c r="K14" s="62">
        <v>40006.6</v>
      </c>
      <c r="L14" s="62">
        <v>29957.3</v>
      </c>
      <c r="M14" s="62">
        <v>6161</v>
      </c>
      <c r="N14" s="62">
        <v>1283.3</v>
      </c>
      <c r="O14" s="62">
        <v>4877.7</v>
      </c>
      <c r="P14" s="62">
        <v>23796.3</v>
      </c>
      <c r="Q14" s="62">
        <v>13243.4</v>
      </c>
      <c r="R14" s="62">
        <v>10553</v>
      </c>
      <c r="S14" s="558">
        <v>2</v>
      </c>
    </row>
    <row r="15" spans="1:20" ht="11.85" customHeight="1">
      <c r="A15" s="558" t="s">
        <v>414</v>
      </c>
      <c r="B15" s="759" t="s">
        <v>414</v>
      </c>
      <c r="C15" s="759" t="s">
        <v>414</v>
      </c>
      <c r="D15" s="62"/>
      <c r="E15" s="62"/>
      <c r="F15" s="62"/>
      <c r="G15" s="62"/>
      <c r="H15" s="62"/>
      <c r="I15" s="62"/>
      <c r="J15" s="62"/>
      <c r="K15" s="62"/>
      <c r="L15" s="62"/>
      <c r="M15" s="62"/>
      <c r="N15" s="62"/>
      <c r="O15" s="62"/>
      <c r="P15" s="62"/>
      <c r="Q15" s="62"/>
      <c r="R15" s="62"/>
      <c r="S15" s="558"/>
    </row>
    <row r="16" spans="1:20" ht="11.85" customHeight="1">
      <c r="A16" s="558">
        <v>3</v>
      </c>
      <c r="B16" s="759" t="s">
        <v>1294</v>
      </c>
      <c r="C16" s="759" t="s">
        <v>794</v>
      </c>
      <c r="D16" s="62">
        <v>9501.4</v>
      </c>
      <c r="E16" s="62">
        <v>9402.7999999999993</v>
      </c>
      <c r="F16" s="62">
        <v>6060.2</v>
      </c>
      <c r="G16" s="62">
        <v>3342.6</v>
      </c>
      <c r="H16" s="62">
        <v>3450.2</v>
      </c>
      <c r="I16" s="62">
        <v>2114.3000000000002</v>
      </c>
      <c r="J16" s="62">
        <v>1335.9</v>
      </c>
      <c r="K16" s="62">
        <v>3366.7</v>
      </c>
      <c r="L16" s="62">
        <v>2585.9</v>
      </c>
      <c r="M16" s="62">
        <v>579.20000000000005</v>
      </c>
      <c r="N16" s="62">
        <v>136.6</v>
      </c>
      <c r="O16" s="62">
        <v>442.6</v>
      </c>
      <c r="P16" s="62">
        <v>2006.7</v>
      </c>
      <c r="Q16" s="62">
        <v>1080.0999999999999</v>
      </c>
      <c r="R16" s="62">
        <v>926.5</v>
      </c>
      <c r="S16" s="558">
        <v>3</v>
      </c>
    </row>
    <row r="17" spans="1:19" ht="11.85" customHeight="1">
      <c r="A17" s="558"/>
      <c r="D17" s="62"/>
      <c r="E17" s="62"/>
      <c r="F17" s="62"/>
      <c r="G17" s="62"/>
      <c r="H17" s="62"/>
      <c r="I17" s="62"/>
      <c r="J17" s="62"/>
      <c r="K17" s="62"/>
      <c r="L17" s="62"/>
      <c r="M17" s="62"/>
      <c r="N17" s="62"/>
      <c r="O17" s="62"/>
      <c r="P17" s="62"/>
      <c r="Q17" s="62"/>
      <c r="R17" s="62"/>
      <c r="S17" s="558"/>
    </row>
    <row r="18" spans="1:19" ht="11.85" customHeight="1">
      <c r="A18" s="558">
        <v>4</v>
      </c>
      <c r="B18" s="759" t="s">
        <v>1430</v>
      </c>
      <c r="C18" s="759" t="s">
        <v>1023</v>
      </c>
      <c r="D18" s="62">
        <v>4527.1000000000004</v>
      </c>
      <c r="E18" s="62">
        <v>4477.5</v>
      </c>
      <c r="F18" s="62">
        <v>3177.5</v>
      </c>
      <c r="G18" s="62">
        <v>1300</v>
      </c>
      <c r="H18" s="62">
        <v>1661.9</v>
      </c>
      <c r="I18" s="62">
        <v>1120.5999999999999</v>
      </c>
      <c r="J18" s="62">
        <v>541.4</v>
      </c>
      <c r="K18" s="62">
        <v>1765.4</v>
      </c>
      <c r="L18" s="62">
        <v>1050.0999999999999</v>
      </c>
      <c r="M18" s="62">
        <v>291.5</v>
      </c>
      <c r="N18" s="62">
        <v>70.3</v>
      </c>
      <c r="O18" s="62">
        <v>221.2</v>
      </c>
      <c r="P18" s="62">
        <v>758.7</v>
      </c>
      <c r="Q18" s="62">
        <v>348.5</v>
      </c>
      <c r="R18" s="62">
        <v>410.2</v>
      </c>
      <c r="S18" s="558">
        <v>4</v>
      </c>
    </row>
    <row r="19" spans="1:19" ht="11.85" customHeight="1">
      <c r="A19" s="558">
        <v>5</v>
      </c>
      <c r="B19" s="759" t="s">
        <v>414</v>
      </c>
      <c r="C19" s="759" t="s">
        <v>71</v>
      </c>
      <c r="D19" s="62">
        <v>5267.5</v>
      </c>
      <c r="E19" s="62">
        <v>5215.3999999999996</v>
      </c>
      <c r="F19" s="62">
        <v>3709.6</v>
      </c>
      <c r="G19" s="62">
        <v>1505.8</v>
      </c>
      <c r="H19" s="62">
        <v>1983.9</v>
      </c>
      <c r="I19" s="62">
        <v>1316.2</v>
      </c>
      <c r="J19" s="62">
        <v>667.7</v>
      </c>
      <c r="K19" s="62">
        <v>2039.5</v>
      </c>
      <c r="L19" s="62">
        <v>1191.9000000000001</v>
      </c>
      <c r="M19" s="62">
        <v>353.8</v>
      </c>
      <c r="N19" s="62">
        <v>90.5</v>
      </c>
      <c r="O19" s="62">
        <v>263.3</v>
      </c>
      <c r="P19" s="62">
        <v>838.1</v>
      </c>
      <c r="Q19" s="62">
        <v>373.3</v>
      </c>
      <c r="R19" s="62">
        <v>464.8</v>
      </c>
      <c r="S19" s="558">
        <v>5</v>
      </c>
    </row>
    <row r="20" spans="1:19" ht="11.85" customHeight="1">
      <c r="A20" s="558">
        <v>6</v>
      </c>
      <c r="B20" s="759" t="s">
        <v>414</v>
      </c>
      <c r="C20" s="759" t="s">
        <v>77</v>
      </c>
      <c r="D20" s="62">
        <v>7382.2</v>
      </c>
      <c r="E20" s="62">
        <v>7298.5</v>
      </c>
      <c r="F20" s="62">
        <v>4924.2</v>
      </c>
      <c r="G20" s="62">
        <v>2374.3000000000002</v>
      </c>
      <c r="H20" s="62">
        <v>2709.6</v>
      </c>
      <c r="I20" s="62">
        <v>1737.9</v>
      </c>
      <c r="J20" s="62">
        <v>971.7</v>
      </c>
      <c r="K20" s="62">
        <v>2765</v>
      </c>
      <c r="L20" s="62">
        <v>1824</v>
      </c>
      <c r="M20" s="62">
        <v>421.3</v>
      </c>
      <c r="N20" s="62">
        <v>95.9</v>
      </c>
      <c r="O20" s="62">
        <v>325.39999999999998</v>
      </c>
      <c r="P20" s="62">
        <v>1402.7</v>
      </c>
      <c r="Q20" s="62">
        <v>725.9</v>
      </c>
      <c r="R20" s="62">
        <v>676.8</v>
      </c>
      <c r="S20" s="558">
        <v>6</v>
      </c>
    </row>
    <row r="21" spans="1:19" ht="11.85" customHeight="1">
      <c r="A21" s="558">
        <v>7</v>
      </c>
      <c r="B21" s="759" t="s">
        <v>414</v>
      </c>
      <c r="C21" s="759" t="s">
        <v>78</v>
      </c>
      <c r="D21" s="62">
        <v>7852.4</v>
      </c>
      <c r="E21" s="62">
        <v>7758</v>
      </c>
      <c r="F21" s="62">
        <v>5022</v>
      </c>
      <c r="G21" s="62">
        <v>2736</v>
      </c>
      <c r="H21" s="62">
        <v>2719.2</v>
      </c>
      <c r="I21" s="62">
        <v>1695.7</v>
      </c>
      <c r="J21" s="62">
        <v>1023.5</v>
      </c>
      <c r="K21" s="62">
        <v>2876.9</v>
      </c>
      <c r="L21" s="62">
        <v>2161.9</v>
      </c>
      <c r="M21" s="62">
        <v>449.4</v>
      </c>
      <c r="N21" s="62">
        <v>101.1</v>
      </c>
      <c r="O21" s="62">
        <v>348.3</v>
      </c>
      <c r="P21" s="62">
        <v>1712.5</v>
      </c>
      <c r="Q21" s="62">
        <v>957.5</v>
      </c>
      <c r="R21" s="62">
        <v>755.1</v>
      </c>
      <c r="S21" s="558">
        <v>7</v>
      </c>
    </row>
    <row r="22" spans="1:19" ht="11.85" customHeight="1">
      <c r="A22" s="558">
        <v>8</v>
      </c>
      <c r="B22" s="759" t="s">
        <v>414</v>
      </c>
      <c r="C22" s="759" t="s">
        <v>847</v>
      </c>
      <c r="D22" s="62">
        <v>7953.6</v>
      </c>
      <c r="E22" s="62">
        <v>7860.4</v>
      </c>
      <c r="F22" s="62">
        <v>5041.5</v>
      </c>
      <c r="G22" s="62">
        <v>2818.9</v>
      </c>
      <c r="H22" s="62">
        <v>2790.8</v>
      </c>
      <c r="I22" s="62">
        <v>1741.7</v>
      </c>
      <c r="J22" s="62">
        <v>1049.0999999999999</v>
      </c>
      <c r="K22" s="62">
        <v>2864.1</v>
      </c>
      <c r="L22" s="62">
        <v>2205.6</v>
      </c>
      <c r="M22" s="62">
        <v>435.8</v>
      </c>
      <c r="N22" s="62">
        <v>91.1</v>
      </c>
      <c r="O22" s="62">
        <v>344.6</v>
      </c>
      <c r="P22" s="62">
        <v>1769.8</v>
      </c>
      <c r="Q22" s="62">
        <v>1027.5999999999999</v>
      </c>
      <c r="R22" s="62">
        <v>742.2</v>
      </c>
      <c r="S22" s="558">
        <v>8</v>
      </c>
    </row>
    <row r="23" spans="1:19" ht="11.85" customHeight="1">
      <c r="A23" s="558">
        <v>9</v>
      </c>
      <c r="B23" s="759" t="s">
        <v>414</v>
      </c>
      <c r="C23" s="759" t="s">
        <v>848</v>
      </c>
      <c r="D23" s="62">
        <v>9230.7000000000007</v>
      </c>
      <c r="E23" s="62">
        <v>9124</v>
      </c>
      <c r="F23" s="62">
        <v>5809.9</v>
      </c>
      <c r="G23" s="62">
        <v>3314.1</v>
      </c>
      <c r="H23" s="62">
        <v>3213.4</v>
      </c>
      <c r="I23" s="62">
        <v>1976.8</v>
      </c>
      <c r="J23" s="62">
        <v>1236.7</v>
      </c>
      <c r="K23" s="62">
        <v>3348.5</v>
      </c>
      <c r="L23" s="62">
        <v>2562.1</v>
      </c>
      <c r="M23" s="62">
        <v>484.7</v>
      </c>
      <c r="N23" s="62">
        <v>105.5</v>
      </c>
      <c r="O23" s="62">
        <v>379.2</v>
      </c>
      <c r="P23" s="62">
        <v>2077.5</v>
      </c>
      <c r="Q23" s="62">
        <v>1176.5999999999999</v>
      </c>
      <c r="R23" s="62">
        <v>900.8</v>
      </c>
      <c r="S23" s="558">
        <v>9</v>
      </c>
    </row>
    <row r="24" spans="1:19" ht="11.85" customHeight="1">
      <c r="A24" s="558">
        <v>10</v>
      </c>
      <c r="B24" s="759" t="s">
        <v>414</v>
      </c>
      <c r="C24" s="759" t="s">
        <v>849</v>
      </c>
      <c r="D24" s="62">
        <v>9959.9</v>
      </c>
      <c r="E24" s="62">
        <v>9848.4</v>
      </c>
      <c r="F24" s="62">
        <v>6231</v>
      </c>
      <c r="G24" s="62">
        <v>3617.4</v>
      </c>
      <c r="H24" s="62">
        <v>3369</v>
      </c>
      <c r="I24" s="62">
        <v>2060.1999999999998</v>
      </c>
      <c r="J24" s="62">
        <v>1308.7</v>
      </c>
      <c r="K24" s="62">
        <v>3631.8</v>
      </c>
      <c r="L24" s="62">
        <v>2847.6</v>
      </c>
      <c r="M24" s="62">
        <v>539</v>
      </c>
      <c r="N24" s="62">
        <v>126.2</v>
      </c>
      <c r="O24" s="62">
        <v>412.8</v>
      </c>
      <c r="P24" s="62">
        <v>2308.6</v>
      </c>
      <c r="Q24" s="62">
        <v>1353.1</v>
      </c>
      <c r="R24" s="62">
        <v>955.6</v>
      </c>
      <c r="S24" s="558">
        <v>10</v>
      </c>
    </row>
    <row r="25" spans="1:19" ht="11.85" customHeight="1">
      <c r="A25" s="558">
        <v>11</v>
      </c>
      <c r="B25" s="759" t="s">
        <v>414</v>
      </c>
      <c r="C25" s="759" t="s">
        <v>249</v>
      </c>
      <c r="D25" s="62">
        <v>8954.6</v>
      </c>
      <c r="E25" s="62">
        <v>8857.6</v>
      </c>
      <c r="F25" s="62">
        <v>5583.1</v>
      </c>
      <c r="G25" s="62">
        <v>3274.5</v>
      </c>
      <c r="H25" s="62">
        <v>3121.9</v>
      </c>
      <c r="I25" s="62">
        <v>1919.1</v>
      </c>
      <c r="J25" s="62">
        <v>1202.7</v>
      </c>
      <c r="K25" s="62">
        <v>3146.3</v>
      </c>
      <c r="L25" s="62">
        <v>2589.4</v>
      </c>
      <c r="M25" s="62">
        <v>517.70000000000005</v>
      </c>
      <c r="N25" s="62">
        <v>105.7</v>
      </c>
      <c r="O25" s="62">
        <v>411.9</v>
      </c>
      <c r="P25" s="62">
        <v>2071.8000000000002</v>
      </c>
      <c r="Q25" s="62">
        <v>1214.9000000000001</v>
      </c>
      <c r="R25" s="62">
        <v>856.9</v>
      </c>
      <c r="S25" s="558">
        <v>11</v>
      </c>
    </row>
    <row r="26" spans="1:19" ht="11.85" customHeight="1">
      <c r="A26" s="558">
        <v>12</v>
      </c>
      <c r="B26" s="759" t="s">
        <v>414</v>
      </c>
      <c r="C26" s="759" t="s">
        <v>225</v>
      </c>
      <c r="D26" s="62">
        <v>9735.2000000000007</v>
      </c>
      <c r="E26" s="62">
        <v>9625.6</v>
      </c>
      <c r="F26" s="62">
        <v>6000.4</v>
      </c>
      <c r="G26" s="62">
        <v>3625.2</v>
      </c>
      <c r="H26" s="62">
        <v>3398.1</v>
      </c>
      <c r="I26" s="62">
        <v>2078.8000000000002</v>
      </c>
      <c r="J26" s="62">
        <v>1319.3</v>
      </c>
      <c r="K26" s="62">
        <v>3357.6</v>
      </c>
      <c r="L26" s="62">
        <v>2870</v>
      </c>
      <c r="M26" s="62">
        <v>564</v>
      </c>
      <c r="N26" s="62">
        <v>121.3</v>
      </c>
      <c r="O26" s="62">
        <v>442.7</v>
      </c>
      <c r="P26" s="62">
        <v>2306</v>
      </c>
      <c r="Q26" s="62">
        <v>1392.9</v>
      </c>
      <c r="R26" s="62">
        <v>913</v>
      </c>
      <c r="S26" s="558">
        <v>12</v>
      </c>
    </row>
    <row r="27" spans="1:19" ht="11.85" customHeight="1">
      <c r="A27" s="558">
        <v>13</v>
      </c>
      <c r="B27" s="759" t="s">
        <v>414</v>
      </c>
      <c r="C27" s="759" t="s">
        <v>226</v>
      </c>
      <c r="D27" s="62">
        <v>10257.700000000001</v>
      </c>
      <c r="E27" s="62">
        <v>10157.299999999999</v>
      </c>
      <c r="F27" s="62">
        <v>6383</v>
      </c>
      <c r="G27" s="62">
        <v>3774.3</v>
      </c>
      <c r="H27" s="62">
        <v>3527.9</v>
      </c>
      <c r="I27" s="62">
        <v>2182.3000000000002</v>
      </c>
      <c r="J27" s="62">
        <v>1345.5</v>
      </c>
      <c r="K27" s="62">
        <v>3635.7</v>
      </c>
      <c r="L27" s="62">
        <v>2993.8</v>
      </c>
      <c r="M27" s="62">
        <v>565</v>
      </c>
      <c r="N27" s="62">
        <v>121.9</v>
      </c>
      <c r="O27" s="62">
        <v>443.1</v>
      </c>
      <c r="P27" s="62">
        <v>2428.8000000000002</v>
      </c>
      <c r="Q27" s="62">
        <v>1419.8</v>
      </c>
      <c r="R27" s="62">
        <v>1009</v>
      </c>
      <c r="S27" s="558">
        <v>13</v>
      </c>
    </row>
    <row r="28" spans="1:19" ht="11.85" customHeight="1">
      <c r="A28" s="558">
        <v>14</v>
      </c>
      <c r="B28" s="759" t="s">
        <v>414</v>
      </c>
      <c r="C28" s="759" t="s">
        <v>227</v>
      </c>
      <c r="D28" s="62">
        <v>10614.1</v>
      </c>
      <c r="E28" s="62">
        <v>10503.5</v>
      </c>
      <c r="F28" s="62">
        <v>6557.8</v>
      </c>
      <c r="G28" s="62">
        <v>3945.6</v>
      </c>
      <c r="H28" s="62">
        <v>3710.9</v>
      </c>
      <c r="I28" s="62">
        <v>2256.3000000000002</v>
      </c>
      <c r="J28" s="62">
        <v>1454.6</v>
      </c>
      <c r="K28" s="62">
        <v>3721.2</v>
      </c>
      <c r="L28" s="62">
        <v>3071.4</v>
      </c>
      <c r="M28" s="62">
        <v>580.29999999999995</v>
      </c>
      <c r="N28" s="62">
        <v>114.6</v>
      </c>
      <c r="O28" s="62">
        <v>465.7</v>
      </c>
      <c r="P28" s="62">
        <v>2491.1</v>
      </c>
      <c r="Q28" s="62">
        <v>1411.7</v>
      </c>
      <c r="R28" s="62">
        <v>1079.4000000000001</v>
      </c>
      <c r="S28" s="558">
        <v>14</v>
      </c>
    </row>
    <row r="29" spans="1:19" ht="11.85" customHeight="1">
      <c r="A29" s="558">
        <v>15</v>
      </c>
      <c r="B29" s="759" t="s">
        <v>414</v>
      </c>
      <c r="C29" s="759" t="s">
        <v>794</v>
      </c>
      <c r="D29" s="62">
        <v>10368.1</v>
      </c>
      <c r="E29" s="62">
        <v>10261.9</v>
      </c>
      <c r="F29" s="62">
        <v>6518.5</v>
      </c>
      <c r="G29" s="62">
        <v>3743.4</v>
      </c>
      <c r="H29" s="62">
        <v>3749.6</v>
      </c>
      <c r="I29" s="62">
        <v>2208.1</v>
      </c>
      <c r="J29" s="62">
        <v>1541.6</v>
      </c>
      <c r="K29" s="62">
        <v>3721.6</v>
      </c>
      <c r="L29" s="62">
        <v>2790.6</v>
      </c>
      <c r="M29" s="62">
        <v>588.79999999999995</v>
      </c>
      <c r="N29" s="62">
        <v>129.30000000000001</v>
      </c>
      <c r="O29" s="62">
        <v>459.5</v>
      </c>
      <c r="P29" s="62">
        <v>2201.8000000000002</v>
      </c>
      <c r="Q29" s="62">
        <v>1142.4000000000001</v>
      </c>
      <c r="R29" s="62">
        <v>1059.4000000000001</v>
      </c>
      <c r="S29" s="558">
        <v>15</v>
      </c>
    </row>
    <row r="30" spans="1:19" ht="11.85" customHeight="1">
      <c r="A30" s="558"/>
      <c r="D30" s="62"/>
      <c r="E30" s="62"/>
      <c r="F30" s="62"/>
      <c r="G30" s="62"/>
      <c r="H30" s="62"/>
      <c r="I30" s="62"/>
      <c r="J30" s="62"/>
      <c r="K30" s="62"/>
      <c r="L30" s="62"/>
      <c r="M30" s="62"/>
      <c r="N30" s="62"/>
      <c r="O30" s="62"/>
      <c r="P30" s="62"/>
      <c r="Q30" s="62"/>
      <c r="R30" s="62"/>
      <c r="S30" s="558"/>
    </row>
    <row r="31" spans="1:19" ht="11.85" customHeight="1">
      <c r="A31" s="558">
        <v>16</v>
      </c>
      <c r="B31" s="759" t="s">
        <v>1617</v>
      </c>
      <c r="C31" s="759" t="s">
        <v>1023</v>
      </c>
      <c r="D31" s="62">
        <v>4420.3999999999996</v>
      </c>
      <c r="E31" s="62">
        <v>4371</v>
      </c>
      <c r="F31" s="62">
        <v>3077.2</v>
      </c>
      <c r="G31" s="62">
        <v>1293.8</v>
      </c>
      <c r="H31" s="62">
        <v>1612.7</v>
      </c>
      <c r="I31" s="62">
        <v>1032.2</v>
      </c>
      <c r="J31" s="62">
        <v>580.5</v>
      </c>
      <c r="K31" s="62">
        <v>1719</v>
      </c>
      <c r="L31" s="62">
        <v>1039.3</v>
      </c>
      <c r="M31" s="62">
        <v>326</v>
      </c>
      <c r="N31" s="62">
        <v>70.7</v>
      </c>
      <c r="O31" s="62">
        <v>255.3</v>
      </c>
      <c r="P31" s="62">
        <v>713.3</v>
      </c>
      <c r="Q31" s="62">
        <v>327.60000000000002</v>
      </c>
      <c r="R31" s="62">
        <v>385.7</v>
      </c>
      <c r="S31" s="558">
        <v>16</v>
      </c>
    </row>
    <row r="32" spans="1:19" ht="11.85" customHeight="1">
      <c r="A32" s="558">
        <v>17</v>
      </c>
      <c r="B32" s="759" t="s">
        <v>414</v>
      </c>
      <c r="C32" s="759" t="s">
        <v>71</v>
      </c>
      <c r="D32" s="62">
        <v>5932</v>
      </c>
      <c r="E32" s="62">
        <v>5863.7</v>
      </c>
      <c r="F32" s="62">
        <v>4177.3</v>
      </c>
      <c r="G32" s="62">
        <v>1686.3</v>
      </c>
      <c r="H32" s="62">
        <v>2183.9</v>
      </c>
      <c r="I32" s="62">
        <v>1440.8</v>
      </c>
      <c r="J32" s="62">
        <v>743.1</v>
      </c>
      <c r="K32" s="62">
        <v>2378</v>
      </c>
      <c r="L32" s="62">
        <v>1301.7</v>
      </c>
      <c r="M32" s="62">
        <v>358.5</v>
      </c>
      <c r="N32" s="62">
        <v>74.599999999999994</v>
      </c>
      <c r="O32" s="62">
        <v>283.89999999999998</v>
      </c>
      <c r="P32" s="62">
        <v>943.2</v>
      </c>
      <c r="Q32" s="62">
        <v>454.8</v>
      </c>
      <c r="R32" s="62">
        <v>488.4</v>
      </c>
      <c r="S32" s="558">
        <v>17</v>
      </c>
    </row>
    <row r="33" spans="1:20" ht="11.85" customHeight="1">
      <c r="A33" s="558">
        <v>18</v>
      </c>
      <c r="B33" s="759" t="s">
        <v>414</v>
      </c>
      <c r="C33" s="759" t="s">
        <v>77</v>
      </c>
      <c r="D33" s="62">
        <v>7607.7</v>
      </c>
      <c r="E33" s="62">
        <v>7521.4</v>
      </c>
      <c r="F33" s="62">
        <v>5099.1000000000004</v>
      </c>
      <c r="G33" s="62">
        <v>2422.4</v>
      </c>
      <c r="H33" s="62">
        <v>2681.2</v>
      </c>
      <c r="I33" s="62">
        <v>1692.6</v>
      </c>
      <c r="J33" s="62">
        <v>988.6</v>
      </c>
      <c r="K33" s="62">
        <v>2988.7</v>
      </c>
      <c r="L33" s="62">
        <v>1851.5</v>
      </c>
      <c r="M33" s="62">
        <v>417.8</v>
      </c>
      <c r="N33" s="62">
        <v>91.5</v>
      </c>
      <c r="O33" s="62">
        <v>326.3</v>
      </c>
      <c r="P33" s="62">
        <v>1433.7</v>
      </c>
      <c r="Q33" s="62">
        <v>743.1</v>
      </c>
      <c r="R33" s="62">
        <v>690.6</v>
      </c>
      <c r="S33" s="558">
        <v>18</v>
      </c>
    </row>
    <row r="34" spans="1:20" ht="11.85" customHeight="1">
      <c r="A34" s="558">
        <v>19</v>
      </c>
      <c r="B34" s="759" t="s">
        <v>414</v>
      </c>
      <c r="C34" s="759" t="s">
        <v>78</v>
      </c>
      <c r="D34" s="62">
        <v>8611</v>
      </c>
      <c r="E34" s="62">
        <v>8511.2999999999993</v>
      </c>
      <c r="F34" s="62">
        <v>5598.2</v>
      </c>
      <c r="G34" s="62">
        <v>2913.1</v>
      </c>
      <c r="H34" s="62">
        <v>3013.9</v>
      </c>
      <c r="I34" s="62">
        <v>1879.3</v>
      </c>
      <c r="J34" s="62">
        <v>1134.7</v>
      </c>
      <c r="K34" s="62">
        <v>3263.1</v>
      </c>
      <c r="L34" s="62">
        <v>2234.1999999999998</v>
      </c>
      <c r="M34" s="62">
        <v>455.8</v>
      </c>
      <c r="N34" s="62">
        <v>98.6</v>
      </c>
      <c r="O34" s="62">
        <v>357.2</v>
      </c>
      <c r="P34" s="62">
        <v>1778.5</v>
      </c>
      <c r="Q34" s="62">
        <v>983.1</v>
      </c>
      <c r="R34" s="62">
        <v>795.3</v>
      </c>
      <c r="S34" s="558">
        <v>19</v>
      </c>
    </row>
    <row r="35" spans="1:20" ht="11.85" customHeight="1">
      <c r="A35" s="558">
        <v>20</v>
      </c>
      <c r="B35" s="759" t="s">
        <v>414</v>
      </c>
      <c r="C35" s="759" t="s">
        <v>847</v>
      </c>
      <c r="D35" s="62">
        <v>8940.5</v>
      </c>
      <c r="E35" s="62">
        <v>8848.2000000000007</v>
      </c>
      <c r="F35" s="62">
        <v>5782.2</v>
      </c>
      <c r="G35" s="62">
        <v>3066</v>
      </c>
      <c r="H35" s="62">
        <v>3002.2</v>
      </c>
      <c r="I35" s="62">
        <v>1822.1</v>
      </c>
      <c r="J35" s="62">
        <v>1180</v>
      </c>
      <c r="K35" s="62">
        <v>3471.9</v>
      </c>
      <c r="L35" s="62">
        <v>2374.1</v>
      </c>
      <c r="M35" s="62">
        <v>488.1</v>
      </c>
      <c r="N35" s="62">
        <v>111.3</v>
      </c>
      <c r="O35" s="62">
        <v>376.8</v>
      </c>
      <c r="P35" s="62">
        <v>1885.9</v>
      </c>
      <c r="Q35" s="62">
        <v>1083.0999999999999</v>
      </c>
      <c r="R35" s="62">
        <v>802.9</v>
      </c>
      <c r="S35" s="558">
        <v>20</v>
      </c>
    </row>
    <row r="36" spans="1:20" ht="11.85" customHeight="1">
      <c r="A36" s="558">
        <v>21</v>
      </c>
      <c r="B36" s="759" t="s">
        <v>414</v>
      </c>
      <c r="C36" s="759" t="s">
        <v>848</v>
      </c>
      <c r="D36" s="62">
        <v>9930.2000000000007</v>
      </c>
      <c r="E36" s="62">
        <v>9823.7999999999993</v>
      </c>
      <c r="F36" s="62">
        <v>6277.4</v>
      </c>
      <c r="G36" s="62">
        <v>3546.4</v>
      </c>
      <c r="H36" s="62">
        <v>3375.3</v>
      </c>
      <c r="I36" s="62">
        <v>2044.6</v>
      </c>
      <c r="J36" s="62">
        <v>1330.7</v>
      </c>
      <c r="K36" s="62">
        <v>3689.1</v>
      </c>
      <c r="L36" s="62">
        <v>2759.4</v>
      </c>
      <c r="M36" s="62">
        <v>543.70000000000005</v>
      </c>
      <c r="N36" s="62">
        <v>105.3</v>
      </c>
      <c r="O36" s="62">
        <v>438.4</v>
      </c>
      <c r="P36" s="62">
        <v>2215.6999999999998</v>
      </c>
      <c r="Q36" s="62">
        <v>1249.3</v>
      </c>
      <c r="R36" s="62">
        <v>966.4</v>
      </c>
      <c r="S36" s="558">
        <v>21</v>
      </c>
    </row>
    <row r="37" spans="1:20" ht="11.85" customHeight="1">
      <c r="A37" s="558">
        <v>22</v>
      </c>
      <c r="B37" s="759" t="s">
        <v>414</v>
      </c>
      <c r="C37" s="759" t="s">
        <v>849</v>
      </c>
      <c r="D37" s="62">
        <v>9851.7000000000007</v>
      </c>
      <c r="E37" s="62">
        <v>9744.9</v>
      </c>
      <c r="F37" s="62">
        <v>6137.3</v>
      </c>
      <c r="G37" s="62">
        <v>3607.7</v>
      </c>
      <c r="H37" s="62">
        <v>3254.1</v>
      </c>
      <c r="I37" s="62">
        <v>1993.3</v>
      </c>
      <c r="J37" s="62">
        <v>1260.9000000000001</v>
      </c>
      <c r="K37" s="62">
        <v>3602</v>
      </c>
      <c r="L37" s="62">
        <v>2888.8</v>
      </c>
      <c r="M37" s="62">
        <v>542</v>
      </c>
      <c r="N37" s="62">
        <v>115.4</v>
      </c>
      <c r="O37" s="62">
        <v>426.6</v>
      </c>
      <c r="P37" s="62">
        <v>2346.8000000000002</v>
      </c>
      <c r="Q37" s="62">
        <v>1339.7</v>
      </c>
      <c r="R37" s="62">
        <v>1007.1</v>
      </c>
      <c r="S37" s="558">
        <v>22</v>
      </c>
    </row>
    <row r="38" spans="1:20" ht="11.85" customHeight="1">
      <c r="A38" s="558">
        <v>23</v>
      </c>
      <c r="B38" s="759" t="s">
        <v>414</v>
      </c>
      <c r="C38" s="759" t="s">
        <v>249</v>
      </c>
      <c r="D38" s="62">
        <v>9931.2999999999993</v>
      </c>
      <c r="E38" s="62">
        <v>9822.5</v>
      </c>
      <c r="F38" s="62">
        <v>6155.5</v>
      </c>
      <c r="G38" s="62">
        <v>3667</v>
      </c>
      <c r="H38" s="62">
        <v>3387.8</v>
      </c>
      <c r="I38" s="62">
        <v>2073.3000000000002</v>
      </c>
      <c r="J38" s="62">
        <v>1314.5</v>
      </c>
      <c r="K38" s="62">
        <v>3523.8</v>
      </c>
      <c r="L38" s="62">
        <v>2910.8</v>
      </c>
      <c r="M38" s="62">
        <v>558.29999999999995</v>
      </c>
      <c r="N38" s="62">
        <v>123.5</v>
      </c>
      <c r="O38" s="62">
        <v>434.8</v>
      </c>
      <c r="P38" s="62">
        <v>2352.5</v>
      </c>
      <c r="Q38" s="62">
        <v>1352</v>
      </c>
      <c r="R38" s="62">
        <v>1000.4</v>
      </c>
      <c r="S38" s="558">
        <v>23</v>
      </c>
    </row>
    <row r="39" spans="1:20" ht="11.85" customHeight="1">
      <c r="A39" s="558">
        <v>24</v>
      </c>
      <c r="B39" s="759" t="s">
        <v>414</v>
      </c>
      <c r="C39" s="759" t="s">
        <v>225</v>
      </c>
      <c r="D39" s="62">
        <v>10622.9</v>
      </c>
      <c r="E39" s="62">
        <v>10508.6</v>
      </c>
      <c r="F39" s="62">
        <v>6646.7</v>
      </c>
      <c r="G39" s="62">
        <v>3861.9</v>
      </c>
      <c r="H39" s="62">
        <v>3466.6</v>
      </c>
      <c r="I39" s="62">
        <v>2139.8000000000002</v>
      </c>
      <c r="J39" s="62">
        <v>1326.8</v>
      </c>
      <c r="K39" s="62">
        <v>3923</v>
      </c>
      <c r="L39" s="62">
        <v>3118.9</v>
      </c>
      <c r="M39" s="62">
        <v>583.79999999999995</v>
      </c>
      <c r="N39" s="62">
        <v>126.8</v>
      </c>
      <c r="O39" s="62">
        <v>457</v>
      </c>
      <c r="P39" s="62">
        <v>2535.1</v>
      </c>
      <c r="Q39" s="62">
        <v>1521.8</v>
      </c>
      <c r="R39" s="62">
        <v>1013.3</v>
      </c>
      <c r="S39" s="558">
        <v>24</v>
      </c>
    </row>
    <row r="40" spans="1:20" ht="11.85" customHeight="1">
      <c r="A40" s="558">
        <v>25</v>
      </c>
      <c r="B40" s="759" t="s">
        <v>414</v>
      </c>
      <c r="C40" s="759" t="s">
        <v>226</v>
      </c>
      <c r="D40" s="62">
        <v>10065.9</v>
      </c>
      <c r="E40" s="62">
        <v>9953.7000000000007</v>
      </c>
      <c r="F40" s="62">
        <v>6163.1</v>
      </c>
      <c r="G40" s="62">
        <v>3790.6</v>
      </c>
      <c r="H40" s="62">
        <v>3450</v>
      </c>
      <c r="I40" s="62">
        <v>2093.9</v>
      </c>
      <c r="J40" s="62">
        <v>1356.2</v>
      </c>
      <c r="K40" s="62">
        <v>3498.1</v>
      </c>
      <c r="L40" s="62">
        <v>3005.6</v>
      </c>
      <c r="M40" s="62">
        <v>571.1</v>
      </c>
      <c r="N40" s="62">
        <v>118.7</v>
      </c>
      <c r="O40" s="62">
        <v>452.4</v>
      </c>
      <c r="P40" s="62">
        <v>2434.4</v>
      </c>
      <c r="Q40" s="62">
        <v>1414.9</v>
      </c>
      <c r="R40" s="62">
        <v>1019.5</v>
      </c>
      <c r="S40" s="558">
        <v>25</v>
      </c>
    </row>
    <row r="41" spans="1:20" ht="11.85" customHeight="1">
      <c r="A41" s="558">
        <v>26</v>
      </c>
      <c r="B41" s="759" t="s">
        <v>414</v>
      </c>
      <c r="C41" s="759" t="s">
        <v>227</v>
      </c>
      <c r="D41" s="62">
        <v>11056.6</v>
      </c>
      <c r="E41" s="62">
        <v>10933.2</v>
      </c>
      <c r="F41" s="62">
        <v>6722.6</v>
      </c>
      <c r="G41" s="62">
        <v>4210.6000000000004</v>
      </c>
      <c r="H41" s="62">
        <v>3832.2</v>
      </c>
      <c r="I41" s="62">
        <v>2292.6</v>
      </c>
      <c r="J41" s="62">
        <v>1539.6</v>
      </c>
      <c r="K41" s="62">
        <v>3802.8</v>
      </c>
      <c r="L41" s="62">
        <v>3298.2</v>
      </c>
      <c r="M41" s="62">
        <v>627.20000000000005</v>
      </c>
      <c r="N41" s="62">
        <v>122.4</v>
      </c>
      <c r="O41" s="62">
        <v>504.7</v>
      </c>
      <c r="P41" s="62">
        <v>2671</v>
      </c>
      <c r="Q41" s="62">
        <v>1485.2</v>
      </c>
      <c r="R41" s="62">
        <v>1185.8</v>
      </c>
      <c r="S41" s="558">
        <v>26</v>
      </c>
    </row>
    <row r="42" spans="1:20" ht="11.85" customHeight="1">
      <c r="A42" s="558">
        <v>27</v>
      </c>
      <c r="B42" s="759" t="s">
        <v>414</v>
      </c>
      <c r="C42" s="759" t="s">
        <v>794</v>
      </c>
      <c r="D42" s="62">
        <v>11537.7</v>
      </c>
      <c r="E42" s="62">
        <v>11422.4</v>
      </c>
      <c r="F42" s="62">
        <v>7340.2</v>
      </c>
      <c r="G42" s="62">
        <v>4082.2</v>
      </c>
      <c r="H42" s="62">
        <v>4100.8</v>
      </c>
      <c r="I42" s="62">
        <v>2504.6999999999998</v>
      </c>
      <c r="J42" s="62">
        <v>1596.1</v>
      </c>
      <c r="K42" s="62">
        <v>4146.8999999999996</v>
      </c>
      <c r="L42" s="62">
        <v>3174.7</v>
      </c>
      <c r="M42" s="62">
        <v>688.7</v>
      </c>
      <c r="N42" s="62">
        <v>124.4</v>
      </c>
      <c r="O42" s="62">
        <v>564.29999999999995</v>
      </c>
      <c r="P42" s="62">
        <v>2486</v>
      </c>
      <c r="Q42" s="62">
        <v>1288.5999999999999</v>
      </c>
      <c r="R42" s="62">
        <v>1197.4000000000001</v>
      </c>
      <c r="S42" s="558">
        <v>27</v>
      </c>
    </row>
    <row r="43" spans="1:20" ht="11.85" customHeight="1">
      <c r="A43" s="558"/>
      <c r="D43" s="62"/>
      <c r="E43" s="62"/>
      <c r="F43" s="62"/>
      <c r="G43" s="62"/>
      <c r="H43" s="62"/>
      <c r="I43" s="62"/>
      <c r="J43" s="62"/>
      <c r="K43" s="62"/>
      <c r="L43" s="62"/>
      <c r="M43" s="62"/>
      <c r="N43" s="62"/>
      <c r="O43" s="62"/>
      <c r="P43" s="62"/>
      <c r="Q43" s="62"/>
      <c r="R43" s="62"/>
      <c r="S43" s="558"/>
    </row>
    <row r="44" spans="1:20" s="304" customFormat="1" ht="11.85" customHeight="1">
      <c r="A44" s="556" t="s">
        <v>1647</v>
      </c>
      <c r="B44" s="396"/>
      <c r="C44" s="396"/>
      <c r="D44" s="396"/>
      <c r="E44" s="396"/>
      <c r="F44" s="396"/>
      <c r="G44" s="396"/>
      <c r="H44" s="396"/>
      <c r="I44" s="396"/>
      <c r="J44" s="396"/>
      <c r="K44" s="396"/>
      <c r="L44" s="556" t="s">
        <v>1647</v>
      </c>
      <c r="M44" s="820"/>
      <c r="N44" s="820"/>
      <c r="O44" s="820"/>
      <c r="P44" s="820"/>
      <c r="Q44" s="820"/>
      <c r="R44" s="820"/>
      <c r="S44" s="820"/>
      <c r="T44" s="556"/>
    </row>
    <row r="45" spans="1:20" s="304" customFormat="1" ht="11.85" customHeight="1">
      <c r="A45" s="556"/>
      <c r="B45" s="396"/>
      <c r="C45" s="396"/>
      <c r="D45" s="396"/>
      <c r="E45" s="396"/>
      <c r="F45" s="396"/>
      <c r="G45" s="396"/>
      <c r="H45" s="396"/>
      <c r="I45" s="396"/>
      <c r="J45" s="396"/>
      <c r="K45" s="396"/>
      <c r="L45" s="556"/>
      <c r="M45" s="820"/>
      <c r="N45" s="820"/>
      <c r="O45" s="820"/>
      <c r="P45" s="820"/>
      <c r="Q45" s="820"/>
      <c r="R45" s="820"/>
      <c r="S45" s="820"/>
      <c r="T45" s="556"/>
    </row>
    <row r="46" spans="1:20" ht="11.85" customHeight="1">
      <c r="A46" s="558">
        <v>28</v>
      </c>
      <c r="B46" s="759" t="s">
        <v>1294</v>
      </c>
      <c r="C46" s="759" t="s">
        <v>794</v>
      </c>
      <c r="D46" s="62">
        <v>-4.7</v>
      </c>
      <c r="E46" s="62">
        <v>-4.5999999999999996</v>
      </c>
      <c r="F46" s="62">
        <v>0.2</v>
      </c>
      <c r="G46" s="62">
        <v>-12.3</v>
      </c>
      <c r="H46" s="62">
        <v>-3.7</v>
      </c>
      <c r="I46" s="62">
        <v>-1.3</v>
      </c>
      <c r="J46" s="62">
        <v>-7.1</v>
      </c>
      <c r="K46" s="62">
        <v>0.7</v>
      </c>
      <c r="L46" s="62">
        <v>-11.8</v>
      </c>
      <c r="M46" s="62">
        <v>3.2</v>
      </c>
      <c r="N46" s="62">
        <v>4.3</v>
      </c>
      <c r="O46" s="62">
        <v>2.9</v>
      </c>
      <c r="P46" s="62">
        <v>-15.4</v>
      </c>
      <c r="Q46" s="62">
        <v>-19.3</v>
      </c>
      <c r="R46" s="62">
        <v>-10.4</v>
      </c>
      <c r="S46" s="558">
        <v>28</v>
      </c>
    </row>
    <row r="47" spans="1:20" ht="11.85" customHeight="1">
      <c r="A47" s="558"/>
      <c r="D47" s="62"/>
      <c r="E47" s="62"/>
      <c r="F47" s="62"/>
      <c r="G47" s="62"/>
      <c r="H47" s="62"/>
      <c r="I47" s="62"/>
      <c r="J47" s="62"/>
      <c r="K47" s="62"/>
      <c r="L47" s="62"/>
      <c r="M47" s="62"/>
      <c r="N47" s="62"/>
      <c r="O47" s="62"/>
      <c r="P47" s="62"/>
      <c r="Q47" s="62"/>
      <c r="R47" s="62"/>
      <c r="S47" s="558"/>
    </row>
    <row r="48" spans="1:20" ht="11.85" customHeight="1">
      <c r="A48" s="558">
        <v>29</v>
      </c>
      <c r="B48" s="759" t="s">
        <v>1430</v>
      </c>
      <c r="C48" s="759" t="s">
        <v>1023</v>
      </c>
      <c r="D48" s="62">
        <v>-52.4</v>
      </c>
      <c r="E48" s="62">
        <v>-52.4</v>
      </c>
      <c r="F48" s="62">
        <v>-47.6</v>
      </c>
      <c r="G48" s="62">
        <v>-61.1</v>
      </c>
      <c r="H48" s="62">
        <v>-51.8</v>
      </c>
      <c r="I48" s="62">
        <v>-47</v>
      </c>
      <c r="J48" s="62">
        <v>-59.5</v>
      </c>
      <c r="K48" s="62">
        <v>-47.6</v>
      </c>
      <c r="L48" s="62">
        <v>-59.4</v>
      </c>
      <c r="M48" s="62">
        <v>-49.7</v>
      </c>
      <c r="N48" s="62">
        <v>-48.5</v>
      </c>
      <c r="O48" s="62">
        <v>-50</v>
      </c>
      <c r="P48" s="62">
        <v>-62.2</v>
      </c>
      <c r="Q48" s="62">
        <v>-67.7</v>
      </c>
      <c r="R48" s="62">
        <v>-55.7</v>
      </c>
      <c r="S48" s="558">
        <v>29</v>
      </c>
    </row>
    <row r="49" spans="1:19" ht="11.85" customHeight="1">
      <c r="A49" s="558">
        <v>30</v>
      </c>
      <c r="B49" s="759" t="s">
        <v>414</v>
      </c>
      <c r="C49" s="759" t="s">
        <v>71</v>
      </c>
      <c r="D49" s="62">
        <v>16.399999999999999</v>
      </c>
      <c r="E49" s="62">
        <v>16.5</v>
      </c>
      <c r="F49" s="62">
        <v>16.7</v>
      </c>
      <c r="G49" s="62">
        <v>15.8</v>
      </c>
      <c r="H49" s="62">
        <v>19.399999999999999</v>
      </c>
      <c r="I49" s="62">
        <v>17.5</v>
      </c>
      <c r="J49" s="62">
        <v>23.3</v>
      </c>
      <c r="K49" s="62">
        <v>15.5</v>
      </c>
      <c r="L49" s="62">
        <v>13.5</v>
      </c>
      <c r="M49" s="62">
        <v>21.4</v>
      </c>
      <c r="N49" s="62">
        <v>28.7</v>
      </c>
      <c r="O49" s="62">
        <v>19.100000000000001</v>
      </c>
      <c r="P49" s="62">
        <v>10.5</v>
      </c>
      <c r="Q49" s="62">
        <v>7.1</v>
      </c>
      <c r="R49" s="62">
        <v>13.3</v>
      </c>
      <c r="S49" s="558">
        <v>30</v>
      </c>
    </row>
    <row r="50" spans="1:19" ht="11.85" customHeight="1">
      <c r="A50" s="558">
        <v>31</v>
      </c>
      <c r="B50" s="759" t="s">
        <v>414</v>
      </c>
      <c r="C50" s="759" t="s">
        <v>77</v>
      </c>
      <c r="D50" s="62">
        <v>40.1</v>
      </c>
      <c r="E50" s="62">
        <v>39.9</v>
      </c>
      <c r="F50" s="62">
        <v>32.700000000000003</v>
      </c>
      <c r="G50" s="62">
        <v>57.7</v>
      </c>
      <c r="H50" s="62">
        <v>36.6</v>
      </c>
      <c r="I50" s="62">
        <v>32</v>
      </c>
      <c r="J50" s="62">
        <v>45.5</v>
      </c>
      <c r="K50" s="62">
        <v>35.6</v>
      </c>
      <c r="L50" s="62">
        <v>53</v>
      </c>
      <c r="M50" s="62">
        <v>19.100000000000001</v>
      </c>
      <c r="N50" s="62">
        <v>6</v>
      </c>
      <c r="O50" s="62">
        <v>23.6</v>
      </c>
      <c r="P50" s="62">
        <v>67.400000000000006</v>
      </c>
      <c r="Q50" s="62">
        <v>94.5</v>
      </c>
      <c r="R50" s="62">
        <v>45.6</v>
      </c>
      <c r="S50" s="558">
        <v>31</v>
      </c>
    </row>
    <row r="51" spans="1:19" ht="11.85" customHeight="1">
      <c r="A51" s="558">
        <v>32</v>
      </c>
      <c r="B51" s="759" t="s">
        <v>414</v>
      </c>
      <c r="C51" s="759" t="s">
        <v>78</v>
      </c>
      <c r="D51" s="62">
        <v>6.4</v>
      </c>
      <c r="E51" s="62">
        <v>6.3</v>
      </c>
      <c r="F51" s="62">
        <v>2</v>
      </c>
      <c r="G51" s="62">
        <v>15.2</v>
      </c>
      <c r="H51" s="62">
        <v>0.4</v>
      </c>
      <c r="I51" s="62">
        <v>-2.4</v>
      </c>
      <c r="J51" s="62">
        <v>5.3</v>
      </c>
      <c r="K51" s="62">
        <v>4</v>
      </c>
      <c r="L51" s="62">
        <v>18.5</v>
      </c>
      <c r="M51" s="62">
        <v>6.7</v>
      </c>
      <c r="N51" s="62">
        <v>5.4</v>
      </c>
      <c r="O51" s="62">
        <v>7</v>
      </c>
      <c r="P51" s="62">
        <v>22.1</v>
      </c>
      <c r="Q51" s="62">
        <v>31.9</v>
      </c>
      <c r="R51" s="62">
        <v>11.6</v>
      </c>
      <c r="S51" s="558">
        <v>32</v>
      </c>
    </row>
    <row r="52" spans="1:19" ht="11.85" customHeight="1">
      <c r="A52" s="558">
        <v>33</v>
      </c>
      <c r="B52" s="759" t="s">
        <v>414</v>
      </c>
      <c r="C52" s="759" t="s">
        <v>847</v>
      </c>
      <c r="D52" s="62">
        <v>1.3</v>
      </c>
      <c r="E52" s="62">
        <v>1.3</v>
      </c>
      <c r="F52" s="62">
        <v>0.4</v>
      </c>
      <c r="G52" s="62">
        <v>3</v>
      </c>
      <c r="H52" s="62">
        <v>2.6</v>
      </c>
      <c r="I52" s="62">
        <v>2.7</v>
      </c>
      <c r="J52" s="62">
        <v>2.5</v>
      </c>
      <c r="K52" s="62">
        <v>-0.4</v>
      </c>
      <c r="L52" s="62">
        <v>2</v>
      </c>
      <c r="M52" s="62">
        <v>-3</v>
      </c>
      <c r="N52" s="62">
        <v>-9.9</v>
      </c>
      <c r="O52" s="62">
        <v>-1</v>
      </c>
      <c r="P52" s="62">
        <v>3.3</v>
      </c>
      <c r="Q52" s="62">
        <v>7.3</v>
      </c>
      <c r="R52" s="62">
        <v>-1.7</v>
      </c>
      <c r="S52" s="558">
        <v>33</v>
      </c>
    </row>
    <row r="53" spans="1:19" ht="11.85" customHeight="1">
      <c r="A53" s="558">
        <v>34</v>
      </c>
      <c r="B53" s="759" t="s">
        <v>414</v>
      </c>
      <c r="C53" s="759" t="s">
        <v>848</v>
      </c>
      <c r="D53" s="62">
        <v>16.100000000000001</v>
      </c>
      <c r="E53" s="62">
        <v>16.100000000000001</v>
      </c>
      <c r="F53" s="62">
        <v>15.2</v>
      </c>
      <c r="G53" s="62">
        <v>17.600000000000001</v>
      </c>
      <c r="H53" s="62">
        <v>15.1</v>
      </c>
      <c r="I53" s="62">
        <v>13.5</v>
      </c>
      <c r="J53" s="62">
        <v>17.899999999999999</v>
      </c>
      <c r="K53" s="62">
        <v>16.899999999999999</v>
      </c>
      <c r="L53" s="62">
        <v>16.2</v>
      </c>
      <c r="M53" s="62">
        <v>11.2</v>
      </c>
      <c r="N53" s="62">
        <v>15.7</v>
      </c>
      <c r="O53" s="62">
        <v>10</v>
      </c>
      <c r="P53" s="62">
        <v>17.399999999999999</v>
      </c>
      <c r="Q53" s="62">
        <v>14.5</v>
      </c>
      <c r="R53" s="62">
        <v>21.4</v>
      </c>
      <c r="S53" s="558">
        <v>34</v>
      </c>
    </row>
    <row r="54" spans="1:19" ht="11.85" customHeight="1">
      <c r="A54" s="558">
        <v>35</v>
      </c>
      <c r="B54" s="759" t="s">
        <v>414</v>
      </c>
      <c r="C54" s="759" t="s">
        <v>849</v>
      </c>
      <c r="D54" s="62">
        <v>7.9</v>
      </c>
      <c r="E54" s="62">
        <v>7.9</v>
      </c>
      <c r="F54" s="62">
        <v>7.2</v>
      </c>
      <c r="G54" s="62">
        <v>9.1999999999999993</v>
      </c>
      <c r="H54" s="62">
        <v>4.8</v>
      </c>
      <c r="I54" s="62">
        <v>4.2</v>
      </c>
      <c r="J54" s="62">
        <v>5.8</v>
      </c>
      <c r="K54" s="62">
        <v>8.5</v>
      </c>
      <c r="L54" s="62">
        <v>11.1</v>
      </c>
      <c r="M54" s="62">
        <v>11.2</v>
      </c>
      <c r="N54" s="62">
        <v>19.600000000000001</v>
      </c>
      <c r="O54" s="62">
        <v>8.9</v>
      </c>
      <c r="P54" s="62">
        <v>11.1</v>
      </c>
      <c r="Q54" s="62">
        <v>15</v>
      </c>
      <c r="R54" s="62">
        <v>6.1</v>
      </c>
      <c r="S54" s="558">
        <v>35</v>
      </c>
    </row>
    <row r="55" spans="1:19" ht="11.85" customHeight="1">
      <c r="A55" s="558">
        <v>36</v>
      </c>
      <c r="B55" s="759" t="s">
        <v>414</v>
      </c>
      <c r="C55" s="759" t="s">
        <v>249</v>
      </c>
      <c r="D55" s="62">
        <v>-10.1</v>
      </c>
      <c r="E55" s="62">
        <v>-10.1</v>
      </c>
      <c r="F55" s="62">
        <v>-10.4</v>
      </c>
      <c r="G55" s="62">
        <v>-9.5</v>
      </c>
      <c r="H55" s="62">
        <v>-7.3</v>
      </c>
      <c r="I55" s="62">
        <v>-6.8</v>
      </c>
      <c r="J55" s="62">
        <v>-8.1</v>
      </c>
      <c r="K55" s="62">
        <v>-13.4</v>
      </c>
      <c r="L55" s="62">
        <v>-9.1</v>
      </c>
      <c r="M55" s="62">
        <v>-4</v>
      </c>
      <c r="N55" s="62">
        <v>-16.2</v>
      </c>
      <c r="O55" s="62">
        <v>-0.2</v>
      </c>
      <c r="P55" s="62">
        <v>-10.3</v>
      </c>
      <c r="Q55" s="62">
        <v>-10.199999999999999</v>
      </c>
      <c r="R55" s="62">
        <v>-10.3</v>
      </c>
      <c r="S55" s="558">
        <v>36</v>
      </c>
    </row>
    <row r="56" spans="1:19" ht="11.85" customHeight="1">
      <c r="A56" s="558">
        <v>37</v>
      </c>
      <c r="B56" s="759" t="s">
        <v>414</v>
      </c>
      <c r="C56" s="759" t="s">
        <v>225</v>
      </c>
      <c r="D56" s="62">
        <v>8.6999999999999993</v>
      </c>
      <c r="E56" s="62">
        <v>8.6999999999999993</v>
      </c>
      <c r="F56" s="62">
        <v>7.5</v>
      </c>
      <c r="G56" s="62">
        <v>10.7</v>
      </c>
      <c r="H56" s="62">
        <v>8.8000000000000007</v>
      </c>
      <c r="I56" s="62">
        <v>8.3000000000000007</v>
      </c>
      <c r="J56" s="62">
        <v>9.6999999999999993</v>
      </c>
      <c r="K56" s="62">
        <v>6.7</v>
      </c>
      <c r="L56" s="62">
        <v>10.8</v>
      </c>
      <c r="M56" s="62">
        <v>9</v>
      </c>
      <c r="N56" s="62">
        <v>14.7</v>
      </c>
      <c r="O56" s="62">
        <v>7.5</v>
      </c>
      <c r="P56" s="62">
        <v>11.3</v>
      </c>
      <c r="Q56" s="62">
        <v>14.7</v>
      </c>
      <c r="R56" s="62">
        <v>6.6</v>
      </c>
      <c r="S56" s="558">
        <v>37</v>
      </c>
    </row>
    <row r="57" spans="1:19" ht="11.85" customHeight="1">
      <c r="A57" s="558">
        <v>38</v>
      </c>
      <c r="B57" s="759" t="s">
        <v>414</v>
      </c>
      <c r="C57" s="759" t="s">
        <v>226</v>
      </c>
      <c r="D57" s="62">
        <v>5.4</v>
      </c>
      <c r="E57" s="62">
        <v>5.5</v>
      </c>
      <c r="F57" s="62">
        <v>6.4</v>
      </c>
      <c r="G57" s="62">
        <v>4.0999999999999996</v>
      </c>
      <c r="H57" s="62">
        <v>3.8</v>
      </c>
      <c r="I57" s="62">
        <v>5</v>
      </c>
      <c r="J57" s="62">
        <v>2</v>
      </c>
      <c r="K57" s="62">
        <v>8.3000000000000007</v>
      </c>
      <c r="L57" s="62">
        <v>4.3</v>
      </c>
      <c r="M57" s="62">
        <v>0.2</v>
      </c>
      <c r="N57" s="62">
        <v>0.5</v>
      </c>
      <c r="O57" s="62">
        <v>0.1</v>
      </c>
      <c r="P57" s="62">
        <v>5.3</v>
      </c>
      <c r="Q57" s="62">
        <v>1.9</v>
      </c>
      <c r="R57" s="62">
        <v>10.5</v>
      </c>
      <c r="S57" s="558">
        <v>38</v>
      </c>
    </row>
    <row r="58" spans="1:19" ht="11.85" customHeight="1">
      <c r="A58" s="558">
        <v>39</v>
      </c>
      <c r="B58" s="759" t="s">
        <v>414</v>
      </c>
      <c r="C58" s="759" t="s">
        <v>227</v>
      </c>
      <c r="D58" s="62">
        <v>3.5</v>
      </c>
      <c r="E58" s="62">
        <v>3.4</v>
      </c>
      <c r="F58" s="62">
        <v>2.7</v>
      </c>
      <c r="G58" s="62">
        <v>4.5</v>
      </c>
      <c r="H58" s="62">
        <v>5.2</v>
      </c>
      <c r="I58" s="62">
        <v>3.4</v>
      </c>
      <c r="J58" s="62">
        <v>8.1</v>
      </c>
      <c r="K58" s="62">
        <v>2.4</v>
      </c>
      <c r="L58" s="62">
        <v>2.6</v>
      </c>
      <c r="M58" s="62">
        <v>2.7</v>
      </c>
      <c r="N58" s="62">
        <v>-5.9</v>
      </c>
      <c r="O58" s="62">
        <v>5.0999999999999996</v>
      </c>
      <c r="P58" s="62">
        <v>2.6</v>
      </c>
      <c r="Q58" s="62">
        <v>-0.6</v>
      </c>
      <c r="R58" s="62">
        <v>7</v>
      </c>
      <c r="S58" s="558">
        <v>39</v>
      </c>
    </row>
    <row r="59" spans="1:19" ht="11.85" customHeight="1">
      <c r="A59" s="558">
        <v>40</v>
      </c>
      <c r="B59" s="759" t="s">
        <v>414</v>
      </c>
      <c r="C59" s="759" t="s">
        <v>794</v>
      </c>
      <c r="D59" s="62">
        <v>-2.2999999999999998</v>
      </c>
      <c r="E59" s="62">
        <v>-2.2999999999999998</v>
      </c>
      <c r="F59" s="62">
        <v>-0.6</v>
      </c>
      <c r="G59" s="62">
        <v>-5.0999999999999996</v>
      </c>
      <c r="H59" s="62">
        <v>1</v>
      </c>
      <c r="I59" s="62">
        <v>-2.1</v>
      </c>
      <c r="J59" s="62">
        <v>6</v>
      </c>
      <c r="K59" s="62">
        <v>0</v>
      </c>
      <c r="L59" s="62">
        <v>-9.1</v>
      </c>
      <c r="M59" s="62">
        <v>1.5</v>
      </c>
      <c r="N59" s="62">
        <v>12.8</v>
      </c>
      <c r="O59" s="62">
        <v>-1.3</v>
      </c>
      <c r="P59" s="62">
        <v>-11.6</v>
      </c>
      <c r="Q59" s="62">
        <v>-19.100000000000001</v>
      </c>
      <c r="R59" s="62">
        <v>-1.9</v>
      </c>
      <c r="S59" s="558">
        <v>40</v>
      </c>
    </row>
    <row r="60" spans="1:19" ht="11.85" customHeight="1">
      <c r="A60" s="558"/>
      <c r="D60" s="62"/>
      <c r="E60" s="62"/>
      <c r="F60" s="62"/>
      <c r="G60" s="62"/>
      <c r="H60" s="62"/>
      <c r="I60" s="62"/>
      <c r="J60" s="62"/>
      <c r="K60" s="62"/>
      <c r="L60" s="62"/>
      <c r="M60" s="62"/>
      <c r="N60" s="62"/>
      <c r="O60" s="62"/>
      <c r="P60" s="62"/>
      <c r="Q60" s="62"/>
      <c r="R60" s="62"/>
      <c r="S60" s="558"/>
    </row>
    <row r="61" spans="1:19" ht="11.85" customHeight="1">
      <c r="A61" s="558">
        <v>41</v>
      </c>
      <c r="B61" s="759" t="s">
        <v>1617</v>
      </c>
      <c r="C61" s="759" t="s">
        <v>1023</v>
      </c>
      <c r="D61" s="62">
        <v>-57.4</v>
      </c>
      <c r="E61" s="62">
        <v>-57.4</v>
      </c>
      <c r="F61" s="62">
        <v>-52.8</v>
      </c>
      <c r="G61" s="62">
        <v>-65.400000000000006</v>
      </c>
      <c r="H61" s="62">
        <v>-57</v>
      </c>
      <c r="I61" s="62">
        <v>-53.3</v>
      </c>
      <c r="J61" s="62">
        <v>-62.3</v>
      </c>
      <c r="K61" s="62">
        <v>-53.8</v>
      </c>
      <c r="L61" s="62">
        <v>-62.8</v>
      </c>
      <c r="M61" s="62">
        <v>-44.6</v>
      </c>
      <c r="N61" s="62">
        <v>-45.4</v>
      </c>
      <c r="O61" s="62">
        <v>-44.4</v>
      </c>
      <c r="P61" s="62">
        <v>-67.599999999999994</v>
      </c>
      <c r="Q61" s="62">
        <v>-71.3</v>
      </c>
      <c r="R61" s="62">
        <v>-63.6</v>
      </c>
      <c r="S61" s="558">
        <v>41</v>
      </c>
    </row>
    <row r="62" spans="1:19" ht="11.85" customHeight="1">
      <c r="A62" s="558">
        <v>42</v>
      </c>
      <c r="B62" s="759" t="s">
        <v>414</v>
      </c>
      <c r="C62" s="759" t="s">
        <v>71</v>
      </c>
      <c r="D62" s="62">
        <v>34.200000000000003</v>
      </c>
      <c r="E62" s="62">
        <v>34.1</v>
      </c>
      <c r="F62" s="62">
        <v>35.799999999999997</v>
      </c>
      <c r="G62" s="62">
        <v>30.3</v>
      </c>
      <c r="H62" s="62">
        <v>35.4</v>
      </c>
      <c r="I62" s="62">
        <v>39.6</v>
      </c>
      <c r="J62" s="62">
        <v>28</v>
      </c>
      <c r="K62" s="62">
        <v>38.299999999999997</v>
      </c>
      <c r="L62" s="62">
        <v>25.2</v>
      </c>
      <c r="M62" s="62">
        <v>10</v>
      </c>
      <c r="N62" s="62">
        <v>5.6</v>
      </c>
      <c r="O62" s="62">
        <v>11.2</v>
      </c>
      <c r="P62" s="62">
        <v>32.200000000000003</v>
      </c>
      <c r="Q62" s="62">
        <v>38.799999999999997</v>
      </c>
      <c r="R62" s="62">
        <v>26.6</v>
      </c>
      <c r="S62" s="558">
        <v>42</v>
      </c>
    </row>
    <row r="63" spans="1:19" ht="11.85" customHeight="1">
      <c r="A63" s="558">
        <v>43</v>
      </c>
      <c r="B63" s="759" t="s">
        <v>414</v>
      </c>
      <c r="C63" s="759" t="s">
        <v>77</v>
      </c>
      <c r="D63" s="62">
        <v>28.2</v>
      </c>
      <c r="E63" s="62">
        <v>28.3</v>
      </c>
      <c r="F63" s="62">
        <v>22.1</v>
      </c>
      <c r="G63" s="62">
        <v>43.6</v>
      </c>
      <c r="H63" s="62">
        <v>22.8</v>
      </c>
      <c r="I63" s="62">
        <v>17.5</v>
      </c>
      <c r="J63" s="62">
        <v>33</v>
      </c>
      <c r="K63" s="62">
        <v>25.7</v>
      </c>
      <c r="L63" s="62">
        <v>42.2</v>
      </c>
      <c r="M63" s="62">
        <v>16.5</v>
      </c>
      <c r="N63" s="62">
        <v>22.6</v>
      </c>
      <c r="O63" s="62">
        <v>15</v>
      </c>
      <c r="P63" s="62">
        <v>52</v>
      </c>
      <c r="Q63" s="62">
        <v>63.4</v>
      </c>
      <c r="R63" s="62">
        <v>41.4</v>
      </c>
      <c r="S63" s="558">
        <v>43</v>
      </c>
    </row>
    <row r="64" spans="1:19" ht="11.85" customHeight="1">
      <c r="A64" s="558">
        <v>44</v>
      </c>
      <c r="B64" s="759" t="s">
        <v>414</v>
      </c>
      <c r="C64" s="759" t="s">
        <v>78</v>
      </c>
      <c r="D64" s="62">
        <v>13.2</v>
      </c>
      <c r="E64" s="62">
        <v>13.2</v>
      </c>
      <c r="F64" s="62">
        <v>9.8000000000000007</v>
      </c>
      <c r="G64" s="62">
        <v>20.3</v>
      </c>
      <c r="H64" s="62">
        <v>12.4</v>
      </c>
      <c r="I64" s="62">
        <v>11</v>
      </c>
      <c r="J64" s="62">
        <v>14.8</v>
      </c>
      <c r="K64" s="62">
        <v>9.1999999999999993</v>
      </c>
      <c r="L64" s="62">
        <v>20.7</v>
      </c>
      <c r="M64" s="62">
        <v>9.1</v>
      </c>
      <c r="N64" s="62">
        <v>7.8</v>
      </c>
      <c r="O64" s="62">
        <v>9.4</v>
      </c>
      <c r="P64" s="62">
        <v>24</v>
      </c>
      <c r="Q64" s="62">
        <v>32.299999999999997</v>
      </c>
      <c r="R64" s="62">
        <v>15.2</v>
      </c>
      <c r="S64" s="558">
        <v>44</v>
      </c>
    </row>
    <row r="65" spans="1:19" ht="11.85" customHeight="1">
      <c r="A65" s="558">
        <v>45</v>
      </c>
      <c r="B65" s="759" t="s">
        <v>414</v>
      </c>
      <c r="C65" s="759" t="s">
        <v>847</v>
      </c>
      <c r="D65" s="62">
        <v>3.8</v>
      </c>
      <c r="E65" s="62">
        <v>4</v>
      </c>
      <c r="F65" s="62">
        <v>3.3</v>
      </c>
      <c r="G65" s="62">
        <v>5.2</v>
      </c>
      <c r="H65" s="62">
        <v>-0.4</v>
      </c>
      <c r="I65" s="62">
        <v>-3</v>
      </c>
      <c r="J65" s="62">
        <v>4</v>
      </c>
      <c r="K65" s="62">
        <v>6.4</v>
      </c>
      <c r="L65" s="62">
        <v>6.3</v>
      </c>
      <c r="M65" s="62">
        <v>7.1</v>
      </c>
      <c r="N65" s="62">
        <v>12.9</v>
      </c>
      <c r="O65" s="62">
        <v>5.5</v>
      </c>
      <c r="P65" s="62">
        <v>6</v>
      </c>
      <c r="Q65" s="62">
        <v>10.199999999999999</v>
      </c>
      <c r="R65" s="62">
        <v>0.9</v>
      </c>
      <c r="S65" s="558">
        <v>45</v>
      </c>
    </row>
    <row r="66" spans="1:19" ht="11.85" customHeight="1">
      <c r="A66" s="558">
        <v>46</v>
      </c>
      <c r="B66" s="759" t="s">
        <v>414</v>
      </c>
      <c r="C66" s="759" t="s">
        <v>848</v>
      </c>
      <c r="D66" s="62">
        <v>11.1</v>
      </c>
      <c r="E66" s="62">
        <v>11</v>
      </c>
      <c r="F66" s="62">
        <v>8.6</v>
      </c>
      <c r="G66" s="62">
        <v>15.7</v>
      </c>
      <c r="H66" s="62">
        <v>12.4</v>
      </c>
      <c r="I66" s="62">
        <v>12.2</v>
      </c>
      <c r="J66" s="62">
        <v>12.8</v>
      </c>
      <c r="K66" s="62">
        <v>6.3</v>
      </c>
      <c r="L66" s="62">
        <v>16.2</v>
      </c>
      <c r="M66" s="62">
        <v>11.4</v>
      </c>
      <c r="N66" s="62">
        <v>-5.4</v>
      </c>
      <c r="O66" s="62">
        <v>16.3</v>
      </c>
      <c r="P66" s="62">
        <v>17.5</v>
      </c>
      <c r="Q66" s="62">
        <v>15.4</v>
      </c>
      <c r="R66" s="62">
        <v>20.399999999999999</v>
      </c>
      <c r="S66" s="558">
        <v>46</v>
      </c>
    </row>
    <row r="67" spans="1:19" ht="11.85" customHeight="1">
      <c r="A67" s="558">
        <v>47</v>
      </c>
      <c r="B67" s="759" t="s">
        <v>414</v>
      </c>
      <c r="C67" s="759" t="s">
        <v>849</v>
      </c>
      <c r="D67" s="62">
        <v>-0.8</v>
      </c>
      <c r="E67" s="62">
        <v>-0.8</v>
      </c>
      <c r="F67" s="62">
        <v>-2.2000000000000002</v>
      </c>
      <c r="G67" s="62">
        <v>1.7</v>
      </c>
      <c r="H67" s="62">
        <v>-3.6</v>
      </c>
      <c r="I67" s="62">
        <v>-2.5</v>
      </c>
      <c r="J67" s="62">
        <v>-5.2</v>
      </c>
      <c r="K67" s="62">
        <v>-2.4</v>
      </c>
      <c r="L67" s="62">
        <v>4.7</v>
      </c>
      <c r="M67" s="62">
        <v>-0.3</v>
      </c>
      <c r="N67" s="62">
        <v>9.6</v>
      </c>
      <c r="O67" s="62">
        <v>-2.7</v>
      </c>
      <c r="P67" s="62">
        <v>5.9</v>
      </c>
      <c r="Q67" s="62">
        <v>7.2</v>
      </c>
      <c r="R67" s="62">
        <v>4.2</v>
      </c>
      <c r="S67" s="558">
        <v>47</v>
      </c>
    </row>
    <row r="68" spans="1:19" ht="11.85" customHeight="1">
      <c r="A68" s="558">
        <v>48</v>
      </c>
      <c r="B68" s="759" t="s">
        <v>414</v>
      </c>
      <c r="C68" s="759" t="s">
        <v>249</v>
      </c>
      <c r="D68" s="62">
        <v>0.8</v>
      </c>
      <c r="E68" s="62">
        <v>0.8</v>
      </c>
      <c r="F68" s="62">
        <v>0.3</v>
      </c>
      <c r="G68" s="62">
        <v>1.6</v>
      </c>
      <c r="H68" s="62">
        <v>4.0999999999999996</v>
      </c>
      <c r="I68" s="62">
        <v>4</v>
      </c>
      <c r="J68" s="62">
        <v>4.3</v>
      </c>
      <c r="K68" s="62">
        <v>-2.2000000000000002</v>
      </c>
      <c r="L68" s="62">
        <v>0.8</v>
      </c>
      <c r="M68" s="62">
        <v>3</v>
      </c>
      <c r="N68" s="62">
        <v>7</v>
      </c>
      <c r="O68" s="62">
        <v>1.9</v>
      </c>
      <c r="P68" s="62">
        <v>0.2</v>
      </c>
      <c r="Q68" s="62">
        <v>0.9</v>
      </c>
      <c r="R68" s="62">
        <v>-0.7</v>
      </c>
      <c r="S68" s="558">
        <v>48</v>
      </c>
    </row>
    <row r="69" spans="1:19" ht="11.85" customHeight="1">
      <c r="A69" s="558">
        <v>49</v>
      </c>
      <c r="B69" s="759" t="s">
        <v>414</v>
      </c>
      <c r="C69" s="759" t="s">
        <v>225</v>
      </c>
      <c r="D69" s="62">
        <v>7</v>
      </c>
      <c r="E69" s="62">
        <v>7</v>
      </c>
      <c r="F69" s="62">
        <v>8</v>
      </c>
      <c r="G69" s="62">
        <v>5.3</v>
      </c>
      <c r="H69" s="62">
        <v>2.2999999999999998</v>
      </c>
      <c r="I69" s="62">
        <v>3.2</v>
      </c>
      <c r="J69" s="62">
        <v>0.9</v>
      </c>
      <c r="K69" s="62">
        <v>11.3</v>
      </c>
      <c r="L69" s="62">
        <v>7.2</v>
      </c>
      <c r="M69" s="62">
        <v>4.5999999999999996</v>
      </c>
      <c r="N69" s="62">
        <v>2.7</v>
      </c>
      <c r="O69" s="62">
        <v>5.0999999999999996</v>
      </c>
      <c r="P69" s="62">
        <v>7.8</v>
      </c>
      <c r="Q69" s="62">
        <v>12.6</v>
      </c>
      <c r="R69" s="62">
        <v>1.3</v>
      </c>
      <c r="S69" s="558">
        <v>49</v>
      </c>
    </row>
    <row r="70" spans="1:19" ht="11.85" customHeight="1">
      <c r="A70" s="558">
        <v>50</v>
      </c>
      <c r="B70" s="759" t="s">
        <v>414</v>
      </c>
      <c r="C70" s="759" t="s">
        <v>226</v>
      </c>
      <c r="D70" s="62">
        <v>-5.2</v>
      </c>
      <c r="E70" s="62">
        <v>-5.3</v>
      </c>
      <c r="F70" s="62">
        <v>-7.3</v>
      </c>
      <c r="G70" s="62">
        <v>-1.8</v>
      </c>
      <c r="H70" s="62">
        <v>-0.5</v>
      </c>
      <c r="I70" s="62">
        <v>-2.1</v>
      </c>
      <c r="J70" s="62">
        <v>2.2000000000000002</v>
      </c>
      <c r="K70" s="62">
        <v>-10.8</v>
      </c>
      <c r="L70" s="62">
        <v>-3.6</v>
      </c>
      <c r="M70" s="62">
        <v>-2.2000000000000002</v>
      </c>
      <c r="N70" s="62">
        <v>-6.4</v>
      </c>
      <c r="O70" s="62">
        <v>-1</v>
      </c>
      <c r="P70" s="62">
        <v>-4</v>
      </c>
      <c r="Q70" s="62">
        <v>-7</v>
      </c>
      <c r="R70" s="62">
        <v>0.6</v>
      </c>
      <c r="S70" s="558">
        <v>50</v>
      </c>
    </row>
    <row r="71" spans="1:19" ht="11.85" customHeight="1">
      <c r="A71" s="558">
        <v>51</v>
      </c>
      <c r="B71" s="759" t="s">
        <v>414</v>
      </c>
      <c r="C71" s="759" t="s">
        <v>227</v>
      </c>
      <c r="D71" s="62">
        <v>9.8000000000000007</v>
      </c>
      <c r="E71" s="62">
        <v>9.8000000000000007</v>
      </c>
      <c r="F71" s="62">
        <v>9.1</v>
      </c>
      <c r="G71" s="62">
        <v>11.1</v>
      </c>
      <c r="H71" s="62">
        <v>11.1</v>
      </c>
      <c r="I71" s="62">
        <v>9.5</v>
      </c>
      <c r="J71" s="62">
        <v>13.5</v>
      </c>
      <c r="K71" s="62">
        <v>8.6999999999999993</v>
      </c>
      <c r="L71" s="62">
        <v>9.6999999999999993</v>
      </c>
      <c r="M71" s="62">
        <v>9.8000000000000007</v>
      </c>
      <c r="N71" s="62">
        <v>3.1</v>
      </c>
      <c r="O71" s="62">
        <v>11.6</v>
      </c>
      <c r="P71" s="62">
        <v>9.6999999999999993</v>
      </c>
      <c r="Q71" s="62">
        <v>5</v>
      </c>
      <c r="R71" s="62">
        <v>16.3</v>
      </c>
      <c r="S71" s="558">
        <v>51</v>
      </c>
    </row>
    <row r="72" spans="1:19" ht="11.85" customHeight="1">
      <c r="A72" s="558">
        <v>52</v>
      </c>
      <c r="B72" s="759" t="s">
        <v>414</v>
      </c>
      <c r="C72" s="759" t="s">
        <v>794</v>
      </c>
      <c r="D72" s="62">
        <v>4.4000000000000004</v>
      </c>
      <c r="E72" s="62">
        <v>4.5</v>
      </c>
      <c r="F72" s="62">
        <v>9.1999999999999993</v>
      </c>
      <c r="G72" s="62">
        <v>-3</v>
      </c>
      <c r="H72" s="62">
        <v>7</v>
      </c>
      <c r="I72" s="62">
        <v>9.1999999999999993</v>
      </c>
      <c r="J72" s="62">
        <v>3.7</v>
      </c>
      <c r="K72" s="62">
        <v>9</v>
      </c>
      <c r="L72" s="62">
        <v>-3.7</v>
      </c>
      <c r="M72" s="62">
        <v>9.8000000000000007</v>
      </c>
      <c r="N72" s="62">
        <v>1.6</v>
      </c>
      <c r="O72" s="62">
        <v>11.8</v>
      </c>
      <c r="P72" s="62">
        <v>-6.9</v>
      </c>
      <c r="Q72" s="62">
        <v>-13.2</v>
      </c>
      <c r="R72" s="62">
        <v>1</v>
      </c>
      <c r="S72" s="558">
        <v>52</v>
      </c>
    </row>
    <row r="73" spans="1:19" ht="11.85" customHeight="1">
      <c r="A73" s="558"/>
      <c r="D73" s="62"/>
      <c r="E73" s="62"/>
      <c r="F73" s="62"/>
      <c r="G73" s="62"/>
      <c r="H73" s="62"/>
      <c r="I73" s="62"/>
      <c r="J73" s="62"/>
      <c r="K73" s="62"/>
      <c r="L73" s="62"/>
      <c r="M73" s="62"/>
      <c r="N73" s="62"/>
      <c r="O73" s="62"/>
      <c r="P73" s="62"/>
      <c r="Q73" s="62"/>
      <c r="R73" s="62"/>
      <c r="S73" s="558"/>
    </row>
    <row r="74" spans="1:19" s="860" customFormat="1" ht="11.85" customHeight="1">
      <c r="A74" s="556" t="s">
        <v>1648</v>
      </c>
      <c r="B74" s="820"/>
      <c r="C74" s="820"/>
      <c r="D74" s="820"/>
      <c r="E74" s="820"/>
      <c r="F74" s="820"/>
      <c r="G74" s="820"/>
      <c r="H74" s="820"/>
      <c r="I74" s="820"/>
      <c r="J74" s="820"/>
      <c r="K74" s="820"/>
      <c r="L74" s="556" t="s">
        <v>1648</v>
      </c>
      <c r="M74" s="820"/>
      <c r="N74" s="820"/>
      <c r="O74" s="820"/>
      <c r="P74" s="820"/>
      <c r="Q74" s="820"/>
      <c r="R74" s="820"/>
      <c r="S74" s="820"/>
    </row>
    <row r="75" spans="1:19" s="860" customFormat="1" ht="11.85" customHeight="1">
      <c r="A75" s="556"/>
      <c r="B75" s="820"/>
      <c r="C75" s="820"/>
      <c r="D75" s="820"/>
      <c r="E75" s="820"/>
      <c r="F75" s="820"/>
      <c r="G75" s="820"/>
      <c r="H75" s="820"/>
      <c r="I75" s="820"/>
      <c r="J75" s="820"/>
      <c r="K75" s="820"/>
      <c r="L75" s="556"/>
      <c r="M75" s="820"/>
      <c r="N75" s="820"/>
      <c r="O75" s="820"/>
      <c r="P75" s="820"/>
      <c r="Q75" s="820"/>
      <c r="R75" s="820"/>
      <c r="S75" s="820"/>
    </row>
    <row r="76" spans="1:19" ht="11.85" customHeight="1">
      <c r="A76" s="558">
        <v>53</v>
      </c>
      <c r="B76" s="759" t="s">
        <v>1617</v>
      </c>
      <c r="C76" s="759" t="s">
        <v>1779</v>
      </c>
      <c r="D76" s="62">
        <v>6.3</v>
      </c>
      <c r="E76" s="62">
        <v>6.3</v>
      </c>
      <c r="F76" s="62">
        <v>6.5</v>
      </c>
      <c r="G76" s="62">
        <v>5.9</v>
      </c>
      <c r="H76" s="62">
        <v>3.9</v>
      </c>
      <c r="I76" s="62">
        <v>3.2</v>
      </c>
      <c r="J76" s="62">
        <v>5</v>
      </c>
      <c r="K76" s="62">
        <v>8.5</v>
      </c>
      <c r="L76" s="62">
        <v>6.4</v>
      </c>
      <c r="M76" s="62">
        <v>6.4</v>
      </c>
      <c r="N76" s="62">
        <v>0.8</v>
      </c>
      <c r="O76" s="62">
        <v>8</v>
      </c>
      <c r="P76" s="62">
        <v>6.4</v>
      </c>
      <c r="Q76" s="62">
        <v>5.6</v>
      </c>
      <c r="R76" s="62">
        <v>7.4</v>
      </c>
      <c r="S76" s="558">
        <v>53</v>
      </c>
    </row>
    <row r="77" spans="1:19" ht="11.85" customHeight="1">
      <c r="A77" s="558" t="s">
        <v>414</v>
      </c>
      <c r="B77" s="759" t="s">
        <v>414</v>
      </c>
      <c r="C77" s="759" t="s">
        <v>414</v>
      </c>
      <c r="D77" s="62"/>
      <c r="E77" s="62"/>
      <c r="F77" s="62"/>
      <c r="G77" s="62"/>
      <c r="H77" s="62"/>
      <c r="I77" s="62"/>
      <c r="J77" s="62"/>
      <c r="K77" s="62"/>
      <c r="L77" s="62"/>
      <c r="M77" s="62"/>
      <c r="N77" s="62"/>
      <c r="O77" s="62"/>
      <c r="P77" s="62"/>
      <c r="Q77" s="62"/>
      <c r="R77" s="62"/>
      <c r="S77" s="558"/>
    </row>
    <row r="78" spans="1:19" ht="11.85" customHeight="1">
      <c r="A78" s="558">
        <v>54</v>
      </c>
      <c r="B78" s="759" t="s">
        <v>1430</v>
      </c>
      <c r="C78" s="759" t="s">
        <v>794</v>
      </c>
      <c r="D78" s="62">
        <v>9.1</v>
      </c>
      <c r="E78" s="62">
        <v>9.1</v>
      </c>
      <c r="F78" s="62">
        <v>7.6</v>
      </c>
      <c r="G78" s="62">
        <v>12</v>
      </c>
      <c r="H78" s="62">
        <v>8.6999999999999993</v>
      </c>
      <c r="I78" s="62">
        <v>4.4000000000000004</v>
      </c>
      <c r="J78" s="62">
        <v>15.4</v>
      </c>
      <c r="K78" s="62">
        <v>10.5</v>
      </c>
      <c r="L78" s="62">
        <v>7.9</v>
      </c>
      <c r="M78" s="62">
        <v>1.7</v>
      </c>
      <c r="N78" s="62">
        <v>-5.3</v>
      </c>
      <c r="O78" s="62">
        <v>3.8</v>
      </c>
      <c r="P78" s="62">
        <v>9.6999999999999993</v>
      </c>
      <c r="Q78" s="62">
        <v>5.8</v>
      </c>
      <c r="R78" s="62">
        <v>14.3</v>
      </c>
      <c r="S78" s="558">
        <v>54</v>
      </c>
    </row>
    <row r="79" spans="1:19" ht="11.85" customHeight="1">
      <c r="A79" s="558"/>
      <c r="D79" s="62"/>
      <c r="E79" s="62"/>
      <c r="F79" s="62"/>
      <c r="G79" s="62"/>
      <c r="H79" s="62"/>
      <c r="I79" s="62"/>
      <c r="J79" s="62"/>
      <c r="K79" s="62"/>
      <c r="L79" s="62"/>
      <c r="M79" s="62"/>
      <c r="N79" s="62"/>
      <c r="O79" s="62"/>
      <c r="P79" s="62"/>
      <c r="Q79" s="62"/>
      <c r="R79" s="62"/>
      <c r="S79" s="558"/>
    </row>
    <row r="80" spans="1:19" ht="11.85" customHeight="1">
      <c r="A80" s="558">
        <v>55</v>
      </c>
      <c r="B80" s="759" t="s">
        <v>1617</v>
      </c>
      <c r="C80" s="759" t="s">
        <v>1023</v>
      </c>
      <c r="D80" s="62">
        <v>-2.4</v>
      </c>
      <c r="E80" s="62">
        <v>-2.4</v>
      </c>
      <c r="F80" s="62">
        <v>-3.2</v>
      </c>
      <c r="G80" s="62">
        <v>-0.5</v>
      </c>
      <c r="H80" s="62">
        <v>-3</v>
      </c>
      <c r="I80" s="62">
        <v>-7.9</v>
      </c>
      <c r="J80" s="62">
        <v>7.2</v>
      </c>
      <c r="K80" s="62">
        <v>-2.6</v>
      </c>
      <c r="L80" s="62">
        <v>-1</v>
      </c>
      <c r="M80" s="62">
        <v>11.8</v>
      </c>
      <c r="N80" s="62">
        <v>0.5</v>
      </c>
      <c r="O80" s="62">
        <v>15.4</v>
      </c>
      <c r="P80" s="62">
        <v>-6</v>
      </c>
      <c r="Q80" s="62">
        <v>-6</v>
      </c>
      <c r="R80" s="62">
        <v>-6</v>
      </c>
      <c r="S80" s="558">
        <v>55</v>
      </c>
    </row>
    <row r="81" spans="1:19" ht="11.85" customHeight="1">
      <c r="A81" s="558">
        <v>56</v>
      </c>
      <c r="B81" s="759" t="s">
        <v>414</v>
      </c>
      <c r="C81" s="759" t="s">
        <v>71</v>
      </c>
      <c r="D81" s="62">
        <v>12.6</v>
      </c>
      <c r="E81" s="62">
        <v>12.4</v>
      </c>
      <c r="F81" s="62">
        <v>12.6</v>
      </c>
      <c r="G81" s="62">
        <v>12</v>
      </c>
      <c r="H81" s="62">
        <v>10.1</v>
      </c>
      <c r="I81" s="62">
        <v>9.5</v>
      </c>
      <c r="J81" s="62">
        <v>11.3</v>
      </c>
      <c r="K81" s="62">
        <v>16.600000000000001</v>
      </c>
      <c r="L81" s="62">
        <v>9.1999999999999993</v>
      </c>
      <c r="M81" s="62">
        <v>1.3</v>
      </c>
      <c r="N81" s="62">
        <v>-17.600000000000001</v>
      </c>
      <c r="O81" s="62">
        <v>7.8</v>
      </c>
      <c r="P81" s="62">
        <v>12.5</v>
      </c>
      <c r="Q81" s="62">
        <v>21.9</v>
      </c>
      <c r="R81" s="62">
        <v>5.0999999999999996</v>
      </c>
      <c r="S81" s="558">
        <v>56</v>
      </c>
    </row>
    <row r="82" spans="1:19" ht="11.85" customHeight="1">
      <c r="A82" s="558">
        <v>57</v>
      </c>
      <c r="B82" s="759" t="s">
        <v>414</v>
      </c>
      <c r="C82" s="759" t="s">
        <v>77</v>
      </c>
      <c r="D82" s="62">
        <v>3.1</v>
      </c>
      <c r="E82" s="62">
        <v>3.1</v>
      </c>
      <c r="F82" s="62">
        <v>3.6</v>
      </c>
      <c r="G82" s="62">
        <v>2</v>
      </c>
      <c r="H82" s="62">
        <v>-1</v>
      </c>
      <c r="I82" s="62">
        <v>-2.6</v>
      </c>
      <c r="J82" s="62">
        <v>1.7</v>
      </c>
      <c r="K82" s="62">
        <v>8.1</v>
      </c>
      <c r="L82" s="62">
        <v>1.5</v>
      </c>
      <c r="M82" s="62">
        <v>-0.8</v>
      </c>
      <c r="N82" s="62">
        <v>-4.7</v>
      </c>
      <c r="O82" s="62">
        <v>0.3</v>
      </c>
      <c r="P82" s="62">
        <v>2.2000000000000002</v>
      </c>
      <c r="Q82" s="62">
        <v>2.4</v>
      </c>
      <c r="R82" s="62">
        <v>2</v>
      </c>
      <c r="S82" s="558">
        <v>57</v>
      </c>
    </row>
    <row r="83" spans="1:19" ht="11.85" customHeight="1">
      <c r="A83" s="558">
        <v>58</v>
      </c>
      <c r="B83" s="759" t="s">
        <v>414</v>
      </c>
      <c r="C83" s="759" t="s">
        <v>78</v>
      </c>
      <c r="D83" s="62">
        <v>9.6999999999999993</v>
      </c>
      <c r="E83" s="62">
        <v>9.6999999999999993</v>
      </c>
      <c r="F83" s="62">
        <v>11.5</v>
      </c>
      <c r="G83" s="62">
        <v>6.5</v>
      </c>
      <c r="H83" s="62">
        <v>10.8</v>
      </c>
      <c r="I83" s="62">
        <v>10.8</v>
      </c>
      <c r="J83" s="62">
        <v>10.9</v>
      </c>
      <c r="K83" s="62">
        <v>13.4</v>
      </c>
      <c r="L83" s="62">
        <v>3.3</v>
      </c>
      <c r="M83" s="62">
        <v>1.4</v>
      </c>
      <c r="N83" s="62">
        <v>-2.5</v>
      </c>
      <c r="O83" s="62">
        <v>2.6</v>
      </c>
      <c r="P83" s="62">
        <v>3.9</v>
      </c>
      <c r="Q83" s="62">
        <v>2.7</v>
      </c>
      <c r="R83" s="62">
        <v>5.3</v>
      </c>
      <c r="S83" s="558">
        <v>58</v>
      </c>
    </row>
    <row r="84" spans="1:19" ht="11.85" customHeight="1">
      <c r="A84" s="558">
        <v>59</v>
      </c>
      <c r="B84" s="759" t="s">
        <v>414</v>
      </c>
      <c r="C84" s="759" t="s">
        <v>847</v>
      </c>
      <c r="D84" s="62">
        <v>12.4</v>
      </c>
      <c r="E84" s="62">
        <v>12.6</v>
      </c>
      <c r="F84" s="62">
        <v>14.7</v>
      </c>
      <c r="G84" s="62">
        <v>8.8000000000000007</v>
      </c>
      <c r="H84" s="62">
        <v>7.6</v>
      </c>
      <c r="I84" s="62">
        <v>4.5999999999999996</v>
      </c>
      <c r="J84" s="62">
        <v>12.5</v>
      </c>
      <c r="K84" s="62">
        <v>21.2</v>
      </c>
      <c r="L84" s="62">
        <v>7.6</v>
      </c>
      <c r="M84" s="62">
        <v>12</v>
      </c>
      <c r="N84" s="62">
        <v>22.1</v>
      </c>
      <c r="O84" s="62">
        <v>9.3000000000000007</v>
      </c>
      <c r="P84" s="62">
        <v>6.6</v>
      </c>
      <c r="Q84" s="62">
        <v>5.4</v>
      </c>
      <c r="R84" s="62">
        <v>8.1999999999999993</v>
      </c>
      <c r="S84" s="558">
        <v>59</v>
      </c>
    </row>
    <row r="85" spans="1:19" ht="11.85" customHeight="1">
      <c r="A85" s="558">
        <v>60</v>
      </c>
      <c r="B85" s="759" t="s">
        <v>414</v>
      </c>
      <c r="C85" s="759" t="s">
        <v>848</v>
      </c>
      <c r="D85" s="62">
        <v>7.6</v>
      </c>
      <c r="E85" s="62">
        <v>7.7</v>
      </c>
      <c r="F85" s="62">
        <v>8</v>
      </c>
      <c r="G85" s="62">
        <v>7</v>
      </c>
      <c r="H85" s="62">
        <v>5</v>
      </c>
      <c r="I85" s="62">
        <v>3.4</v>
      </c>
      <c r="J85" s="62">
        <v>7.6</v>
      </c>
      <c r="K85" s="62">
        <v>10.199999999999999</v>
      </c>
      <c r="L85" s="62">
        <v>7.7</v>
      </c>
      <c r="M85" s="62">
        <v>12.2</v>
      </c>
      <c r="N85" s="62">
        <v>-0.2</v>
      </c>
      <c r="O85" s="62">
        <v>15.6</v>
      </c>
      <c r="P85" s="62">
        <v>6.7</v>
      </c>
      <c r="Q85" s="62">
        <v>6.2</v>
      </c>
      <c r="R85" s="62">
        <v>7.3</v>
      </c>
      <c r="S85" s="558">
        <v>60</v>
      </c>
    </row>
    <row r="86" spans="1:19" ht="11.85" customHeight="1">
      <c r="A86" s="558">
        <v>61</v>
      </c>
      <c r="B86" s="759" t="s">
        <v>414</v>
      </c>
      <c r="C86" s="759" t="s">
        <v>849</v>
      </c>
      <c r="D86" s="62">
        <v>-1.1000000000000001</v>
      </c>
      <c r="E86" s="62">
        <v>-1.1000000000000001</v>
      </c>
      <c r="F86" s="62">
        <v>-1.5</v>
      </c>
      <c r="G86" s="62">
        <v>-0.3</v>
      </c>
      <c r="H86" s="62">
        <v>-3.4</v>
      </c>
      <c r="I86" s="62">
        <v>-3.3</v>
      </c>
      <c r="J86" s="62">
        <v>-3.7</v>
      </c>
      <c r="K86" s="62">
        <v>-0.8</v>
      </c>
      <c r="L86" s="62">
        <v>1.4</v>
      </c>
      <c r="M86" s="62">
        <v>0.6</v>
      </c>
      <c r="N86" s="62">
        <v>-8.5</v>
      </c>
      <c r="O86" s="62">
        <v>3.3</v>
      </c>
      <c r="P86" s="62">
        <v>1.7</v>
      </c>
      <c r="Q86" s="62">
        <v>-1</v>
      </c>
      <c r="R86" s="62">
        <v>5.4</v>
      </c>
      <c r="S86" s="558">
        <v>61</v>
      </c>
    </row>
    <row r="87" spans="1:19" ht="11.85" customHeight="1">
      <c r="A87" s="558">
        <v>62</v>
      </c>
      <c r="B87" s="759" t="s">
        <v>414</v>
      </c>
      <c r="C87" s="759" t="s">
        <v>249</v>
      </c>
      <c r="D87" s="62">
        <v>10.9</v>
      </c>
      <c r="E87" s="62">
        <v>10.9</v>
      </c>
      <c r="F87" s="62">
        <v>10.3</v>
      </c>
      <c r="G87" s="62">
        <v>12</v>
      </c>
      <c r="H87" s="62">
        <v>8.5</v>
      </c>
      <c r="I87" s="62">
        <v>8</v>
      </c>
      <c r="J87" s="62">
        <v>9.3000000000000007</v>
      </c>
      <c r="K87" s="62">
        <v>12</v>
      </c>
      <c r="L87" s="62">
        <v>12.4</v>
      </c>
      <c r="M87" s="62">
        <v>7.9</v>
      </c>
      <c r="N87" s="62">
        <v>16.8</v>
      </c>
      <c r="O87" s="62">
        <v>5.6</v>
      </c>
      <c r="P87" s="62">
        <v>13.5</v>
      </c>
      <c r="Q87" s="62">
        <v>11.3</v>
      </c>
      <c r="R87" s="62">
        <v>16.8</v>
      </c>
      <c r="S87" s="558">
        <v>62</v>
      </c>
    </row>
    <row r="88" spans="1:19" ht="11.85" customHeight="1">
      <c r="A88" s="558">
        <v>63</v>
      </c>
      <c r="B88" s="759" t="s">
        <v>414</v>
      </c>
      <c r="C88" s="759" t="s">
        <v>225</v>
      </c>
      <c r="D88" s="62">
        <v>9.1</v>
      </c>
      <c r="E88" s="62">
        <v>9.1999999999999993</v>
      </c>
      <c r="F88" s="62">
        <v>10.8</v>
      </c>
      <c r="G88" s="62">
        <v>6.5</v>
      </c>
      <c r="H88" s="62">
        <v>2</v>
      </c>
      <c r="I88" s="62">
        <v>2.9</v>
      </c>
      <c r="J88" s="62">
        <v>0.6</v>
      </c>
      <c r="K88" s="62">
        <v>16.8</v>
      </c>
      <c r="L88" s="62">
        <v>8.6999999999999993</v>
      </c>
      <c r="M88" s="62">
        <v>3.5</v>
      </c>
      <c r="N88" s="62">
        <v>4.5999999999999996</v>
      </c>
      <c r="O88" s="62">
        <v>3.2</v>
      </c>
      <c r="P88" s="62">
        <v>9.9</v>
      </c>
      <c r="Q88" s="62">
        <v>9.3000000000000007</v>
      </c>
      <c r="R88" s="62">
        <v>11</v>
      </c>
      <c r="S88" s="558">
        <v>63</v>
      </c>
    </row>
    <row r="89" spans="1:19" ht="11.85" customHeight="1">
      <c r="A89" s="558">
        <v>64</v>
      </c>
      <c r="B89" s="759" t="s">
        <v>414</v>
      </c>
      <c r="C89" s="759" t="s">
        <v>226</v>
      </c>
      <c r="D89" s="62">
        <v>-1.9</v>
      </c>
      <c r="E89" s="62">
        <v>-2</v>
      </c>
      <c r="F89" s="62">
        <v>-3.4</v>
      </c>
      <c r="G89" s="62">
        <v>0.4</v>
      </c>
      <c r="H89" s="62">
        <v>-2.2000000000000002</v>
      </c>
      <c r="I89" s="62">
        <v>-4.0999999999999996</v>
      </c>
      <c r="J89" s="62">
        <v>0.8</v>
      </c>
      <c r="K89" s="62">
        <v>-3.8</v>
      </c>
      <c r="L89" s="62">
        <v>0.4</v>
      </c>
      <c r="M89" s="62">
        <v>1.1000000000000001</v>
      </c>
      <c r="N89" s="62">
        <v>-2.6</v>
      </c>
      <c r="O89" s="62">
        <v>2.1</v>
      </c>
      <c r="P89" s="62">
        <v>0.2</v>
      </c>
      <c r="Q89" s="62">
        <v>-0.3</v>
      </c>
      <c r="R89" s="62">
        <v>1</v>
      </c>
      <c r="S89" s="558">
        <v>64</v>
      </c>
    </row>
    <row r="90" spans="1:19" ht="11.85" customHeight="1">
      <c r="A90" s="558">
        <v>65</v>
      </c>
      <c r="B90" s="759" t="s">
        <v>414</v>
      </c>
      <c r="C90" s="759" t="s">
        <v>227</v>
      </c>
      <c r="D90" s="62">
        <v>4.2</v>
      </c>
      <c r="E90" s="62">
        <v>4.0999999999999996</v>
      </c>
      <c r="F90" s="62">
        <v>2.5</v>
      </c>
      <c r="G90" s="62">
        <v>6.7</v>
      </c>
      <c r="H90" s="62">
        <v>3.3</v>
      </c>
      <c r="I90" s="62">
        <v>1.6</v>
      </c>
      <c r="J90" s="62">
        <v>5.8</v>
      </c>
      <c r="K90" s="62">
        <v>2.2000000000000002</v>
      </c>
      <c r="L90" s="62">
        <v>7.4</v>
      </c>
      <c r="M90" s="62">
        <v>8.1</v>
      </c>
      <c r="N90" s="62">
        <v>6.8</v>
      </c>
      <c r="O90" s="62">
        <v>8.4</v>
      </c>
      <c r="P90" s="62">
        <v>7.2</v>
      </c>
      <c r="Q90" s="62">
        <v>5.2</v>
      </c>
      <c r="R90" s="62">
        <v>9.9</v>
      </c>
      <c r="S90" s="558">
        <v>65</v>
      </c>
    </row>
    <row r="91" spans="1:19" ht="11.85" customHeight="1">
      <c r="A91" s="558">
        <v>66</v>
      </c>
      <c r="B91" s="759" t="s">
        <v>414</v>
      </c>
      <c r="C91" s="759" t="s">
        <v>794</v>
      </c>
      <c r="D91" s="62">
        <v>11.3</v>
      </c>
      <c r="E91" s="62">
        <v>11.3</v>
      </c>
      <c r="F91" s="62">
        <v>12.6</v>
      </c>
      <c r="G91" s="62">
        <v>9.1</v>
      </c>
      <c r="H91" s="62">
        <v>9.4</v>
      </c>
      <c r="I91" s="62">
        <v>13.4</v>
      </c>
      <c r="J91" s="62">
        <v>3.5</v>
      </c>
      <c r="K91" s="62">
        <v>11.4</v>
      </c>
      <c r="L91" s="62">
        <v>13.8</v>
      </c>
      <c r="M91" s="62">
        <v>17</v>
      </c>
      <c r="N91" s="62">
        <v>-3.8</v>
      </c>
      <c r="O91" s="62">
        <v>22.8</v>
      </c>
      <c r="P91" s="62">
        <v>12.9</v>
      </c>
      <c r="Q91" s="62">
        <v>12.8</v>
      </c>
      <c r="R91" s="62">
        <v>13</v>
      </c>
      <c r="S91" s="558">
        <v>66</v>
      </c>
    </row>
    <row r="92" spans="1:19" ht="11.85" customHeight="1">
      <c r="A92" s="820"/>
      <c r="B92" s="556"/>
      <c r="C92" s="556"/>
      <c r="D92" s="556"/>
      <c r="E92" s="556"/>
      <c r="F92" s="556"/>
      <c r="G92" s="556"/>
      <c r="H92" s="556"/>
      <c r="I92" s="556"/>
      <c r="J92" s="556"/>
      <c r="K92" s="556"/>
      <c r="L92" s="820"/>
      <c r="M92" s="59"/>
      <c r="N92" s="59"/>
      <c r="O92" s="59"/>
      <c r="P92" s="59"/>
      <c r="Q92" s="59"/>
      <c r="R92" s="59"/>
      <c r="S92" s="558"/>
    </row>
    <row r="93" spans="1:19" ht="12.95" customHeight="1">
      <c r="A93" s="820" t="s">
        <v>1778</v>
      </c>
      <c r="B93" s="396"/>
      <c r="C93" s="396"/>
      <c r="D93" s="396"/>
      <c r="E93" s="396"/>
      <c r="F93" s="396"/>
      <c r="G93" s="396"/>
      <c r="H93" s="396"/>
      <c r="I93" s="396"/>
      <c r="K93" s="396"/>
      <c r="L93" s="820" t="s">
        <v>1778</v>
      </c>
      <c r="M93" s="396"/>
      <c r="N93" s="396"/>
      <c r="O93" s="396"/>
      <c r="P93" s="396"/>
      <c r="Q93" s="396"/>
      <c r="R93" s="396"/>
      <c r="S93" s="39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30" t="s">
        <v>1830</v>
      </c>
    </row>
    <row r="2" spans="1:19" ht="15.95" customHeight="1">
      <c r="A2" s="867" t="s">
        <v>896</v>
      </c>
      <c r="B2" s="396"/>
      <c r="C2" s="396"/>
      <c r="D2" s="396"/>
      <c r="E2" s="396"/>
      <c r="F2" s="396"/>
      <c r="G2" s="396"/>
      <c r="H2" s="396"/>
      <c r="I2" s="396"/>
      <c r="J2" s="396"/>
      <c r="K2" s="396"/>
      <c r="L2" s="867" t="s">
        <v>896</v>
      </c>
      <c r="M2" s="759"/>
      <c r="N2" s="759"/>
      <c r="O2" s="759"/>
      <c r="P2" s="759"/>
      <c r="Q2" s="759"/>
      <c r="R2" s="759"/>
      <c r="S2" s="759"/>
    </row>
    <row r="3" spans="1:19" ht="15.95" customHeight="1">
      <c r="A3" s="867" t="s">
        <v>8</v>
      </c>
      <c r="B3" s="396"/>
      <c r="C3" s="396"/>
      <c r="D3" s="396"/>
      <c r="E3" s="396"/>
      <c r="F3" s="396"/>
      <c r="G3" s="396"/>
      <c r="H3" s="396"/>
      <c r="I3" s="396"/>
      <c r="J3" s="396"/>
      <c r="K3" s="396"/>
      <c r="L3" s="867" t="s">
        <v>8</v>
      </c>
      <c r="M3" s="759"/>
      <c r="N3" s="759"/>
      <c r="O3" s="759"/>
      <c r="P3" s="759"/>
      <c r="Q3" s="759"/>
      <c r="R3" s="759"/>
      <c r="S3" s="759"/>
    </row>
    <row r="4" spans="1:19" ht="15.95" customHeight="1">
      <c r="A4" s="867" t="s">
        <v>1659</v>
      </c>
      <c r="B4" s="396"/>
      <c r="C4" s="396"/>
      <c r="D4" s="396"/>
      <c r="E4" s="396"/>
      <c r="F4" s="396"/>
      <c r="G4" s="396"/>
      <c r="H4" s="396"/>
      <c r="I4" s="396"/>
      <c r="J4" s="396"/>
      <c r="K4" s="396"/>
      <c r="L4" s="867" t="s">
        <v>1659</v>
      </c>
      <c r="M4" s="759"/>
      <c r="N4" s="759"/>
      <c r="O4" s="759"/>
      <c r="P4" s="759"/>
      <c r="Q4" s="759"/>
      <c r="R4" s="759"/>
      <c r="S4" s="759"/>
    </row>
    <row r="5" spans="1:19" ht="15.95" customHeight="1">
      <c r="A5" s="867" t="s">
        <v>583</v>
      </c>
      <c r="B5" s="396"/>
      <c r="C5" s="396"/>
      <c r="D5" s="396"/>
      <c r="E5" s="396"/>
      <c r="F5" s="396"/>
      <c r="G5" s="396"/>
      <c r="H5" s="396"/>
      <c r="I5" s="396"/>
      <c r="J5" s="396"/>
      <c r="K5" s="396"/>
      <c r="L5" s="867" t="s">
        <v>583</v>
      </c>
      <c r="M5" s="759"/>
      <c r="N5" s="759"/>
      <c r="O5" s="759"/>
      <c r="P5" s="759"/>
      <c r="Q5" s="759"/>
      <c r="R5" s="759"/>
      <c r="S5" s="759"/>
    </row>
    <row r="6" spans="1:19" ht="15.95" customHeight="1">
      <c r="A6" s="867" t="s">
        <v>372</v>
      </c>
      <c r="B6" s="396"/>
      <c r="C6" s="396"/>
      <c r="D6" s="396"/>
      <c r="E6" s="396"/>
      <c r="F6" s="396"/>
      <c r="G6" s="396"/>
      <c r="H6" s="396"/>
      <c r="I6" s="396"/>
      <c r="J6" s="396"/>
      <c r="K6" s="396"/>
      <c r="L6" s="867" t="s">
        <v>372</v>
      </c>
      <c r="M6" s="759"/>
      <c r="N6" s="759"/>
      <c r="O6" s="759"/>
      <c r="P6" s="759"/>
      <c r="Q6" s="759"/>
      <c r="R6" s="759"/>
      <c r="S6" s="759"/>
    </row>
    <row r="7" spans="1:19" ht="15.95" customHeight="1">
      <c r="A7" s="557" t="s">
        <v>548</v>
      </c>
      <c r="B7" s="868"/>
      <c r="C7" s="868"/>
      <c r="D7" s="868"/>
      <c r="E7" s="868"/>
      <c r="F7" s="868"/>
      <c r="G7" s="868"/>
      <c r="H7" s="868"/>
      <c r="I7" s="868"/>
      <c r="J7" s="868"/>
      <c r="K7" s="868"/>
      <c r="L7" s="557" t="s">
        <v>548</v>
      </c>
      <c r="M7" s="557"/>
      <c r="N7" s="557"/>
      <c r="O7" s="557"/>
      <c r="P7" s="557"/>
      <c r="Q7" s="557"/>
      <c r="R7" s="557"/>
      <c r="S7" s="557"/>
    </row>
    <row r="8" spans="1:19" ht="15.75" customHeight="1">
      <c r="A8" s="1154" t="s">
        <v>319</v>
      </c>
      <c r="B8" s="1194" t="s">
        <v>830</v>
      </c>
      <c r="C8" s="1154"/>
      <c r="D8" s="1218" t="s">
        <v>512</v>
      </c>
      <c r="E8" s="1197" t="s">
        <v>419</v>
      </c>
      <c r="F8" s="1198"/>
      <c r="G8" s="1199"/>
      <c r="H8" s="1197" t="s">
        <v>831</v>
      </c>
      <c r="I8" s="1198"/>
      <c r="J8" s="1199"/>
      <c r="K8" s="1200" t="s">
        <v>48</v>
      </c>
      <c r="L8" s="1198" t="s">
        <v>527</v>
      </c>
      <c r="M8" s="1198"/>
      <c r="N8" s="1198"/>
      <c r="O8" s="1198"/>
      <c r="P8" s="1198"/>
      <c r="Q8" s="1198"/>
      <c r="R8" s="1199"/>
      <c r="S8" s="1194" t="s">
        <v>319</v>
      </c>
    </row>
    <row r="9" spans="1:19" ht="15.75" customHeight="1">
      <c r="A9" s="1100"/>
      <c r="B9" s="1195"/>
      <c r="C9" s="1100"/>
      <c r="D9" s="1095"/>
      <c r="E9" s="1202" t="s">
        <v>654</v>
      </c>
      <c r="F9" s="855" t="s">
        <v>632</v>
      </c>
      <c r="G9" s="856"/>
      <c r="H9" s="1202" t="s">
        <v>787</v>
      </c>
      <c r="I9" s="1202" t="s">
        <v>383</v>
      </c>
      <c r="J9" s="1202" t="s">
        <v>1198</v>
      </c>
      <c r="K9" s="1155"/>
      <c r="L9" s="1154" t="s">
        <v>787</v>
      </c>
      <c r="M9" s="1154" t="s">
        <v>383</v>
      </c>
      <c r="N9" s="1197" t="s">
        <v>747</v>
      </c>
      <c r="O9" s="1199"/>
      <c r="P9" s="1095" t="s">
        <v>1198</v>
      </c>
      <c r="Q9" s="1197" t="s">
        <v>655</v>
      </c>
      <c r="R9" s="1198"/>
      <c r="S9" s="1195"/>
    </row>
    <row r="10" spans="1:19" ht="15.75" customHeight="1">
      <c r="A10" s="1100"/>
      <c r="B10" s="1195"/>
      <c r="C10" s="1100"/>
      <c r="D10" s="1095"/>
      <c r="E10" s="1095"/>
      <c r="F10" s="1202" t="s">
        <v>383</v>
      </c>
      <c r="G10" s="1202" t="s">
        <v>1198</v>
      </c>
      <c r="H10" s="1095"/>
      <c r="I10" s="1203"/>
      <c r="J10" s="1203"/>
      <c r="K10" s="1155"/>
      <c r="L10" s="1100"/>
      <c r="M10" s="1100"/>
      <c r="N10" s="1092" t="s">
        <v>943</v>
      </c>
      <c r="O10" s="1092" t="s">
        <v>926</v>
      </c>
      <c r="P10" s="1095"/>
      <c r="Q10" s="1154" t="s">
        <v>1063</v>
      </c>
      <c r="R10" s="1097" t="s">
        <v>927</v>
      </c>
      <c r="S10" s="1195"/>
    </row>
    <row r="11" spans="1:19" ht="15.75" customHeight="1">
      <c r="A11" s="1100"/>
      <c r="B11" s="1195"/>
      <c r="C11" s="1100"/>
      <c r="D11" s="1095"/>
      <c r="E11" s="1095"/>
      <c r="F11" s="1095"/>
      <c r="G11" s="1095"/>
      <c r="H11" s="1095"/>
      <c r="I11" s="1203"/>
      <c r="J11" s="1203"/>
      <c r="K11" s="1155"/>
      <c r="L11" s="1100"/>
      <c r="M11" s="1100"/>
      <c r="N11" s="1095"/>
      <c r="O11" s="1095"/>
      <c r="P11" s="1095"/>
      <c r="Q11" s="1100"/>
      <c r="R11" s="1195"/>
      <c r="S11" s="1195"/>
    </row>
    <row r="12" spans="1:19" ht="15.75" customHeight="1">
      <c r="A12" s="1101"/>
      <c r="B12" s="1196"/>
      <c r="C12" s="1101"/>
      <c r="D12" s="1219"/>
      <c r="E12" s="1096"/>
      <c r="F12" s="1096"/>
      <c r="G12" s="1096"/>
      <c r="H12" s="1096"/>
      <c r="I12" s="1204"/>
      <c r="J12" s="1204"/>
      <c r="K12" s="1201"/>
      <c r="L12" s="1101"/>
      <c r="M12" s="1101"/>
      <c r="N12" s="1096"/>
      <c r="O12" s="1096"/>
      <c r="P12" s="1096"/>
      <c r="Q12" s="1101"/>
      <c r="R12" s="1196"/>
      <c r="S12" s="1196"/>
    </row>
    <row r="13" spans="1:19" ht="15.75" customHeight="1">
      <c r="A13" s="826"/>
      <c r="B13" s="826"/>
      <c r="C13" s="826"/>
      <c r="D13" s="826"/>
      <c r="E13" s="826"/>
      <c r="F13" s="826"/>
      <c r="G13" s="826"/>
      <c r="H13" s="826"/>
      <c r="K13" s="826"/>
      <c r="L13" s="826"/>
      <c r="M13" s="825"/>
      <c r="N13" s="825"/>
      <c r="O13" s="825"/>
      <c r="P13" s="825"/>
      <c r="Q13" s="825"/>
      <c r="R13" s="825"/>
      <c r="S13" s="825"/>
    </row>
    <row r="14" spans="1:19" ht="14.45" customHeight="1">
      <c r="A14" s="867" t="s">
        <v>406</v>
      </c>
      <c r="B14" s="843"/>
      <c r="C14" s="843"/>
      <c r="D14" s="843"/>
      <c r="E14" s="843"/>
      <c r="F14" s="843"/>
      <c r="G14" s="843"/>
      <c r="H14" s="843"/>
      <c r="I14" s="843"/>
      <c r="J14" s="843"/>
      <c r="K14" s="843"/>
      <c r="L14" s="867" t="s">
        <v>406</v>
      </c>
      <c r="M14" s="758"/>
      <c r="N14" s="758"/>
      <c r="O14" s="758"/>
      <c r="P14" s="758"/>
      <c r="Q14" s="758"/>
      <c r="R14" s="758"/>
      <c r="S14" s="758"/>
    </row>
    <row r="15" spans="1:19" ht="14.45" customHeight="1">
      <c r="A15" s="867"/>
      <c r="B15" s="843"/>
      <c r="C15" s="843"/>
      <c r="D15" s="843"/>
      <c r="E15" s="843"/>
      <c r="F15" s="843"/>
      <c r="G15" s="843"/>
      <c r="H15" s="843"/>
      <c r="I15" s="843"/>
      <c r="J15" s="843"/>
      <c r="K15" s="843"/>
      <c r="L15" s="867"/>
      <c r="M15" s="758"/>
      <c r="N15" s="758"/>
      <c r="O15" s="758"/>
      <c r="P15" s="758"/>
      <c r="Q15" s="758"/>
      <c r="R15" s="758"/>
      <c r="S15" s="758"/>
    </row>
    <row r="16" spans="1:19" ht="14.45" customHeight="1">
      <c r="A16" s="559">
        <v>1</v>
      </c>
      <c r="B16" s="759" t="s">
        <v>1430</v>
      </c>
      <c r="C16" s="759" t="s">
        <v>1780</v>
      </c>
      <c r="D16" s="62">
        <v>10368.1</v>
      </c>
      <c r="E16" s="62">
        <v>10261.9</v>
      </c>
      <c r="F16" s="62">
        <v>6518.5</v>
      </c>
      <c r="G16" s="62">
        <v>3743.4</v>
      </c>
      <c r="H16" s="62">
        <v>3749.6</v>
      </c>
      <c r="I16" s="62">
        <v>2208.1</v>
      </c>
      <c r="J16" s="62">
        <v>1541.6</v>
      </c>
      <c r="K16" s="62">
        <v>3721.6</v>
      </c>
      <c r="L16" s="62">
        <v>2790.6</v>
      </c>
      <c r="M16" s="62">
        <v>588.79999999999995</v>
      </c>
      <c r="N16" s="62">
        <v>129.30000000000001</v>
      </c>
      <c r="O16" s="62">
        <v>459.5</v>
      </c>
      <c r="P16" s="62">
        <v>2201.8000000000002</v>
      </c>
      <c r="Q16" s="62">
        <v>1142.4000000000001</v>
      </c>
      <c r="R16" s="62">
        <v>1059.4000000000001</v>
      </c>
      <c r="S16" s="559">
        <v>1</v>
      </c>
    </row>
    <row r="17" spans="1:19" ht="14.45" customHeight="1">
      <c r="A17" s="559" t="s">
        <v>414</v>
      </c>
      <c r="B17" s="759" t="s">
        <v>414</v>
      </c>
      <c r="C17" s="759"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559" t="s">
        <v>414</v>
      </c>
    </row>
    <row r="18" spans="1:19" ht="14.45" customHeight="1">
      <c r="A18" s="559">
        <v>2</v>
      </c>
      <c r="B18" s="759" t="s">
        <v>1617</v>
      </c>
      <c r="C18" s="759" t="s">
        <v>1772</v>
      </c>
      <c r="D18" s="62">
        <v>11056.6</v>
      </c>
      <c r="E18" s="62">
        <v>10933.2</v>
      </c>
      <c r="F18" s="62">
        <v>6722.6</v>
      </c>
      <c r="G18" s="62">
        <v>4210.6000000000004</v>
      </c>
      <c r="H18" s="62">
        <v>3832.2</v>
      </c>
      <c r="I18" s="62">
        <v>2292.6</v>
      </c>
      <c r="J18" s="62">
        <v>1539.6</v>
      </c>
      <c r="K18" s="62">
        <v>3802.8</v>
      </c>
      <c r="L18" s="62">
        <v>3298.2</v>
      </c>
      <c r="M18" s="62">
        <v>627.20000000000005</v>
      </c>
      <c r="N18" s="62">
        <v>122.4</v>
      </c>
      <c r="O18" s="62">
        <v>504.7</v>
      </c>
      <c r="P18" s="62">
        <v>2671</v>
      </c>
      <c r="Q18" s="62">
        <v>1485.2</v>
      </c>
      <c r="R18" s="62">
        <v>1185.8</v>
      </c>
      <c r="S18" s="559">
        <v>2</v>
      </c>
    </row>
    <row r="19" spans="1:19" ht="14.45" customHeight="1">
      <c r="A19" s="559">
        <v>3</v>
      </c>
      <c r="B19" s="759" t="s">
        <v>751</v>
      </c>
      <c r="C19" s="759" t="s">
        <v>1780</v>
      </c>
      <c r="D19" s="62">
        <v>11537.7</v>
      </c>
      <c r="E19" s="62">
        <v>11422.4</v>
      </c>
      <c r="F19" s="62">
        <v>7340.2</v>
      </c>
      <c r="G19" s="62">
        <v>4082.2</v>
      </c>
      <c r="H19" s="62">
        <v>4100.8</v>
      </c>
      <c r="I19" s="62">
        <v>2504.6999999999998</v>
      </c>
      <c r="J19" s="62">
        <v>1596.1</v>
      </c>
      <c r="K19" s="62">
        <v>4146.8999999999996</v>
      </c>
      <c r="L19" s="62">
        <v>3174.7</v>
      </c>
      <c r="M19" s="62">
        <v>688.7</v>
      </c>
      <c r="N19" s="62">
        <v>124.4</v>
      </c>
      <c r="O19" s="62">
        <v>564.29999999999995</v>
      </c>
      <c r="P19" s="62">
        <v>2486</v>
      </c>
      <c r="Q19" s="62">
        <v>1288.5999999999999</v>
      </c>
      <c r="R19" s="62">
        <v>1197.4000000000001</v>
      </c>
      <c r="S19" s="559">
        <v>3</v>
      </c>
    </row>
    <row r="20" spans="1:19" ht="14.45" customHeight="1">
      <c r="A20" s="559"/>
      <c r="D20" s="62"/>
      <c r="E20" s="62"/>
      <c r="F20" s="62"/>
      <c r="G20" s="62"/>
      <c r="H20" s="62"/>
      <c r="I20" s="62"/>
      <c r="J20" s="62"/>
      <c r="K20" s="62"/>
      <c r="L20" s="62"/>
      <c r="M20" s="62"/>
      <c r="N20" s="62"/>
      <c r="O20" s="62"/>
      <c r="P20" s="62"/>
      <c r="Q20" s="62"/>
      <c r="R20" s="62"/>
      <c r="S20" s="559"/>
    </row>
    <row r="21" spans="1:19" ht="14.45" customHeight="1">
      <c r="A21" s="867" t="s">
        <v>716</v>
      </c>
      <c r="B21" s="843"/>
      <c r="C21" s="843"/>
      <c r="D21" s="62"/>
      <c r="E21" s="62"/>
      <c r="F21" s="62"/>
      <c r="G21" s="62"/>
      <c r="H21" s="62"/>
      <c r="I21" s="62"/>
      <c r="J21" s="62"/>
      <c r="K21" s="62"/>
      <c r="L21" s="638" t="s">
        <v>716</v>
      </c>
      <c r="M21" s="62"/>
      <c r="N21" s="62"/>
      <c r="O21" s="62"/>
      <c r="P21" s="62"/>
      <c r="Q21" s="62"/>
      <c r="R21" s="62"/>
      <c r="S21" s="758"/>
    </row>
    <row r="22" spans="1:19" ht="14.45" customHeight="1">
      <c r="A22" s="867"/>
      <c r="B22" s="843"/>
      <c r="C22" s="843"/>
      <c r="D22" s="62"/>
      <c r="E22" s="62"/>
      <c r="F22" s="62"/>
      <c r="G22" s="62"/>
      <c r="H22" s="62"/>
      <c r="I22" s="62"/>
      <c r="J22" s="62"/>
      <c r="K22" s="62"/>
      <c r="L22" s="638"/>
      <c r="M22" s="62"/>
      <c r="N22" s="62"/>
      <c r="O22" s="62"/>
      <c r="P22" s="62"/>
      <c r="Q22" s="62"/>
      <c r="R22" s="62"/>
      <c r="S22" s="758"/>
    </row>
    <row r="23" spans="1:19" ht="14.45" customHeight="1">
      <c r="A23" s="559">
        <v>4</v>
      </c>
      <c r="B23" s="759" t="s">
        <v>1430</v>
      </c>
      <c r="C23" s="759" t="s">
        <v>1780</v>
      </c>
      <c r="D23" s="62">
        <v>1356.5</v>
      </c>
      <c r="E23" s="62">
        <v>1341.2</v>
      </c>
      <c r="F23" s="62">
        <v>890</v>
      </c>
      <c r="G23" s="62">
        <v>451.3</v>
      </c>
      <c r="H23" s="62">
        <v>486.4</v>
      </c>
      <c r="I23" s="62">
        <v>314.5</v>
      </c>
      <c r="J23" s="62">
        <v>171.9</v>
      </c>
      <c r="K23" s="62">
        <v>509</v>
      </c>
      <c r="L23" s="62">
        <v>345.9</v>
      </c>
      <c r="M23" s="62">
        <v>66.5</v>
      </c>
      <c r="N23" s="62">
        <v>12.6</v>
      </c>
      <c r="O23" s="62">
        <v>54</v>
      </c>
      <c r="P23" s="62">
        <v>279.3</v>
      </c>
      <c r="Q23" s="62">
        <v>169.3</v>
      </c>
      <c r="R23" s="62">
        <v>110</v>
      </c>
      <c r="S23" s="559">
        <v>4</v>
      </c>
    </row>
    <row r="24" spans="1:19" ht="14.45" customHeight="1">
      <c r="A24" s="559" t="s">
        <v>414</v>
      </c>
      <c r="B24" s="759" t="s">
        <v>414</v>
      </c>
      <c r="C24" s="759"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559" t="s">
        <v>414</v>
      </c>
    </row>
    <row r="25" spans="1:19" ht="14.45" customHeight="1">
      <c r="A25" s="559">
        <v>5</v>
      </c>
      <c r="B25" s="759" t="s">
        <v>1617</v>
      </c>
      <c r="C25" s="759" t="s">
        <v>1772</v>
      </c>
      <c r="D25" s="62">
        <v>1435.3</v>
      </c>
      <c r="E25" s="62">
        <v>1414.8</v>
      </c>
      <c r="F25" s="62">
        <v>891.8</v>
      </c>
      <c r="G25" s="62">
        <v>523</v>
      </c>
      <c r="H25" s="62">
        <v>494.3</v>
      </c>
      <c r="I25" s="62">
        <v>316.5</v>
      </c>
      <c r="J25" s="62">
        <v>177.8</v>
      </c>
      <c r="K25" s="62">
        <v>495.4</v>
      </c>
      <c r="L25" s="62">
        <v>425.2</v>
      </c>
      <c r="M25" s="62">
        <v>80</v>
      </c>
      <c r="N25" s="62">
        <v>13.2</v>
      </c>
      <c r="O25" s="62">
        <v>66.8</v>
      </c>
      <c r="P25" s="62">
        <v>345.2</v>
      </c>
      <c r="Q25" s="62">
        <v>203.2</v>
      </c>
      <c r="R25" s="62">
        <v>141.9</v>
      </c>
      <c r="S25" s="559">
        <v>5</v>
      </c>
    </row>
    <row r="26" spans="1:19" ht="14.45" customHeight="1">
      <c r="A26" s="559">
        <v>6</v>
      </c>
      <c r="B26" s="759" t="s">
        <v>751</v>
      </c>
      <c r="C26" s="759" t="s">
        <v>1780</v>
      </c>
      <c r="D26" s="62">
        <v>1876.2</v>
      </c>
      <c r="E26" s="62">
        <v>1860.4</v>
      </c>
      <c r="F26" s="62">
        <v>1356</v>
      </c>
      <c r="G26" s="62">
        <v>504.5</v>
      </c>
      <c r="H26" s="62">
        <v>696.4</v>
      </c>
      <c r="I26" s="62">
        <v>500.1</v>
      </c>
      <c r="J26" s="62">
        <v>196.4</v>
      </c>
      <c r="K26" s="62">
        <v>720.5</v>
      </c>
      <c r="L26" s="62">
        <v>443.5</v>
      </c>
      <c r="M26" s="62">
        <v>135.4</v>
      </c>
      <c r="N26" s="62">
        <v>14.4</v>
      </c>
      <c r="O26" s="62">
        <v>121</v>
      </c>
      <c r="P26" s="62">
        <v>308.10000000000002</v>
      </c>
      <c r="Q26" s="62">
        <v>174.6</v>
      </c>
      <c r="R26" s="62">
        <v>133.5</v>
      </c>
      <c r="S26" s="559">
        <v>6</v>
      </c>
    </row>
    <row r="27" spans="1:19" ht="14.45" customHeight="1">
      <c r="A27" s="559"/>
      <c r="D27" s="62"/>
      <c r="E27" s="62"/>
      <c r="F27" s="62"/>
      <c r="G27" s="62"/>
      <c r="H27" s="62"/>
      <c r="I27" s="62"/>
      <c r="J27" s="62"/>
      <c r="K27" s="62"/>
      <c r="L27" s="62"/>
      <c r="M27" s="62"/>
      <c r="N27" s="62"/>
      <c r="O27" s="62"/>
      <c r="P27" s="62"/>
      <c r="Q27" s="62"/>
      <c r="R27" s="62"/>
      <c r="S27" s="559"/>
    </row>
    <row r="28" spans="1:19" ht="14.45" customHeight="1">
      <c r="A28" s="867" t="s">
        <v>717</v>
      </c>
      <c r="B28" s="843"/>
      <c r="C28" s="843"/>
      <c r="D28" s="62"/>
      <c r="E28" s="62"/>
      <c r="F28" s="62"/>
      <c r="G28" s="62"/>
      <c r="H28" s="62"/>
      <c r="I28" s="62"/>
      <c r="J28" s="62"/>
      <c r="K28" s="62"/>
      <c r="L28" s="638" t="s">
        <v>717</v>
      </c>
      <c r="M28" s="62"/>
      <c r="N28" s="62"/>
      <c r="O28" s="62"/>
      <c r="P28" s="62"/>
      <c r="Q28" s="62"/>
      <c r="R28" s="62"/>
      <c r="S28" s="758"/>
    </row>
    <row r="29" spans="1:19" ht="14.45" customHeight="1">
      <c r="A29" s="867"/>
      <c r="B29" s="843"/>
      <c r="C29" s="843"/>
      <c r="D29" s="62"/>
      <c r="E29" s="62"/>
      <c r="F29" s="62"/>
      <c r="G29" s="62"/>
      <c r="H29" s="62"/>
      <c r="I29" s="62"/>
      <c r="J29" s="62"/>
      <c r="K29" s="62"/>
      <c r="L29" s="638"/>
      <c r="M29" s="62"/>
      <c r="N29" s="62"/>
      <c r="O29" s="62"/>
      <c r="P29" s="62"/>
      <c r="Q29" s="62"/>
      <c r="R29" s="62"/>
      <c r="S29" s="758"/>
    </row>
    <row r="30" spans="1:19" ht="14.45" customHeight="1">
      <c r="A30" s="559">
        <v>7</v>
      </c>
      <c r="B30" s="759" t="s">
        <v>1430</v>
      </c>
      <c r="C30" s="759" t="s">
        <v>1780</v>
      </c>
      <c r="D30" s="62">
        <v>2249.4</v>
      </c>
      <c r="E30" s="62">
        <v>2223.4</v>
      </c>
      <c r="F30" s="62">
        <v>1523.1</v>
      </c>
      <c r="G30" s="62">
        <v>700.3</v>
      </c>
      <c r="H30" s="62">
        <v>779.8</v>
      </c>
      <c r="I30" s="62">
        <v>509.5</v>
      </c>
      <c r="J30" s="62">
        <v>270.3</v>
      </c>
      <c r="K30" s="62">
        <v>864.9</v>
      </c>
      <c r="L30" s="62">
        <v>578.70000000000005</v>
      </c>
      <c r="M30" s="62">
        <v>148.80000000000001</v>
      </c>
      <c r="N30" s="62">
        <v>33.5</v>
      </c>
      <c r="O30" s="62">
        <v>115.3</v>
      </c>
      <c r="P30" s="62">
        <v>429.9</v>
      </c>
      <c r="Q30" s="62">
        <v>209</v>
      </c>
      <c r="R30" s="62">
        <v>221</v>
      </c>
      <c r="S30" s="559">
        <v>7</v>
      </c>
    </row>
    <row r="31" spans="1:19" ht="14.45" customHeight="1">
      <c r="A31" s="559" t="s">
        <v>414</v>
      </c>
      <c r="B31" s="759" t="s">
        <v>414</v>
      </c>
      <c r="C31" s="759"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559" t="s">
        <v>414</v>
      </c>
    </row>
    <row r="32" spans="1:19" ht="14.45" customHeight="1">
      <c r="A32" s="559">
        <v>8</v>
      </c>
      <c r="B32" s="759" t="s">
        <v>1617</v>
      </c>
      <c r="C32" s="759" t="s">
        <v>1772</v>
      </c>
      <c r="D32" s="62">
        <v>2275.1999999999998</v>
      </c>
      <c r="E32" s="62">
        <v>2246.6</v>
      </c>
      <c r="F32" s="62">
        <v>1517.5</v>
      </c>
      <c r="G32" s="62">
        <v>729.1</v>
      </c>
      <c r="H32" s="62">
        <v>756</v>
      </c>
      <c r="I32" s="62">
        <v>513.1</v>
      </c>
      <c r="J32" s="62">
        <v>242.9</v>
      </c>
      <c r="K32" s="62">
        <v>845.4</v>
      </c>
      <c r="L32" s="62">
        <v>645.20000000000005</v>
      </c>
      <c r="M32" s="62">
        <v>158.9</v>
      </c>
      <c r="N32" s="62">
        <v>22.3</v>
      </c>
      <c r="O32" s="62">
        <v>136.69999999999999</v>
      </c>
      <c r="P32" s="62">
        <v>486.2</v>
      </c>
      <c r="Q32" s="62">
        <v>249.6</v>
      </c>
      <c r="R32" s="62">
        <v>236.6</v>
      </c>
      <c r="S32" s="559">
        <v>8</v>
      </c>
    </row>
    <row r="33" spans="1:19" ht="14.45" customHeight="1">
      <c r="A33" s="559">
        <v>9</v>
      </c>
      <c r="B33" s="759" t="s">
        <v>751</v>
      </c>
      <c r="C33" s="759" t="s">
        <v>1780</v>
      </c>
      <c r="D33" s="62">
        <v>2318.6999999999998</v>
      </c>
      <c r="E33" s="62">
        <v>2290.9</v>
      </c>
      <c r="F33" s="62">
        <v>1555.3</v>
      </c>
      <c r="G33" s="62">
        <v>735.6</v>
      </c>
      <c r="H33" s="62">
        <v>827.8</v>
      </c>
      <c r="I33" s="62">
        <v>555.6</v>
      </c>
      <c r="J33" s="62">
        <v>272.2</v>
      </c>
      <c r="K33" s="62">
        <v>823.4</v>
      </c>
      <c r="L33" s="62">
        <v>639.70000000000005</v>
      </c>
      <c r="M33" s="62">
        <v>176.3</v>
      </c>
      <c r="N33" s="62">
        <v>26.7</v>
      </c>
      <c r="O33" s="62">
        <v>149.69999999999999</v>
      </c>
      <c r="P33" s="62">
        <v>463.4</v>
      </c>
      <c r="Q33" s="62">
        <v>209.4</v>
      </c>
      <c r="R33" s="62">
        <v>254</v>
      </c>
      <c r="S33" s="559">
        <v>9</v>
      </c>
    </row>
    <row r="34" spans="1:19" ht="14.45" customHeight="1">
      <c r="A34" s="559"/>
      <c r="D34" s="62"/>
      <c r="E34" s="62"/>
      <c r="F34" s="62"/>
      <c r="G34" s="62"/>
      <c r="H34" s="62"/>
      <c r="I34" s="62"/>
      <c r="J34" s="62"/>
      <c r="K34" s="62"/>
      <c r="L34" s="62"/>
      <c r="M34" s="62"/>
      <c r="N34" s="62"/>
      <c r="O34" s="62"/>
      <c r="P34" s="62"/>
      <c r="Q34" s="62"/>
      <c r="R34" s="62"/>
      <c r="S34" s="559"/>
    </row>
    <row r="35" spans="1:19" ht="14.45" customHeight="1">
      <c r="A35" s="867" t="s">
        <v>718</v>
      </c>
      <c r="B35" s="843"/>
      <c r="C35" s="843"/>
      <c r="D35" s="62"/>
      <c r="E35" s="62"/>
      <c r="F35" s="62"/>
      <c r="G35" s="62"/>
      <c r="H35" s="62"/>
      <c r="I35" s="62"/>
      <c r="J35" s="62"/>
      <c r="K35" s="62"/>
      <c r="L35" s="638" t="s">
        <v>718</v>
      </c>
      <c r="M35" s="62"/>
      <c r="N35" s="62"/>
      <c r="O35" s="62"/>
      <c r="P35" s="62"/>
      <c r="Q35" s="62"/>
      <c r="R35" s="62"/>
      <c r="S35" s="758"/>
    </row>
    <row r="36" spans="1:19" ht="14.45" customHeight="1">
      <c r="A36" s="867"/>
      <c r="B36" s="843"/>
      <c r="C36" s="843"/>
      <c r="D36" s="62"/>
      <c r="E36" s="62"/>
      <c r="F36" s="62"/>
      <c r="G36" s="62"/>
      <c r="H36" s="62"/>
      <c r="I36" s="62"/>
      <c r="J36" s="62"/>
      <c r="K36" s="62"/>
      <c r="L36" s="638"/>
      <c r="M36" s="62"/>
      <c r="N36" s="62"/>
      <c r="O36" s="62"/>
      <c r="P36" s="62"/>
      <c r="Q36" s="62"/>
      <c r="R36" s="62"/>
      <c r="S36" s="758"/>
    </row>
    <row r="37" spans="1:19" ht="14.45" customHeight="1">
      <c r="A37" s="559">
        <v>10</v>
      </c>
      <c r="B37" s="759" t="s">
        <v>1430</v>
      </c>
      <c r="C37" s="759" t="s">
        <v>1780</v>
      </c>
      <c r="D37" s="62">
        <v>303.89999999999998</v>
      </c>
      <c r="E37" s="62">
        <v>302.8</v>
      </c>
      <c r="F37" s="62">
        <v>172.5</v>
      </c>
      <c r="G37" s="62">
        <v>130.30000000000001</v>
      </c>
      <c r="H37" s="62">
        <v>138.80000000000001</v>
      </c>
      <c r="I37" s="62">
        <v>42.2</v>
      </c>
      <c r="J37" s="62">
        <v>96.6</v>
      </c>
      <c r="K37" s="62">
        <v>108.9</v>
      </c>
      <c r="L37" s="62">
        <v>55.1</v>
      </c>
      <c r="M37" s="62">
        <v>21.4</v>
      </c>
      <c r="N37" s="62">
        <v>1.7</v>
      </c>
      <c r="O37" s="62">
        <v>19.7</v>
      </c>
      <c r="P37" s="62">
        <v>33.700000000000003</v>
      </c>
      <c r="Q37" s="62">
        <v>19.899999999999999</v>
      </c>
      <c r="R37" s="62">
        <v>13.8</v>
      </c>
      <c r="S37" s="559">
        <v>10</v>
      </c>
    </row>
    <row r="38" spans="1:19" ht="14.45" customHeight="1">
      <c r="A38" s="559" t="s">
        <v>414</v>
      </c>
      <c r="B38" s="759" t="s">
        <v>414</v>
      </c>
      <c r="C38" s="759"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559" t="s">
        <v>414</v>
      </c>
    </row>
    <row r="39" spans="1:19" ht="14.45" customHeight="1">
      <c r="A39" s="559">
        <v>11</v>
      </c>
      <c r="B39" s="759" t="s">
        <v>1617</v>
      </c>
      <c r="C39" s="759" t="s">
        <v>1772</v>
      </c>
      <c r="D39" s="62">
        <v>312.2</v>
      </c>
      <c r="E39" s="62">
        <v>312</v>
      </c>
      <c r="F39" s="62">
        <v>196.3</v>
      </c>
      <c r="G39" s="62">
        <v>115.6</v>
      </c>
      <c r="H39" s="62">
        <v>128</v>
      </c>
      <c r="I39" s="62">
        <v>51.7</v>
      </c>
      <c r="J39" s="62">
        <v>76.3</v>
      </c>
      <c r="K39" s="62">
        <v>127</v>
      </c>
      <c r="L39" s="62">
        <v>56.9</v>
      </c>
      <c r="M39" s="62">
        <v>17.600000000000001</v>
      </c>
      <c r="N39" s="62">
        <v>2.5</v>
      </c>
      <c r="O39" s="62">
        <v>15.1</v>
      </c>
      <c r="P39" s="62">
        <v>39.299999999999997</v>
      </c>
      <c r="Q39" s="62">
        <v>23.2</v>
      </c>
      <c r="R39" s="62">
        <v>16.100000000000001</v>
      </c>
      <c r="S39" s="559">
        <v>11</v>
      </c>
    </row>
    <row r="40" spans="1:19" ht="14.45" customHeight="1">
      <c r="A40" s="559">
        <v>12</v>
      </c>
      <c r="B40" s="759" t="s">
        <v>751</v>
      </c>
      <c r="C40" s="759" t="s">
        <v>1780</v>
      </c>
      <c r="D40" s="62">
        <v>314.7</v>
      </c>
      <c r="E40" s="62">
        <v>313.7</v>
      </c>
      <c r="F40" s="62">
        <v>183</v>
      </c>
      <c r="G40" s="62">
        <v>130.69999999999999</v>
      </c>
      <c r="H40" s="62">
        <v>133.30000000000001</v>
      </c>
      <c r="I40" s="62">
        <v>41.5</v>
      </c>
      <c r="J40" s="62">
        <v>91.7</v>
      </c>
      <c r="K40" s="62">
        <v>114.4</v>
      </c>
      <c r="L40" s="62">
        <v>66</v>
      </c>
      <c r="M40" s="62">
        <v>27</v>
      </c>
      <c r="N40" s="62">
        <v>9.6999999999999993</v>
      </c>
      <c r="O40" s="62">
        <v>17.3</v>
      </c>
      <c r="P40" s="62">
        <v>39</v>
      </c>
      <c r="Q40" s="62">
        <v>22.5</v>
      </c>
      <c r="R40" s="62">
        <v>16.5</v>
      </c>
      <c r="S40" s="559">
        <v>12</v>
      </c>
    </row>
    <row r="41" spans="1:19" ht="14.45" customHeight="1">
      <c r="A41" s="559"/>
      <c r="D41" s="62"/>
      <c r="E41" s="62"/>
      <c r="F41" s="62"/>
      <c r="G41" s="62"/>
      <c r="H41" s="62"/>
      <c r="I41" s="62"/>
      <c r="J41" s="62"/>
      <c r="K41" s="62"/>
      <c r="L41" s="62"/>
      <c r="M41" s="62"/>
      <c r="N41" s="62"/>
      <c r="O41" s="62"/>
      <c r="P41" s="62"/>
      <c r="Q41" s="62"/>
      <c r="R41" s="62"/>
      <c r="S41" s="559"/>
    </row>
    <row r="42" spans="1:19" ht="14.45" customHeight="1">
      <c r="A42" s="867" t="s">
        <v>719</v>
      </c>
      <c r="B42" s="843"/>
      <c r="C42" s="843"/>
      <c r="D42" s="62"/>
      <c r="E42" s="62"/>
      <c r="F42" s="62"/>
      <c r="G42" s="62"/>
      <c r="H42" s="62"/>
      <c r="I42" s="62"/>
      <c r="J42" s="62"/>
      <c r="K42" s="62"/>
      <c r="L42" s="638" t="s">
        <v>719</v>
      </c>
      <c r="M42" s="62"/>
      <c r="N42" s="62"/>
      <c r="O42" s="62"/>
      <c r="P42" s="62"/>
      <c r="Q42" s="62"/>
      <c r="R42" s="62"/>
      <c r="S42" s="758"/>
    </row>
    <row r="43" spans="1:19" ht="14.45" customHeight="1">
      <c r="A43" s="867"/>
      <c r="B43" s="843"/>
      <c r="C43" s="843"/>
      <c r="D43" s="62"/>
      <c r="E43" s="62"/>
      <c r="F43" s="62"/>
      <c r="G43" s="62"/>
      <c r="H43" s="62"/>
      <c r="I43" s="62"/>
      <c r="J43" s="62"/>
      <c r="K43" s="62"/>
      <c r="L43" s="638"/>
      <c r="M43" s="62"/>
      <c r="N43" s="62"/>
      <c r="O43" s="62"/>
      <c r="P43" s="62"/>
      <c r="Q43" s="62"/>
      <c r="R43" s="62"/>
      <c r="S43" s="758"/>
    </row>
    <row r="44" spans="1:19" ht="14.45" customHeight="1">
      <c r="A44" s="559">
        <v>13</v>
      </c>
      <c r="B44" s="759" t="s">
        <v>1430</v>
      </c>
      <c r="C44" s="759" t="s">
        <v>1780</v>
      </c>
      <c r="D44" s="62">
        <v>423.1</v>
      </c>
      <c r="E44" s="62">
        <v>416.9</v>
      </c>
      <c r="F44" s="62">
        <v>269.8</v>
      </c>
      <c r="G44" s="62">
        <v>147.1</v>
      </c>
      <c r="H44" s="62">
        <v>123.7</v>
      </c>
      <c r="I44" s="62">
        <v>59.5</v>
      </c>
      <c r="J44" s="62">
        <v>64.3</v>
      </c>
      <c r="K44" s="62">
        <v>192.7</v>
      </c>
      <c r="L44" s="62">
        <v>100.5</v>
      </c>
      <c r="M44" s="62">
        <v>17.7</v>
      </c>
      <c r="N44" s="62">
        <v>5.2</v>
      </c>
      <c r="O44" s="62">
        <v>12.4</v>
      </c>
      <c r="P44" s="62">
        <v>82.9</v>
      </c>
      <c r="Q44" s="62">
        <v>49.9</v>
      </c>
      <c r="R44" s="62">
        <v>32.9</v>
      </c>
      <c r="S44" s="559">
        <v>13</v>
      </c>
    </row>
    <row r="45" spans="1:19" ht="14.45" customHeight="1">
      <c r="A45" s="559" t="s">
        <v>414</v>
      </c>
      <c r="B45" s="759" t="s">
        <v>414</v>
      </c>
      <c r="C45" s="759"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559" t="s">
        <v>414</v>
      </c>
    </row>
    <row r="46" spans="1:19" ht="14.45" customHeight="1">
      <c r="A46" s="559">
        <v>14</v>
      </c>
      <c r="B46" s="759" t="s">
        <v>1617</v>
      </c>
      <c r="C46" s="759" t="s">
        <v>1772</v>
      </c>
      <c r="D46" s="62">
        <v>450</v>
      </c>
      <c r="E46" s="62">
        <v>446.7</v>
      </c>
      <c r="F46" s="62">
        <v>282.2</v>
      </c>
      <c r="G46" s="62">
        <v>164.5</v>
      </c>
      <c r="H46" s="62">
        <v>140.19999999999999</v>
      </c>
      <c r="I46" s="62">
        <v>68.2</v>
      </c>
      <c r="J46" s="62">
        <v>72</v>
      </c>
      <c r="K46" s="62">
        <v>190.8</v>
      </c>
      <c r="L46" s="62">
        <v>115.6</v>
      </c>
      <c r="M46" s="62">
        <v>23.2</v>
      </c>
      <c r="N46" s="62">
        <v>5</v>
      </c>
      <c r="O46" s="62">
        <v>18.2</v>
      </c>
      <c r="P46" s="62">
        <v>92.4</v>
      </c>
      <c r="Q46" s="62">
        <v>55.6</v>
      </c>
      <c r="R46" s="62">
        <v>36.799999999999997</v>
      </c>
      <c r="S46" s="559">
        <v>14</v>
      </c>
    </row>
    <row r="47" spans="1:19" ht="14.45" customHeight="1">
      <c r="A47" s="559">
        <v>15</v>
      </c>
      <c r="B47" s="759" t="s">
        <v>751</v>
      </c>
      <c r="C47" s="759" t="s">
        <v>1780</v>
      </c>
      <c r="D47" s="62">
        <v>443.2</v>
      </c>
      <c r="E47" s="62">
        <v>437.1</v>
      </c>
      <c r="F47" s="62">
        <v>285.7</v>
      </c>
      <c r="G47" s="62">
        <v>151.30000000000001</v>
      </c>
      <c r="H47" s="62">
        <v>135.6</v>
      </c>
      <c r="I47" s="62">
        <v>64.5</v>
      </c>
      <c r="J47" s="62">
        <v>71.099999999999994</v>
      </c>
      <c r="K47" s="62">
        <v>200.4</v>
      </c>
      <c r="L47" s="62">
        <v>101.1</v>
      </c>
      <c r="M47" s="62">
        <v>20.9</v>
      </c>
      <c r="N47" s="62">
        <v>3.2</v>
      </c>
      <c r="O47" s="62">
        <v>17.600000000000001</v>
      </c>
      <c r="P47" s="62">
        <v>80.2</v>
      </c>
      <c r="Q47" s="62">
        <v>46</v>
      </c>
      <c r="R47" s="62">
        <v>34.200000000000003</v>
      </c>
      <c r="S47" s="559">
        <v>15</v>
      </c>
    </row>
    <row r="48" spans="1:19" ht="14.45" customHeight="1">
      <c r="A48" s="559"/>
      <c r="D48" s="62"/>
      <c r="E48" s="62"/>
      <c r="F48" s="62"/>
      <c r="G48" s="62"/>
      <c r="H48" s="62"/>
      <c r="I48" s="62"/>
      <c r="J48" s="62"/>
      <c r="K48" s="62"/>
      <c r="L48" s="62"/>
      <c r="M48" s="62"/>
      <c r="N48" s="62"/>
      <c r="O48" s="62"/>
      <c r="P48" s="62"/>
      <c r="Q48" s="62"/>
      <c r="R48" s="62"/>
      <c r="S48" s="559"/>
    </row>
    <row r="49" spans="1:19" ht="14.45" customHeight="1">
      <c r="A49" s="867" t="s">
        <v>720</v>
      </c>
      <c r="B49" s="843"/>
      <c r="C49" s="843"/>
      <c r="D49" s="62"/>
      <c r="E49" s="62"/>
      <c r="F49" s="62"/>
      <c r="G49" s="62"/>
      <c r="H49" s="62"/>
      <c r="I49" s="62"/>
      <c r="J49" s="62"/>
      <c r="K49" s="62"/>
      <c r="L49" s="638" t="s">
        <v>720</v>
      </c>
      <c r="M49" s="62"/>
      <c r="N49" s="62"/>
      <c r="O49" s="62"/>
      <c r="P49" s="62"/>
      <c r="Q49" s="62"/>
      <c r="R49" s="62"/>
      <c r="S49" s="758"/>
    </row>
    <row r="50" spans="1:19" ht="14.45" customHeight="1">
      <c r="A50" s="867"/>
      <c r="B50" s="843"/>
      <c r="C50" s="843"/>
      <c r="D50" s="62"/>
      <c r="E50" s="62"/>
      <c r="F50" s="62"/>
      <c r="G50" s="62"/>
      <c r="H50" s="62"/>
      <c r="I50" s="62"/>
      <c r="J50" s="62"/>
      <c r="K50" s="62"/>
      <c r="L50" s="638"/>
      <c r="M50" s="62"/>
      <c r="N50" s="62"/>
      <c r="O50" s="62"/>
      <c r="P50" s="62"/>
      <c r="Q50" s="62"/>
      <c r="R50" s="62"/>
      <c r="S50" s="758"/>
    </row>
    <row r="51" spans="1:19" ht="14.45" customHeight="1">
      <c r="A51" s="559">
        <v>16</v>
      </c>
      <c r="B51" s="759" t="s">
        <v>1430</v>
      </c>
      <c r="C51" s="759" t="s">
        <v>1780</v>
      </c>
      <c r="D51" s="62">
        <v>58.4</v>
      </c>
      <c r="E51" s="62">
        <v>57.5</v>
      </c>
      <c r="F51" s="62">
        <v>39.1</v>
      </c>
      <c r="G51" s="62">
        <v>18.399999999999999</v>
      </c>
      <c r="H51" s="62">
        <v>26</v>
      </c>
      <c r="I51" s="62">
        <v>18.8</v>
      </c>
      <c r="J51" s="62">
        <v>7.2</v>
      </c>
      <c r="K51" s="62">
        <v>18.399999999999999</v>
      </c>
      <c r="L51" s="62">
        <v>13.1</v>
      </c>
      <c r="M51" s="62">
        <v>1.9</v>
      </c>
      <c r="N51" s="62">
        <v>0.8</v>
      </c>
      <c r="O51" s="62">
        <v>1.2</v>
      </c>
      <c r="P51" s="62">
        <v>11.2</v>
      </c>
      <c r="Q51" s="62">
        <v>8.1999999999999993</v>
      </c>
      <c r="R51" s="62">
        <v>3</v>
      </c>
      <c r="S51" s="559">
        <v>16</v>
      </c>
    </row>
    <row r="52" spans="1:19" ht="14.45" customHeight="1">
      <c r="A52" s="559" t="s">
        <v>414</v>
      </c>
      <c r="B52" s="759" t="s">
        <v>414</v>
      </c>
      <c r="C52" s="759"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559" t="s">
        <v>414</v>
      </c>
    </row>
    <row r="53" spans="1:19" ht="14.45" customHeight="1">
      <c r="A53" s="559">
        <v>17</v>
      </c>
      <c r="B53" s="759" t="s">
        <v>1617</v>
      </c>
      <c r="C53" s="759" t="s">
        <v>1772</v>
      </c>
      <c r="D53" s="62">
        <v>68.7</v>
      </c>
      <c r="E53" s="62">
        <v>66.900000000000006</v>
      </c>
      <c r="F53" s="62">
        <v>38.4</v>
      </c>
      <c r="G53" s="62">
        <v>28.5</v>
      </c>
      <c r="H53" s="62">
        <v>21.5</v>
      </c>
      <c r="I53" s="62">
        <v>13.5</v>
      </c>
      <c r="J53" s="62">
        <v>8.1</v>
      </c>
      <c r="K53" s="62">
        <v>22.5</v>
      </c>
      <c r="L53" s="62">
        <v>22.9</v>
      </c>
      <c r="M53" s="62">
        <v>2.5</v>
      </c>
      <c r="N53" s="62">
        <v>0.7</v>
      </c>
      <c r="O53" s="62">
        <v>1.8</v>
      </c>
      <c r="P53" s="62">
        <v>20.399999999999999</v>
      </c>
      <c r="Q53" s="62">
        <v>12.5</v>
      </c>
      <c r="R53" s="62">
        <v>7.9</v>
      </c>
      <c r="S53" s="559">
        <v>17</v>
      </c>
    </row>
    <row r="54" spans="1:19" ht="14.45" customHeight="1">
      <c r="A54" s="559">
        <v>18</v>
      </c>
      <c r="B54" s="759" t="s">
        <v>751</v>
      </c>
      <c r="C54" s="759" t="s">
        <v>1780</v>
      </c>
      <c r="D54" s="62">
        <v>92.7</v>
      </c>
      <c r="E54" s="62">
        <v>91.2</v>
      </c>
      <c r="F54" s="62">
        <v>58.9</v>
      </c>
      <c r="G54" s="62">
        <v>32.299999999999997</v>
      </c>
      <c r="H54" s="62">
        <v>39.9</v>
      </c>
      <c r="I54" s="62">
        <v>33.1</v>
      </c>
      <c r="J54" s="62">
        <v>6.8</v>
      </c>
      <c r="K54" s="62">
        <v>22.8</v>
      </c>
      <c r="L54" s="62">
        <v>28.5</v>
      </c>
      <c r="M54" s="62">
        <v>2.9</v>
      </c>
      <c r="N54" s="62">
        <v>0.9</v>
      </c>
      <c r="O54" s="62">
        <v>2</v>
      </c>
      <c r="P54" s="62">
        <v>25.5</v>
      </c>
      <c r="Q54" s="62">
        <v>18.7</v>
      </c>
      <c r="R54" s="62">
        <v>6.8</v>
      </c>
      <c r="S54" s="559">
        <v>18</v>
      </c>
    </row>
    <row r="55" spans="1:19" ht="14.45" customHeight="1">
      <c r="A55" s="559"/>
      <c r="D55" s="62"/>
      <c r="E55" s="62"/>
      <c r="F55" s="62"/>
      <c r="G55" s="62"/>
      <c r="H55" s="62"/>
      <c r="I55" s="62"/>
      <c r="J55" s="62"/>
      <c r="K55" s="62"/>
      <c r="L55" s="62"/>
      <c r="M55" s="62"/>
      <c r="N55" s="62"/>
      <c r="O55" s="62"/>
      <c r="P55" s="62"/>
      <c r="Q55" s="62"/>
      <c r="R55" s="62"/>
      <c r="S55" s="559"/>
    </row>
    <row r="56" spans="1:19" ht="14.45" customHeight="1">
      <c r="A56" s="867" t="s">
        <v>990</v>
      </c>
      <c r="B56" s="843"/>
      <c r="C56" s="843"/>
      <c r="D56" s="62"/>
      <c r="E56" s="62"/>
      <c r="F56" s="62"/>
      <c r="G56" s="62"/>
      <c r="H56" s="62"/>
      <c r="I56" s="62"/>
      <c r="J56" s="62"/>
      <c r="K56" s="62"/>
      <c r="L56" s="638" t="s">
        <v>990</v>
      </c>
      <c r="M56" s="62"/>
      <c r="N56" s="62"/>
      <c r="O56" s="62"/>
      <c r="P56" s="62"/>
      <c r="Q56" s="62"/>
      <c r="R56" s="62"/>
      <c r="S56" s="758"/>
    </row>
    <row r="57" spans="1:19" ht="14.45" customHeight="1">
      <c r="A57" s="867"/>
      <c r="B57" s="843"/>
      <c r="C57" s="843"/>
      <c r="D57" s="62"/>
      <c r="E57" s="62"/>
      <c r="F57" s="62"/>
      <c r="G57" s="62"/>
      <c r="H57" s="62"/>
      <c r="I57" s="62"/>
      <c r="J57" s="62"/>
      <c r="K57" s="62"/>
      <c r="L57" s="638"/>
      <c r="M57" s="62"/>
      <c r="N57" s="62"/>
      <c r="O57" s="62"/>
      <c r="P57" s="62"/>
      <c r="Q57" s="62"/>
      <c r="R57" s="62"/>
      <c r="S57" s="758"/>
    </row>
    <row r="58" spans="1:19" ht="14.45" customHeight="1">
      <c r="A58" s="559">
        <v>19</v>
      </c>
      <c r="B58" s="759" t="s">
        <v>1430</v>
      </c>
      <c r="C58" s="759" t="s">
        <v>1780</v>
      </c>
      <c r="D58" s="62">
        <v>188.8</v>
      </c>
      <c r="E58" s="62">
        <v>186.7</v>
      </c>
      <c r="F58" s="62">
        <v>140.19999999999999</v>
      </c>
      <c r="G58" s="62">
        <v>46.5</v>
      </c>
      <c r="H58" s="62">
        <v>65.2</v>
      </c>
      <c r="I58" s="62">
        <v>55</v>
      </c>
      <c r="J58" s="62">
        <v>10.199999999999999</v>
      </c>
      <c r="K58" s="62">
        <v>69.599999999999994</v>
      </c>
      <c r="L58" s="62">
        <v>51.9</v>
      </c>
      <c r="M58" s="62">
        <v>15.6</v>
      </c>
      <c r="N58" s="62">
        <v>1.6</v>
      </c>
      <c r="O58" s="62">
        <v>14</v>
      </c>
      <c r="P58" s="62">
        <v>36.299999999999997</v>
      </c>
      <c r="Q58" s="62">
        <v>15</v>
      </c>
      <c r="R58" s="62">
        <v>21.2</v>
      </c>
      <c r="S58" s="559">
        <v>19</v>
      </c>
    </row>
    <row r="59" spans="1:19" ht="14.45" customHeight="1">
      <c r="A59" s="559" t="s">
        <v>414</v>
      </c>
      <c r="B59" s="759" t="s">
        <v>414</v>
      </c>
      <c r="C59" s="759"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559" t="s">
        <v>414</v>
      </c>
    </row>
    <row r="60" spans="1:19" ht="14.45" customHeight="1">
      <c r="A60" s="559">
        <v>20</v>
      </c>
      <c r="B60" s="759" t="s">
        <v>1617</v>
      </c>
      <c r="C60" s="759" t="s">
        <v>1772</v>
      </c>
      <c r="D60" s="62">
        <v>227.2</v>
      </c>
      <c r="E60" s="62">
        <v>226.2</v>
      </c>
      <c r="F60" s="62">
        <v>124.5</v>
      </c>
      <c r="G60" s="62">
        <v>101.7</v>
      </c>
      <c r="H60" s="62">
        <v>79.3</v>
      </c>
      <c r="I60" s="62">
        <v>61.8</v>
      </c>
      <c r="J60" s="62">
        <v>17.5</v>
      </c>
      <c r="K60" s="62">
        <v>57.8</v>
      </c>
      <c r="L60" s="62">
        <v>89.2</v>
      </c>
      <c r="M60" s="62">
        <v>4.9000000000000004</v>
      </c>
      <c r="N60" s="62">
        <v>0.9</v>
      </c>
      <c r="O60" s="62">
        <v>4</v>
      </c>
      <c r="P60" s="62">
        <v>84.2</v>
      </c>
      <c r="Q60" s="62">
        <v>33.5</v>
      </c>
      <c r="R60" s="62">
        <v>50.7</v>
      </c>
      <c r="S60" s="559">
        <v>20</v>
      </c>
    </row>
    <row r="61" spans="1:19" ht="14.45" customHeight="1">
      <c r="A61" s="559">
        <v>21</v>
      </c>
      <c r="B61" s="759" t="s">
        <v>751</v>
      </c>
      <c r="C61" s="759" t="s">
        <v>1780</v>
      </c>
      <c r="D61" s="62">
        <v>190.4</v>
      </c>
      <c r="E61" s="62">
        <v>188.3</v>
      </c>
      <c r="F61" s="62">
        <v>123.2</v>
      </c>
      <c r="G61" s="62">
        <v>65.2</v>
      </c>
      <c r="H61" s="62">
        <v>76.8</v>
      </c>
      <c r="I61" s="62">
        <v>63.3</v>
      </c>
      <c r="J61" s="62">
        <v>13.5</v>
      </c>
      <c r="K61" s="62">
        <v>56.3</v>
      </c>
      <c r="L61" s="62">
        <v>55.2</v>
      </c>
      <c r="M61" s="62">
        <v>3.6</v>
      </c>
      <c r="N61" s="62">
        <v>1.3</v>
      </c>
      <c r="O61" s="62">
        <v>2.2999999999999998</v>
      </c>
      <c r="P61" s="62">
        <v>51.6</v>
      </c>
      <c r="Q61" s="62">
        <v>36.299999999999997</v>
      </c>
      <c r="R61" s="62">
        <v>15.3</v>
      </c>
      <c r="S61" s="559">
        <v>21</v>
      </c>
    </row>
    <row r="62" spans="1:19" ht="14.45" customHeight="1">
      <c r="A62" s="559"/>
      <c r="D62" s="62"/>
      <c r="E62" s="62"/>
      <c r="F62" s="62"/>
      <c r="G62" s="62"/>
      <c r="H62" s="62"/>
      <c r="I62" s="62"/>
      <c r="J62" s="62"/>
      <c r="K62" s="62"/>
      <c r="L62" s="62"/>
      <c r="M62" s="62"/>
      <c r="N62" s="62"/>
      <c r="O62" s="62"/>
      <c r="P62" s="62"/>
      <c r="Q62" s="62"/>
      <c r="R62" s="62"/>
      <c r="S62" s="559"/>
    </row>
    <row r="63" spans="1:19" ht="14.45" customHeight="1">
      <c r="A63" s="867" t="s">
        <v>991</v>
      </c>
      <c r="B63" s="843"/>
      <c r="C63" s="843"/>
      <c r="D63" s="62"/>
      <c r="E63" s="62"/>
      <c r="F63" s="62"/>
      <c r="G63" s="62"/>
      <c r="H63" s="62"/>
      <c r="I63" s="62"/>
      <c r="J63" s="62"/>
      <c r="K63" s="62"/>
      <c r="L63" s="638" t="s">
        <v>991</v>
      </c>
      <c r="M63" s="62"/>
      <c r="N63" s="62"/>
      <c r="O63" s="62"/>
      <c r="P63" s="62"/>
      <c r="Q63" s="62"/>
      <c r="R63" s="62"/>
      <c r="S63" s="758"/>
    </row>
    <row r="64" spans="1:19" ht="14.45" customHeight="1">
      <c r="A64" s="867"/>
      <c r="B64" s="843"/>
      <c r="C64" s="843"/>
      <c r="D64" s="62"/>
      <c r="E64" s="62"/>
      <c r="F64" s="62"/>
      <c r="G64" s="62"/>
      <c r="H64" s="62"/>
      <c r="I64" s="62"/>
      <c r="J64" s="62"/>
      <c r="K64" s="62"/>
      <c r="L64" s="638"/>
      <c r="M64" s="62"/>
      <c r="N64" s="62"/>
      <c r="O64" s="62"/>
      <c r="P64" s="62"/>
      <c r="Q64" s="62"/>
      <c r="R64" s="62"/>
      <c r="S64" s="758"/>
    </row>
    <row r="65" spans="1:19" ht="14.45" customHeight="1">
      <c r="A65" s="559">
        <v>22</v>
      </c>
      <c r="B65" s="759" t="s">
        <v>1430</v>
      </c>
      <c r="C65" s="759" t="s">
        <v>1780</v>
      </c>
      <c r="D65" s="62">
        <v>593</v>
      </c>
      <c r="E65" s="62">
        <v>584.79999999999995</v>
      </c>
      <c r="F65" s="62">
        <v>363.3</v>
      </c>
      <c r="G65" s="62">
        <v>221.6</v>
      </c>
      <c r="H65" s="62">
        <v>218.7</v>
      </c>
      <c r="I65" s="62">
        <v>131</v>
      </c>
      <c r="J65" s="62">
        <v>87.7</v>
      </c>
      <c r="K65" s="62">
        <v>203.3</v>
      </c>
      <c r="L65" s="62">
        <v>162.80000000000001</v>
      </c>
      <c r="M65" s="62">
        <v>28.9</v>
      </c>
      <c r="N65" s="62">
        <v>7.3</v>
      </c>
      <c r="O65" s="62">
        <v>21.6</v>
      </c>
      <c r="P65" s="62">
        <v>133.9</v>
      </c>
      <c r="Q65" s="62">
        <v>80.8</v>
      </c>
      <c r="R65" s="62">
        <v>53.1</v>
      </c>
      <c r="S65" s="559">
        <v>22</v>
      </c>
    </row>
    <row r="66" spans="1:19" ht="14.45" customHeight="1">
      <c r="A66" s="559" t="s">
        <v>414</v>
      </c>
      <c r="B66" s="759" t="s">
        <v>414</v>
      </c>
      <c r="C66" s="759"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559" t="s">
        <v>414</v>
      </c>
    </row>
    <row r="67" spans="1:19" ht="14.45" customHeight="1">
      <c r="A67" s="559">
        <v>23</v>
      </c>
      <c r="B67" s="759" t="s">
        <v>1617</v>
      </c>
      <c r="C67" s="759" t="s">
        <v>1772</v>
      </c>
      <c r="D67" s="62">
        <v>739</v>
      </c>
      <c r="E67" s="62">
        <v>735.1</v>
      </c>
      <c r="F67" s="62">
        <v>461.5</v>
      </c>
      <c r="G67" s="62">
        <v>273.60000000000002</v>
      </c>
      <c r="H67" s="62">
        <v>213.5</v>
      </c>
      <c r="I67" s="62">
        <v>131.4</v>
      </c>
      <c r="J67" s="62">
        <v>82.1</v>
      </c>
      <c r="K67" s="62">
        <v>285.5</v>
      </c>
      <c r="L67" s="62">
        <v>236.1</v>
      </c>
      <c r="M67" s="62">
        <v>44.6</v>
      </c>
      <c r="N67" s="62">
        <v>9.6</v>
      </c>
      <c r="O67" s="62">
        <v>35.1</v>
      </c>
      <c r="P67" s="62">
        <v>191.5</v>
      </c>
      <c r="Q67" s="62">
        <v>112.8</v>
      </c>
      <c r="R67" s="62">
        <v>78.599999999999994</v>
      </c>
      <c r="S67" s="559">
        <v>23</v>
      </c>
    </row>
    <row r="68" spans="1:19" ht="14.45" customHeight="1">
      <c r="A68" s="559">
        <v>24</v>
      </c>
      <c r="B68" s="759" t="s">
        <v>751</v>
      </c>
      <c r="C68" s="759" t="s">
        <v>1780</v>
      </c>
      <c r="D68" s="62">
        <v>696.3</v>
      </c>
      <c r="E68" s="62">
        <v>693</v>
      </c>
      <c r="F68" s="62">
        <v>432.9</v>
      </c>
      <c r="G68" s="62">
        <v>260</v>
      </c>
      <c r="H68" s="62">
        <v>204.9</v>
      </c>
      <c r="I68" s="62">
        <v>115.5</v>
      </c>
      <c r="J68" s="62">
        <v>89.4</v>
      </c>
      <c r="K68" s="62">
        <v>275.60000000000002</v>
      </c>
      <c r="L68" s="62">
        <v>212.4</v>
      </c>
      <c r="M68" s="62">
        <v>41.8</v>
      </c>
      <c r="N68" s="62">
        <v>10.1</v>
      </c>
      <c r="O68" s="62">
        <v>31.8</v>
      </c>
      <c r="P68" s="62">
        <v>170.6</v>
      </c>
      <c r="Q68" s="62">
        <v>95.2</v>
      </c>
      <c r="R68" s="62">
        <v>75.400000000000006</v>
      </c>
      <c r="S68" s="559">
        <v>24</v>
      </c>
    </row>
    <row r="69" spans="1:19" ht="14.45" customHeight="1">
      <c r="A69" s="559"/>
      <c r="D69" s="62"/>
      <c r="E69" s="62"/>
      <c r="F69" s="62"/>
      <c r="G69" s="62"/>
      <c r="H69" s="62"/>
      <c r="I69" s="62"/>
      <c r="J69" s="62"/>
      <c r="K69" s="62"/>
      <c r="L69" s="62"/>
      <c r="M69" s="62"/>
      <c r="N69" s="62"/>
      <c r="O69" s="62"/>
      <c r="P69" s="62"/>
      <c r="Q69" s="62"/>
      <c r="R69" s="62"/>
      <c r="S69" s="559"/>
    </row>
    <row r="70" spans="1:19" ht="14.45" customHeight="1">
      <c r="A70" s="867" t="s">
        <v>992</v>
      </c>
      <c r="B70" s="843"/>
      <c r="C70" s="843"/>
      <c r="D70" s="62"/>
      <c r="E70" s="62"/>
      <c r="F70" s="62"/>
      <c r="G70" s="62"/>
      <c r="H70" s="62"/>
      <c r="I70" s="62"/>
      <c r="J70" s="62"/>
      <c r="K70" s="62"/>
      <c r="L70" s="638" t="s">
        <v>992</v>
      </c>
      <c r="M70" s="62"/>
      <c r="N70" s="62"/>
      <c r="O70" s="62"/>
      <c r="P70" s="62"/>
      <c r="Q70" s="62"/>
      <c r="R70" s="62"/>
      <c r="S70" s="758"/>
    </row>
    <row r="71" spans="1:19" ht="14.45" customHeight="1">
      <c r="A71" s="867"/>
      <c r="B71" s="843"/>
      <c r="C71" s="843"/>
      <c r="D71" s="62"/>
      <c r="E71" s="62"/>
      <c r="F71" s="62"/>
      <c r="G71" s="62"/>
      <c r="H71" s="62"/>
      <c r="I71" s="62"/>
      <c r="J71" s="62"/>
      <c r="K71" s="62"/>
      <c r="L71" s="638"/>
      <c r="M71" s="62"/>
      <c r="N71" s="62"/>
      <c r="O71" s="62"/>
      <c r="P71" s="62"/>
      <c r="Q71" s="62"/>
      <c r="R71" s="62"/>
      <c r="S71" s="758"/>
    </row>
    <row r="72" spans="1:19" ht="14.45" customHeight="1">
      <c r="A72" s="559">
        <v>25</v>
      </c>
      <c r="B72" s="759" t="s">
        <v>1430</v>
      </c>
      <c r="C72" s="759" t="s">
        <v>1780</v>
      </c>
      <c r="D72" s="62">
        <v>164.1</v>
      </c>
      <c r="E72" s="62">
        <v>163.4</v>
      </c>
      <c r="F72" s="62">
        <v>89.5</v>
      </c>
      <c r="G72" s="62">
        <v>73.900000000000006</v>
      </c>
      <c r="H72" s="62">
        <v>59.1</v>
      </c>
      <c r="I72" s="62">
        <v>20.9</v>
      </c>
      <c r="J72" s="62">
        <v>38.1</v>
      </c>
      <c r="K72" s="62">
        <v>58.1</v>
      </c>
      <c r="L72" s="62">
        <v>46.3</v>
      </c>
      <c r="M72" s="62">
        <v>10.5</v>
      </c>
      <c r="N72" s="62">
        <v>2</v>
      </c>
      <c r="O72" s="62">
        <v>8.5</v>
      </c>
      <c r="P72" s="62">
        <v>35.799999999999997</v>
      </c>
      <c r="Q72" s="62">
        <v>21.8</v>
      </c>
      <c r="R72" s="62">
        <v>14</v>
      </c>
      <c r="S72" s="559">
        <v>25</v>
      </c>
    </row>
    <row r="73" spans="1:19" ht="14.45" customHeight="1">
      <c r="A73" s="559" t="s">
        <v>414</v>
      </c>
      <c r="B73" s="759" t="s">
        <v>414</v>
      </c>
      <c r="C73" s="759" t="s">
        <v>414</v>
      </c>
      <c r="D73" s="62" t="s">
        <v>414</v>
      </c>
      <c r="E73" s="62" t="s">
        <v>414</v>
      </c>
      <c r="F73" s="62" t="s">
        <v>414</v>
      </c>
      <c r="G73" s="62" t="s">
        <v>414</v>
      </c>
      <c r="H73" s="62" t="s">
        <v>414</v>
      </c>
      <c r="I73" s="62" t="s">
        <v>414</v>
      </c>
      <c r="J73" s="62" t="s">
        <v>414</v>
      </c>
      <c r="K73" s="62" t="s">
        <v>414</v>
      </c>
      <c r="L73" s="62" t="s">
        <v>414</v>
      </c>
      <c r="M73" s="62" t="s">
        <v>414</v>
      </c>
      <c r="N73" s="62" t="s">
        <v>414</v>
      </c>
      <c r="O73" s="62" t="s">
        <v>414</v>
      </c>
      <c r="P73" s="62" t="s">
        <v>414</v>
      </c>
      <c r="Q73" s="62" t="s">
        <v>414</v>
      </c>
      <c r="R73" s="62" t="s">
        <v>414</v>
      </c>
      <c r="S73" s="559" t="s">
        <v>414</v>
      </c>
    </row>
    <row r="74" spans="1:19" ht="14.45" customHeight="1">
      <c r="A74" s="559">
        <v>26</v>
      </c>
      <c r="B74" s="759" t="s">
        <v>1617</v>
      </c>
      <c r="C74" s="759" t="s">
        <v>1772</v>
      </c>
      <c r="D74" s="62">
        <v>195.2</v>
      </c>
      <c r="E74" s="62">
        <v>194</v>
      </c>
      <c r="F74" s="62">
        <v>113.8</v>
      </c>
      <c r="G74" s="62">
        <v>80.099999999999994</v>
      </c>
      <c r="H74" s="62">
        <v>55.7</v>
      </c>
      <c r="I74" s="62">
        <v>24.3</v>
      </c>
      <c r="J74" s="62">
        <v>31.5</v>
      </c>
      <c r="K74" s="62">
        <v>72.599999999999994</v>
      </c>
      <c r="L74" s="62">
        <v>65.599999999999994</v>
      </c>
      <c r="M74" s="62">
        <v>16.899999999999999</v>
      </c>
      <c r="N74" s="62">
        <v>5.3</v>
      </c>
      <c r="O74" s="62">
        <v>11.6</v>
      </c>
      <c r="P74" s="62">
        <v>48.7</v>
      </c>
      <c r="Q74" s="62">
        <v>28.1</v>
      </c>
      <c r="R74" s="62">
        <v>20.6</v>
      </c>
      <c r="S74" s="559">
        <v>26</v>
      </c>
    </row>
    <row r="75" spans="1:19" ht="14.45" customHeight="1">
      <c r="A75" s="559">
        <v>27</v>
      </c>
      <c r="B75" s="759" t="s">
        <v>751</v>
      </c>
      <c r="C75" s="759" t="s">
        <v>1780</v>
      </c>
      <c r="D75" s="62">
        <v>201.4</v>
      </c>
      <c r="E75" s="62">
        <v>200.7</v>
      </c>
      <c r="F75" s="62">
        <v>124.7</v>
      </c>
      <c r="G75" s="62">
        <v>75.900000000000006</v>
      </c>
      <c r="H75" s="62">
        <v>58.4</v>
      </c>
      <c r="I75" s="62">
        <v>22.1</v>
      </c>
      <c r="J75" s="62">
        <v>36.299999999999997</v>
      </c>
      <c r="K75" s="62">
        <v>91.6</v>
      </c>
      <c r="L75" s="62">
        <v>50.7</v>
      </c>
      <c r="M75" s="62">
        <v>11.1</v>
      </c>
      <c r="N75" s="62">
        <v>1.8</v>
      </c>
      <c r="O75" s="62">
        <v>9.3000000000000007</v>
      </c>
      <c r="P75" s="62">
        <v>39.6</v>
      </c>
      <c r="Q75" s="62">
        <v>23.7</v>
      </c>
      <c r="R75" s="62">
        <v>15.9</v>
      </c>
      <c r="S75" s="559">
        <v>27</v>
      </c>
    </row>
    <row r="76" spans="1:19" ht="14.45" customHeight="1">
      <c r="A76" s="820"/>
      <c r="B76" s="843"/>
      <c r="C76" s="843"/>
      <c r="D76" s="843"/>
      <c r="E76" s="843"/>
      <c r="F76" s="843"/>
      <c r="G76" s="843"/>
      <c r="H76" s="843"/>
      <c r="I76" s="843"/>
      <c r="J76" s="843"/>
      <c r="K76" s="843"/>
      <c r="L76" s="820"/>
      <c r="M76" s="758"/>
      <c r="N76" s="758"/>
      <c r="O76" s="758"/>
      <c r="P76" s="758"/>
      <c r="Q76" s="758"/>
      <c r="R76" s="758"/>
      <c r="S76" s="758"/>
    </row>
    <row r="77" spans="1:19" ht="14.45" customHeight="1">
      <c r="A77" s="822" t="s">
        <v>1653</v>
      </c>
      <c r="B77" s="843"/>
      <c r="C77" s="843"/>
      <c r="D77" s="843"/>
      <c r="E77" s="843"/>
      <c r="F77" s="843"/>
      <c r="G77" s="843"/>
      <c r="H77" s="843"/>
      <c r="I77" s="843"/>
      <c r="J77" s="843"/>
      <c r="K77" s="843"/>
      <c r="L77" s="822" t="s">
        <v>1653</v>
      </c>
      <c r="M77" s="758"/>
      <c r="N77" s="758"/>
      <c r="O77" s="758"/>
      <c r="P77" s="758"/>
      <c r="Q77" s="758"/>
      <c r="R77" s="758"/>
      <c r="S77" s="758"/>
    </row>
    <row r="78" spans="1:19" ht="20.100000000000001" customHeight="1">
      <c r="A78" s="820" t="s">
        <v>1778</v>
      </c>
      <c r="B78" s="396"/>
      <c r="C78" s="396"/>
      <c r="D78" s="396"/>
      <c r="E78" s="396"/>
      <c r="F78" s="396"/>
      <c r="G78" s="396"/>
      <c r="H78" s="396"/>
      <c r="I78" s="396"/>
      <c r="J78" s="759"/>
      <c r="K78" s="396"/>
      <c r="L78" s="820" t="s">
        <v>1778</v>
      </c>
      <c r="M78" s="758"/>
      <c r="N78" s="758"/>
      <c r="O78" s="758"/>
      <c r="P78" s="758"/>
      <c r="Q78" s="758"/>
      <c r="R78" s="758"/>
      <c r="S78" s="84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30" t="s">
        <v>1830</v>
      </c>
    </row>
    <row r="2" spans="1:19" ht="15.95" customHeight="1">
      <c r="A2" s="867" t="s">
        <v>896</v>
      </c>
      <c r="B2" s="396"/>
      <c r="C2" s="396"/>
      <c r="D2" s="396"/>
      <c r="E2" s="396"/>
      <c r="F2" s="396"/>
      <c r="G2" s="396"/>
      <c r="H2" s="396"/>
      <c r="I2" s="396"/>
      <c r="J2" s="396"/>
      <c r="K2" s="396"/>
      <c r="L2" s="867" t="s">
        <v>896</v>
      </c>
      <c r="M2" s="759"/>
      <c r="N2" s="759"/>
      <c r="O2" s="759"/>
      <c r="P2" s="759"/>
      <c r="Q2" s="759"/>
      <c r="R2" s="759"/>
      <c r="S2" s="759"/>
    </row>
    <row r="3" spans="1:19" ht="15.95" customHeight="1">
      <c r="A3" s="867" t="s">
        <v>8</v>
      </c>
      <c r="B3" s="396"/>
      <c r="C3" s="396"/>
      <c r="D3" s="396"/>
      <c r="E3" s="396"/>
      <c r="F3" s="396"/>
      <c r="G3" s="396"/>
      <c r="H3" s="396"/>
      <c r="I3" s="396"/>
      <c r="J3" s="396"/>
      <c r="K3" s="396"/>
      <c r="L3" s="867" t="s">
        <v>8</v>
      </c>
      <c r="M3" s="759"/>
      <c r="N3" s="759"/>
      <c r="O3" s="759"/>
      <c r="P3" s="759"/>
      <c r="Q3" s="759"/>
      <c r="R3" s="759"/>
      <c r="S3" s="759"/>
    </row>
    <row r="4" spans="1:19" ht="15.95" customHeight="1">
      <c r="A4" s="867" t="s">
        <v>1659</v>
      </c>
      <c r="B4" s="396"/>
      <c r="C4" s="396"/>
      <c r="D4" s="396"/>
      <c r="E4" s="396"/>
      <c r="F4" s="396"/>
      <c r="G4" s="396"/>
      <c r="H4" s="396"/>
      <c r="I4" s="396"/>
      <c r="J4" s="396"/>
      <c r="K4" s="396"/>
      <c r="L4" s="867" t="s">
        <v>1659</v>
      </c>
      <c r="M4" s="759"/>
      <c r="N4" s="759"/>
      <c r="O4" s="759"/>
      <c r="P4" s="759"/>
      <c r="Q4" s="759"/>
      <c r="R4" s="759"/>
      <c r="S4" s="759"/>
    </row>
    <row r="5" spans="1:19" ht="15.95" customHeight="1">
      <c r="A5" s="867" t="s">
        <v>583</v>
      </c>
      <c r="B5" s="396"/>
      <c r="C5" s="396"/>
      <c r="D5" s="396"/>
      <c r="E5" s="396"/>
      <c r="F5" s="396"/>
      <c r="G5" s="396"/>
      <c r="H5" s="396"/>
      <c r="I5" s="396"/>
      <c r="J5" s="396"/>
      <c r="K5" s="396"/>
      <c r="L5" s="867" t="s">
        <v>583</v>
      </c>
      <c r="M5" s="759"/>
      <c r="N5" s="759"/>
      <c r="O5" s="759"/>
      <c r="P5" s="759"/>
      <c r="Q5" s="759"/>
      <c r="R5" s="759"/>
      <c r="S5" s="759"/>
    </row>
    <row r="6" spans="1:19" ht="15.95" customHeight="1">
      <c r="A6" s="867" t="s">
        <v>372</v>
      </c>
      <c r="B6" s="396"/>
      <c r="C6" s="396"/>
      <c r="D6" s="396"/>
      <c r="E6" s="396"/>
      <c r="F6" s="396"/>
      <c r="G6" s="396"/>
      <c r="H6" s="396"/>
      <c r="I6" s="396"/>
      <c r="J6" s="396"/>
      <c r="K6" s="396"/>
      <c r="L6" s="867" t="s">
        <v>372</v>
      </c>
      <c r="M6" s="759"/>
      <c r="N6" s="759"/>
      <c r="O6" s="759"/>
      <c r="P6" s="759"/>
      <c r="Q6" s="759"/>
      <c r="R6" s="759"/>
      <c r="S6" s="759"/>
    </row>
    <row r="7" spans="1:19" ht="15.95" customHeight="1">
      <c r="A7" s="557" t="s">
        <v>548</v>
      </c>
      <c r="B7" s="868"/>
      <c r="C7" s="868"/>
      <c r="D7" s="868"/>
      <c r="E7" s="868"/>
      <c r="F7" s="868"/>
      <c r="G7" s="868"/>
      <c r="H7" s="868"/>
      <c r="I7" s="868"/>
      <c r="J7" s="868"/>
      <c r="K7" s="868"/>
      <c r="L7" s="557" t="s">
        <v>548</v>
      </c>
      <c r="M7" s="557"/>
      <c r="N7" s="557"/>
      <c r="O7" s="557"/>
      <c r="P7" s="557"/>
      <c r="Q7" s="557"/>
      <c r="R7" s="557"/>
      <c r="S7" s="557"/>
    </row>
    <row r="8" spans="1:19" ht="15.75" customHeight="1">
      <c r="A8" s="1154" t="s">
        <v>319</v>
      </c>
      <c r="B8" s="1194" t="s">
        <v>830</v>
      </c>
      <c r="C8" s="1154"/>
      <c r="D8" s="1218" t="s">
        <v>512</v>
      </c>
      <c r="E8" s="1197" t="s">
        <v>419</v>
      </c>
      <c r="F8" s="1198"/>
      <c r="G8" s="1199"/>
      <c r="H8" s="1197" t="s">
        <v>831</v>
      </c>
      <c r="I8" s="1198"/>
      <c r="J8" s="1199"/>
      <c r="K8" s="1200" t="s">
        <v>48</v>
      </c>
      <c r="L8" s="1198" t="s">
        <v>527</v>
      </c>
      <c r="M8" s="1198"/>
      <c r="N8" s="1198"/>
      <c r="O8" s="1198"/>
      <c r="P8" s="1198"/>
      <c r="Q8" s="1198"/>
      <c r="R8" s="1199"/>
      <c r="S8" s="1194" t="s">
        <v>319</v>
      </c>
    </row>
    <row r="9" spans="1:19" ht="15.75" customHeight="1">
      <c r="A9" s="1100"/>
      <c r="B9" s="1195"/>
      <c r="C9" s="1100"/>
      <c r="D9" s="1095"/>
      <c r="E9" s="1202" t="s">
        <v>654</v>
      </c>
      <c r="F9" s="855" t="s">
        <v>632</v>
      </c>
      <c r="G9" s="856"/>
      <c r="H9" s="1202" t="s">
        <v>787</v>
      </c>
      <c r="I9" s="1202" t="s">
        <v>383</v>
      </c>
      <c r="J9" s="1202" t="s">
        <v>1198</v>
      </c>
      <c r="K9" s="1155"/>
      <c r="L9" s="1154" t="s">
        <v>787</v>
      </c>
      <c r="M9" s="1154" t="s">
        <v>383</v>
      </c>
      <c r="N9" s="1197" t="s">
        <v>747</v>
      </c>
      <c r="O9" s="1199"/>
      <c r="P9" s="1095" t="s">
        <v>1198</v>
      </c>
      <c r="Q9" s="1197" t="s">
        <v>655</v>
      </c>
      <c r="R9" s="1198"/>
      <c r="S9" s="1195"/>
    </row>
    <row r="10" spans="1:19" ht="15.75" customHeight="1">
      <c r="A10" s="1100"/>
      <c r="B10" s="1195"/>
      <c r="C10" s="1100"/>
      <c r="D10" s="1095"/>
      <c r="E10" s="1095"/>
      <c r="F10" s="1202" t="s">
        <v>383</v>
      </c>
      <c r="G10" s="1202" t="s">
        <v>1198</v>
      </c>
      <c r="H10" s="1095"/>
      <c r="I10" s="1203"/>
      <c r="J10" s="1203"/>
      <c r="K10" s="1155"/>
      <c r="L10" s="1100"/>
      <c r="M10" s="1100"/>
      <c r="N10" s="1092" t="s">
        <v>943</v>
      </c>
      <c r="O10" s="1092" t="s">
        <v>926</v>
      </c>
      <c r="P10" s="1095"/>
      <c r="Q10" s="1154" t="s">
        <v>1063</v>
      </c>
      <c r="R10" s="1097" t="s">
        <v>927</v>
      </c>
      <c r="S10" s="1195"/>
    </row>
    <row r="11" spans="1:19" ht="15.75" customHeight="1">
      <c r="A11" s="1100"/>
      <c r="B11" s="1195"/>
      <c r="C11" s="1100"/>
      <c r="D11" s="1095"/>
      <c r="E11" s="1095"/>
      <c r="F11" s="1095"/>
      <c r="G11" s="1095"/>
      <c r="H11" s="1095"/>
      <c r="I11" s="1203"/>
      <c r="J11" s="1203"/>
      <c r="K11" s="1155"/>
      <c r="L11" s="1100"/>
      <c r="M11" s="1100"/>
      <c r="N11" s="1095"/>
      <c r="O11" s="1095"/>
      <c r="P11" s="1095"/>
      <c r="Q11" s="1100"/>
      <c r="R11" s="1195"/>
      <c r="S11" s="1195"/>
    </row>
    <row r="12" spans="1:19" ht="15.75" customHeight="1">
      <c r="A12" s="1101"/>
      <c r="B12" s="1196"/>
      <c r="C12" s="1101"/>
      <c r="D12" s="1219"/>
      <c r="E12" s="1096"/>
      <c r="F12" s="1096"/>
      <c r="G12" s="1096"/>
      <c r="H12" s="1096"/>
      <c r="I12" s="1204"/>
      <c r="J12" s="1204"/>
      <c r="K12" s="1201"/>
      <c r="L12" s="1101"/>
      <c r="M12" s="1101"/>
      <c r="N12" s="1096"/>
      <c r="O12" s="1096"/>
      <c r="P12" s="1096"/>
      <c r="Q12" s="1101"/>
      <c r="R12" s="1196"/>
      <c r="S12" s="1196"/>
    </row>
    <row r="13" spans="1:19" ht="15.75" customHeight="1">
      <c r="A13" s="826"/>
      <c r="B13" s="826"/>
      <c r="C13" s="826"/>
      <c r="D13" s="826"/>
      <c r="E13" s="826"/>
      <c r="F13" s="826"/>
      <c r="G13" s="826"/>
      <c r="H13" s="826"/>
      <c r="K13" s="826"/>
      <c r="L13" s="826"/>
      <c r="M13" s="825"/>
      <c r="N13" s="825"/>
      <c r="O13" s="825"/>
      <c r="P13" s="825"/>
      <c r="Q13" s="825"/>
      <c r="R13" s="825"/>
      <c r="S13" s="825"/>
    </row>
    <row r="14" spans="1:19" ht="14.45" customHeight="1">
      <c r="A14" s="556" t="s">
        <v>993</v>
      </c>
      <c r="B14" s="559"/>
      <c r="C14" s="559"/>
      <c r="D14" s="559"/>
      <c r="E14" s="843"/>
      <c r="F14" s="843"/>
      <c r="G14" s="843"/>
      <c r="H14" s="843"/>
      <c r="I14" s="843"/>
      <c r="J14" s="843"/>
      <c r="K14" s="843"/>
      <c r="L14" s="556" t="s">
        <v>993</v>
      </c>
      <c r="M14" s="758"/>
      <c r="N14" s="758"/>
      <c r="O14" s="758"/>
      <c r="P14" s="758"/>
      <c r="Q14" s="758"/>
      <c r="R14" s="758"/>
      <c r="S14" s="758"/>
    </row>
    <row r="15" spans="1:19" ht="14.45" customHeight="1">
      <c r="A15" s="556"/>
      <c r="B15" s="559"/>
      <c r="C15" s="559"/>
      <c r="D15" s="559"/>
      <c r="E15" s="843"/>
      <c r="F15" s="843"/>
      <c r="G15" s="843"/>
      <c r="H15" s="843"/>
      <c r="I15" s="843"/>
      <c r="J15" s="843"/>
      <c r="K15" s="843"/>
      <c r="L15" s="556"/>
      <c r="M15" s="758"/>
      <c r="N15" s="758"/>
      <c r="O15" s="758"/>
      <c r="P15" s="758"/>
      <c r="Q15" s="758"/>
      <c r="R15" s="758"/>
      <c r="S15" s="758"/>
    </row>
    <row r="16" spans="1:19" ht="14.45" customHeight="1">
      <c r="A16" s="559">
        <v>1</v>
      </c>
      <c r="B16" s="759" t="s">
        <v>1430</v>
      </c>
      <c r="C16" s="759" t="s">
        <v>1780</v>
      </c>
      <c r="D16" s="62">
        <v>1123.4000000000001</v>
      </c>
      <c r="E16" s="62">
        <v>1117.0999999999999</v>
      </c>
      <c r="F16" s="62">
        <v>650.4</v>
      </c>
      <c r="G16" s="62">
        <v>466.7</v>
      </c>
      <c r="H16" s="62">
        <v>392.7</v>
      </c>
      <c r="I16" s="62">
        <v>200.1</v>
      </c>
      <c r="J16" s="62">
        <v>192.6</v>
      </c>
      <c r="K16" s="62">
        <v>385.4</v>
      </c>
      <c r="L16" s="62">
        <v>339</v>
      </c>
      <c r="M16" s="62">
        <v>64.900000000000006</v>
      </c>
      <c r="N16" s="62">
        <v>16.600000000000001</v>
      </c>
      <c r="O16" s="62">
        <v>48.3</v>
      </c>
      <c r="P16" s="62">
        <v>274</v>
      </c>
      <c r="Q16" s="62">
        <v>117</v>
      </c>
      <c r="R16" s="62">
        <v>157</v>
      </c>
      <c r="S16" s="559">
        <v>1</v>
      </c>
    </row>
    <row r="17" spans="1:19" ht="14.45" customHeight="1">
      <c r="A17" s="559" t="s">
        <v>414</v>
      </c>
      <c r="B17" s="759" t="s">
        <v>414</v>
      </c>
      <c r="C17" s="759"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559" t="s">
        <v>414</v>
      </c>
    </row>
    <row r="18" spans="1:19" ht="14.45" customHeight="1">
      <c r="A18" s="559">
        <v>2</v>
      </c>
      <c r="B18" s="759" t="s">
        <v>1617</v>
      </c>
      <c r="C18" s="759" t="s">
        <v>1772</v>
      </c>
      <c r="D18" s="62">
        <v>1261.9000000000001</v>
      </c>
      <c r="E18" s="62">
        <v>1255.3</v>
      </c>
      <c r="F18" s="62">
        <v>701.7</v>
      </c>
      <c r="G18" s="62">
        <v>553.6</v>
      </c>
      <c r="H18" s="62">
        <v>435.3</v>
      </c>
      <c r="I18" s="62">
        <v>209</v>
      </c>
      <c r="J18" s="62">
        <v>226.3</v>
      </c>
      <c r="K18" s="62">
        <v>425.5</v>
      </c>
      <c r="L18" s="62">
        <v>394.5</v>
      </c>
      <c r="M18" s="62">
        <v>67.2</v>
      </c>
      <c r="N18" s="62">
        <v>15.7</v>
      </c>
      <c r="O18" s="62">
        <v>51.6</v>
      </c>
      <c r="P18" s="62">
        <v>327.3</v>
      </c>
      <c r="Q18" s="62">
        <v>188.3</v>
      </c>
      <c r="R18" s="62">
        <v>139.1</v>
      </c>
      <c r="S18" s="559">
        <v>2</v>
      </c>
    </row>
    <row r="19" spans="1:19" ht="14.45" customHeight="1">
      <c r="A19" s="559">
        <v>3</v>
      </c>
      <c r="B19" s="759" t="s">
        <v>751</v>
      </c>
      <c r="C19" s="759" t="s">
        <v>1780</v>
      </c>
      <c r="D19" s="62">
        <v>1272.8</v>
      </c>
      <c r="E19" s="62">
        <v>1263.7</v>
      </c>
      <c r="F19" s="62">
        <v>706.9</v>
      </c>
      <c r="G19" s="62">
        <v>556.70000000000005</v>
      </c>
      <c r="H19" s="62">
        <v>441.8</v>
      </c>
      <c r="I19" s="62">
        <v>217</v>
      </c>
      <c r="J19" s="62">
        <v>224.8</v>
      </c>
      <c r="K19" s="62">
        <v>427.3</v>
      </c>
      <c r="L19" s="62">
        <v>394.5</v>
      </c>
      <c r="M19" s="62">
        <v>62.6</v>
      </c>
      <c r="N19" s="62">
        <v>11.9</v>
      </c>
      <c r="O19" s="62">
        <v>50.7</v>
      </c>
      <c r="P19" s="62">
        <v>331.9</v>
      </c>
      <c r="Q19" s="62">
        <v>161.69999999999999</v>
      </c>
      <c r="R19" s="62">
        <v>170.2</v>
      </c>
      <c r="S19" s="559">
        <v>3</v>
      </c>
    </row>
    <row r="20" spans="1:19" ht="14.45" customHeight="1">
      <c r="A20" s="559"/>
      <c r="B20" s="759"/>
      <c r="C20" s="759"/>
      <c r="D20" s="62"/>
      <c r="E20" s="62"/>
      <c r="F20" s="62"/>
      <c r="G20" s="62"/>
      <c r="H20" s="62"/>
      <c r="I20" s="62"/>
      <c r="J20" s="62"/>
      <c r="K20" s="62"/>
      <c r="L20" s="62"/>
      <c r="M20" s="62"/>
      <c r="N20" s="62"/>
      <c r="O20" s="62"/>
      <c r="P20" s="62"/>
      <c r="Q20" s="62"/>
      <c r="R20" s="62"/>
      <c r="S20" s="559"/>
    </row>
    <row r="21" spans="1:19" ht="14.45" customHeight="1">
      <c r="A21" s="556" t="s">
        <v>994</v>
      </c>
      <c r="B21" s="843"/>
      <c r="C21" s="843"/>
      <c r="D21" s="62"/>
      <c r="E21" s="62"/>
      <c r="F21" s="62"/>
      <c r="G21" s="62"/>
      <c r="H21" s="62"/>
      <c r="I21" s="62"/>
      <c r="J21" s="62"/>
      <c r="K21" s="62"/>
      <c r="L21" s="638" t="s">
        <v>994</v>
      </c>
      <c r="M21" s="62"/>
      <c r="N21" s="62"/>
      <c r="O21" s="62"/>
      <c r="P21" s="62"/>
      <c r="Q21" s="62"/>
      <c r="R21" s="62"/>
      <c r="S21" s="758"/>
    </row>
    <row r="22" spans="1:19" ht="14.45" customHeight="1">
      <c r="A22" s="556"/>
      <c r="B22" s="843"/>
      <c r="C22" s="843"/>
      <c r="D22" s="62"/>
      <c r="E22" s="62"/>
      <c r="F22" s="62"/>
      <c r="G22" s="62"/>
      <c r="H22" s="62"/>
      <c r="I22" s="62"/>
      <c r="J22" s="62"/>
      <c r="K22" s="62"/>
      <c r="L22" s="638"/>
      <c r="M22" s="62"/>
      <c r="N22" s="62"/>
      <c r="O22" s="62"/>
      <c r="P22" s="62"/>
      <c r="Q22" s="62"/>
      <c r="R22" s="62"/>
      <c r="S22" s="758"/>
    </row>
    <row r="23" spans="1:19" ht="14.45" customHeight="1">
      <c r="A23" s="559">
        <v>4</v>
      </c>
      <c r="B23" s="759" t="s">
        <v>1430</v>
      </c>
      <c r="C23" s="759" t="s">
        <v>1780</v>
      </c>
      <c r="D23" s="62">
        <v>1726.6</v>
      </c>
      <c r="E23" s="62">
        <v>1716</v>
      </c>
      <c r="F23" s="62">
        <v>1186.2</v>
      </c>
      <c r="G23" s="62">
        <v>529.9</v>
      </c>
      <c r="H23" s="62">
        <v>663.2</v>
      </c>
      <c r="I23" s="62">
        <v>445.5</v>
      </c>
      <c r="J23" s="62">
        <v>217.7</v>
      </c>
      <c r="K23" s="62">
        <v>671.2</v>
      </c>
      <c r="L23" s="62">
        <v>381.7</v>
      </c>
      <c r="M23" s="62">
        <v>69.5</v>
      </c>
      <c r="N23" s="62">
        <v>23</v>
      </c>
      <c r="O23" s="62">
        <v>46.6</v>
      </c>
      <c r="P23" s="62">
        <v>312.2</v>
      </c>
      <c r="Q23" s="62">
        <v>158.30000000000001</v>
      </c>
      <c r="R23" s="62">
        <v>153.80000000000001</v>
      </c>
      <c r="S23" s="559">
        <v>4</v>
      </c>
    </row>
    <row r="24" spans="1:19" ht="14.45" customHeight="1">
      <c r="A24" s="559" t="s">
        <v>414</v>
      </c>
      <c r="B24" s="759" t="s">
        <v>414</v>
      </c>
      <c r="C24" s="759"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559" t="s">
        <v>414</v>
      </c>
    </row>
    <row r="25" spans="1:19" ht="14.45" customHeight="1">
      <c r="A25" s="559">
        <v>5</v>
      </c>
      <c r="B25" s="759" t="s">
        <v>1617</v>
      </c>
      <c r="C25" s="759" t="s">
        <v>1772</v>
      </c>
      <c r="D25" s="62">
        <v>1721.9</v>
      </c>
      <c r="E25" s="62">
        <v>1703.7</v>
      </c>
      <c r="F25" s="62">
        <v>1089</v>
      </c>
      <c r="G25" s="62">
        <v>614.6</v>
      </c>
      <c r="H25" s="62">
        <v>684.2</v>
      </c>
      <c r="I25" s="62">
        <v>458.7</v>
      </c>
      <c r="J25" s="62">
        <v>225.6</v>
      </c>
      <c r="K25" s="62">
        <v>571.70000000000005</v>
      </c>
      <c r="L25" s="62">
        <v>447.8</v>
      </c>
      <c r="M25" s="62">
        <v>58.7</v>
      </c>
      <c r="N25" s="62">
        <v>16</v>
      </c>
      <c r="O25" s="62">
        <v>42.8</v>
      </c>
      <c r="P25" s="62">
        <v>389</v>
      </c>
      <c r="Q25" s="62">
        <v>206.6</v>
      </c>
      <c r="R25" s="62">
        <v>182.4</v>
      </c>
      <c r="S25" s="559">
        <v>5</v>
      </c>
    </row>
    <row r="26" spans="1:19" ht="14.45" customHeight="1">
      <c r="A26" s="559">
        <v>6</v>
      </c>
      <c r="B26" s="759" t="s">
        <v>751</v>
      </c>
      <c r="C26" s="759" t="s">
        <v>1780</v>
      </c>
      <c r="D26" s="62">
        <v>1836.8</v>
      </c>
      <c r="E26" s="62">
        <v>1824.5</v>
      </c>
      <c r="F26" s="62">
        <v>1246.9000000000001</v>
      </c>
      <c r="G26" s="62">
        <v>577.6</v>
      </c>
      <c r="H26" s="62">
        <v>691.7</v>
      </c>
      <c r="I26" s="62">
        <v>472.5</v>
      </c>
      <c r="J26" s="62">
        <v>219.2</v>
      </c>
      <c r="K26" s="62">
        <v>714.4</v>
      </c>
      <c r="L26" s="62">
        <v>418.4</v>
      </c>
      <c r="M26" s="62">
        <v>60.1</v>
      </c>
      <c r="N26" s="62">
        <v>14.5</v>
      </c>
      <c r="O26" s="62">
        <v>45.5</v>
      </c>
      <c r="P26" s="62">
        <v>358.3</v>
      </c>
      <c r="Q26" s="62">
        <v>169.7</v>
      </c>
      <c r="R26" s="62">
        <v>188.7</v>
      </c>
      <c r="S26" s="559">
        <v>6</v>
      </c>
    </row>
    <row r="27" spans="1:19" ht="14.45" customHeight="1">
      <c r="A27" s="559"/>
      <c r="D27" s="62"/>
      <c r="E27" s="62"/>
      <c r="F27" s="62"/>
      <c r="G27" s="62"/>
      <c r="H27" s="62"/>
      <c r="I27" s="62"/>
      <c r="J27" s="62"/>
      <c r="K27" s="62"/>
      <c r="L27" s="62"/>
      <c r="M27" s="62"/>
      <c r="N27" s="62"/>
      <c r="O27" s="62"/>
      <c r="P27" s="62"/>
      <c r="Q27" s="62"/>
      <c r="R27" s="62"/>
      <c r="S27" s="559"/>
    </row>
    <row r="28" spans="1:19" ht="14.45" customHeight="1">
      <c r="A28" s="556" t="s">
        <v>681</v>
      </c>
      <c r="B28" s="843"/>
      <c r="C28" s="843"/>
      <c r="D28" s="62"/>
      <c r="E28" s="62"/>
      <c r="F28" s="62"/>
      <c r="G28" s="62"/>
      <c r="H28" s="62"/>
      <c r="I28" s="62"/>
      <c r="J28" s="62"/>
      <c r="K28" s="62"/>
      <c r="L28" s="638" t="s">
        <v>681</v>
      </c>
      <c r="M28" s="62"/>
      <c r="N28" s="62"/>
      <c r="O28" s="62"/>
      <c r="P28" s="62"/>
      <c r="Q28" s="62"/>
      <c r="R28" s="62"/>
      <c r="S28" s="758"/>
    </row>
    <row r="29" spans="1:19" ht="14.45" customHeight="1">
      <c r="A29" s="556"/>
      <c r="B29" s="843"/>
      <c r="C29" s="843"/>
      <c r="D29" s="62"/>
      <c r="E29" s="62"/>
      <c r="F29" s="62"/>
      <c r="G29" s="62"/>
      <c r="H29" s="62"/>
      <c r="I29" s="62"/>
      <c r="J29" s="62"/>
      <c r="K29" s="62"/>
      <c r="L29" s="638"/>
      <c r="M29" s="62"/>
      <c r="N29" s="62"/>
      <c r="O29" s="62"/>
      <c r="P29" s="62"/>
      <c r="Q29" s="62"/>
      <c r="R29" s="62"/>
      <c r="S29" s="758"/>
    </row>
    <row r="30" spans="1:19" ht="14.45" customHeight="1">
      <c r="A30" s="559">
        <v>7</v>
      </c>
      <c r="B30" s="759" t="s">
        <v>1430</v>
      </c>
      <c r="C30" s="759" t="s">
        <v>1780</v>
      </c>
      <c r="D30" s="62">
        <v>546.29999999999995</v>
      </c>
      <c r="E30" s="62">
        <v>534.5</v>
      </c>
      <c r="F30" s="62">
        <v>317.5</v>
      </c>
      <c r="G30" s="62">
        <v>217</v>
      </c>
      <c r="H30" s="62">
        <v>147.5</v>
      </c>
      <c r="I30" s="62">
        <v>97.9</v>
      </c>
      <c r="J30" s="62">
        <v>49.5</v>
      </c>
      <c r="K30" s="62">
        <v>186.8</v>
      </c>
      <c r="L30" s="62">
        <v>200.2</v>
      </c>
      <c r="M30" s="62">
        <v>32.700000000000003</v>
      </c>
      <c r="N30" s="62">
        <v>5.2</v>
      </c>
      <c r="O30" s="62">
        <v>27.6</v>
      </c>
      <c r="P30" s="62">
        <v>167.5</v>
      </c>
      <c r="Q30" s="62">
        <v>95.6</v>
      </c>
      <c r="R30" s="62">
        <v>71.900000000000006</v>
      </c>
      <c r="S30" s="559">
        <v>7</v>
      </c>
    </row>
    <row r="31" spans="1:19" ht="14.45" customHeight="1">
      <c r="A31" s="559" t="s">
        <v>414</v>
      </c>
      <c r="B31" s="759" t="s">
        <v>414</v>
      </c>
      <c r="C31" s="759"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559" t="s">
        <v>414</v>
      </c>
    </row>
    <row r="32" spans="1:19" ht="14.45" customHeight="1">
      <c r="A32" s="559">
        <v>8</v>
      </c>
      <c r="B32" s="759" t="s">
        <v>1617</v>
      </c>
      <c r="C32" s="759" t="s">
        <v>1772</v>
      </c>
      <c r="D32" s="62">
        <v>552</v>
      </c>
      <c r="E32" s="62">
        <v>537.1</v>
      </c>
      <c r="F32" s="62">
        <v>318.8</v>
      </c>
      <c r="G32" s="62">
        <v>218.3</v>
      </c>
      <c r="H32" s="62">
        <v>140.5</v>
      </c>
      <c r="I32" s="62">
        <v>89.2</v>
      </c>
      <c r="J32" s="62">
        <v>51.3</v>
      </c>
      <c r="K32" s="62">
        <v>198.5</v>
      </c>
      <c r="L32" s="62">
        <v>198.1</v>
      </c>
      <c r="M32" s="62">
        <v>31.1</v>
      </c>
      <c r="N32" s="62">
        <v>6</v>
      </c>
      <c r="O32" s="62">
        <v>25.2</v>
      </c>
      <c r="P32" s="62">
        <v>167</v>
      </c>
      <c r="Q32" s="62">
        <v>98.7</v>
      </c>
      <c r="R32" s="62">
        <v>68.3</v>
      </c>
      <c r="S32" s="559">
        <v>8</v>
      </c>
    </row>
    <row r="33" spans="1:19" ht="14.45" customHeight="1">
      <c r="A33" s="559">
        <v>9</v>
      </c>
      <c r="B33" s="759" t="s">
        <v>751</v>
      </c>
      <c r="C33" s="759" t="s">
        <v>1780</v>
      </c>
      <c r="D33" s="62">
        <v>569</v>
      </c>
      <c r="E33" s="62">
        <v>555.5</v>
      </c>
      <c r="F33" s="62">
        <v>326.8</v>
      </c>
      <c r="G33" s="62">
        <v>228.7</v>
      </c>
      <c r="H33" s="62">
        <v>148.80000000000001</v>
      </c>
      <c r="I33" s="62">
        <v>96.6</v>
      </c>
      <c r="J33" s="62">
        <v>52.2</v>
      </c>
      <c r="K33" s="62">
        <v>198.1</v>
      </c>
      <c r="L33" s="62">
        <v>208.6</v>
      </c>
      <c r="M33" s="62">
        <v>32.200000000000003</v>
      </c>
      <c r="N33" s="62">
        <v>6.7</v>
      </c>
      <c r="O33" s="62">
        <v>25.5</v>
      </c>
      <c r="P33" s="62">
        <v>176.5</v>
      </c>
      <c r="Q33" s="62">
        <v>105.7</v>
      </c>
      <c r="R33" s="62">
        <v>70.8</v>
      </c>
      <c r="S33" s="559">
        <v>9</v>
      </c>
    </row>
    <row r="34" spans="1:19" ht="14.45" customHeight="1">
      <c r="A34" s="559"/>
      <c r="D34" s="62"/>
      <c r="E34" s="62"/>
      <c r="F34" s="62"/>
      <c r="G34" s="62"/>
      <c r="H34" s="62"/>
      <c r="I34" s="62"/>
      <c r="J34" s="62"/>
      <c r="K34" s="62"/>
      <c r="L34" s="62"/>
      <c r="M34" s="62"/>
      <c r="N34" s="62"/>
      <c r="O34" s="62"/>
      <c r="P34" s="62"/>
      <c r="Q34" s="62"/>
      <c r="R34" s="62"/>
      <c r="S34" s="559"/>
    </row>
    <row r="35" spans="1:19" ht="14.45" customHeight="1">
      <c r="A35" s="556" t="s">
        <v>682</v>
      </c>
      <c r="B35" s="843"/>
      <c r="C35" s="843"/>
      <c r="D35" s="62"/>
      <c r="E35" s="62"/>
      <c r="F35" s="62"/>
      <c r="G35" s="62"/>
      <c r="H35" s="62"/>
      <c r="I35" s="62"/>
      <c r="J35" s="62"/>
      <c r="K35" s="62"/>
      <c r="L35" s="638" t="s">
        <v>682</v>
      </c>
      <c r="M35" s="62"/>
      <c r="N35" s="62"/>
      <c r="O35" s="62"/>
      <c r="P35" s="62"/>
      <c r="Q35" s="62"/>
      <c r="R35" s="62"/>
      <c r="S35" s="758"/>
    </row>
    <row r="36" spans="1:19" ht="14.45" customHeight="1">
      <c r="A36" s="556"/>
      <c r="B36" s="843"/>
      <c r="C36" s="843"/>
      <c r="D36" s="62"/>
      <c r="E36" s="62"/>
      <c r="F36" s="62"/>
      <c r="G36" s="62"/>
      <c r="H36" s="62"/>
      <c r="I36" s="62"/>
      <c r="J36" s="62"/>
      <c r="K36" s="62"/>
      <c r="L36" s="638"/>
      <c r="M36" s="62"/>
      <c r="N36" s="62"/>
      <c r="O36" s="62"/>
      <c r="P36" s="62"/>
      <c r="Q36" s="62"/>
      <c r="R36" s="62"/>
      <c r="S36" s="758"/>
    </row>
    <row r="37" spans="1:19" ht="14.45" customHeight="1">
      <c r="A37" s="559">
        <v>10</v>
      </c>
      <c r="B37" s="759" t="s">
        <v>1430</v>
      </c>
      <c r="C37" s="759" t="s">
        <v>1780</v>
      </c>
      <c r="D37" s="62">
        <v>103</v>
      </c>
      <c r="E37" s="62">
        <v>101.9</v>
      </c>
      <c r="F37" s="62">
        <v>62</v>
      </c>
      <c r="G37" s="62">
        <v>39.799999999999997</v>
      </c>
      <c r="H37" s="62">
        <v>41</v>
      </c>
      <c r="I37" s="62">
        <v>30.6</v>
      </c>
      <c r="J37" s="62">
        <v>10.4</v>
      </c>
      <c r="K37" s="62">
        <v>25.4</v>
      </c>
      <c r="L37" s="62">
        <v>35.4</v>
      </c>
      <c r="M37" s="62">
        <v>6</v>
      </c>
      <c r="N37" s="62">
        <v>3.9</v>
      </c>
      <c r="O37" s="62">
        <v>2.1</v>
      </c>
      <c r="P37" s="62">
        <v>29.4</v>
      </c>
      <c r="Q37" s="62">
        <v>11.7</v>
      </c>
      <c r="R37" s="62">
        <v>17.7</v>
      </c>
      <c r="S37" s="559">
        <v>10</v>
      </c>
    </row>
    <row r="38" spans="1:19" ht="14.45" customHeight="1">
      <c r="A38" s="559" t="s">
        <v>414</v>
      </c>
      <c r="B38" s="759" t="s">
        <v>414</v>
      </c>
      <c r="C38" s="759"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559" t="s">
        <v>414</v>
      </c>
    </row>
    <row r="39" spans="1:19" ht="14.45" customHeight="1">
      <c r="A39" s="559">
        <v>11</v>
      </c>
      <c r="B39" s="759" t="s">
        <v>1617</v>
      </c>
      <c r="C39" s="759" t="s">
        <v>1772</v>
      </c>
      <c r="D39" s="62">
        <v>111.8</v>
      </c>
      <c r="E39" s="62">
        <v>108.7</v>
      </c>
      <c r="F39" s="62">
        <v>59.6</v>
      </c>
      <c r="G39" s="62">
        <v>49.2</v>
      </c>
      <c r="H39" s="62">
        <v>43.9</v>
      </c>
      <c r="I39" s="62">
        <v>30.6</v>
      </c>
      <c r="J39" s="62">
        <v>13.3</v>
      </c>
      <c r="K39" s="62">
        <v>24.1</v>
      </c>
      <c r="L39" s="62">
        <v>40.799999999999997</v>
      </c>
      <c r="M39" s="62">
        <v>4.9000000000000004</v>
      </c>
      <c r="N39" s="62">
        <v>1</v>
      </c>
      <c r="O39" s="62">
        <v>3.9</v>
      </c>
      <c r="P39" s="62">
        <v>35.9</v>
      </c>
      <c r="Q39" s="62">
        <v>19.600000000000001</v>
      </c>
      <c r="R39" s="62">
        <v>16.3</v>
      </c>
      <c r="S39" s="559">
        <v>11</v>
      </c>
    </row>
    <row r="40" spans="1:19" ht="14.45" customHeight="1">
      <c r="A40" s="559">
        <v>12</v>
      </c>
      <c r="B40" s="759" t="s">
        <v>751</v>
      </c>
      <c r="C40" s="759" t="s">
        <v>1780</v>
      </c>
      <c r="D40" s="62">
        <v>92.4</v>
      </c>
      <c r="E40" s="62">
        <v>90.1</v>
      </c>
      <c r="F40" s="62">
        <v>44.2</v>
      </c>
      <c r="G40" s="62">
        <v>45.9</v>
      </c>
      <c r="H40" s="62">
        <v>35.5</v>
      </c>
      <c r="I40" s="62">
        <v>23.2</v>
      </c>
      <c r="J40" s="62">
        <v>12.2</v>
      </c>
      <c r="K40" s="62">
        <v>17.5</v>
      </c>
      <c r="L40" s="62">
        <v>37.200000000000003</v>
      </c>
      <c r="M40" s="62">
        <v>3.5</v>
      </c>
      <c r="N40" s="62">
        <v>0.6</v>
      </c>
      <c r="O40" s="62">
        <v>2.8</v>
      </c>
      <c r="P40" s="62">
        <v>33.700000000000003</v>
      </c>
      <c r="Q40" s="62">
        <v>18.100000000000001</v>
      </c>
      <c r="R40" s="62">
        <v>15.6</v>
      </c>
      <c r="S40" s="559">
        <v>12</v>
      </c>
    </row>
    <row r="41" spans="1:19" ht="14.45" customHeight="1">
      <c r="A41" s="559"/>
      <c r="D41" s="62"/>
      <c r="E41" s="62"/>
      <c r="F41" s="62"/>
      <c r="G41" s="62"/>
      <c r="H41" s="62"/>
      <c r="I41" s="62"/>
      <c r="J41" s="62"/>
      <c r="K41" s="62"/>
      <c r="L41" s="62"/>
      <c r="M41" s="62"/>
      <c r="N41" s="62"/>
      <c r="O41" s="62"/>
      <c r="P41" s="62"/>
      <c r="Q41" s="62"/>
      <c r="R41" s="62"/>
      <c r="S41" s="559"/>
    </row>
    <row r="42" spans="1:19" ht="14.45" customHeight="1">
      <c r="A42" s="556" t="s">
        <v>683</v>
      </c>
      <c r="B42" s="843"/>
      <c r="C42" s="843"/>
      <c r="D42" s="62"/>
      <c r="E42" s="62"/>
      <c r="F42" s="62"/>
      <c r="G42" s="62"/>
      <c r="H42" s="62"/>
      <c r="I42" s="62"/>
      <c r="J42" s="62"/>
      <c r="K42" s="62"/>
      <c r="L42" s="638" t="s">
        <v>683</v>
      </c>
      <c r="M42" s="62"/>
      <c r="N42" s="62"/>
      <c r="O42" s="62"/>
      <c r="P42" s="62"/>
      <c r="Q42" s="62"/>
      <c r="R42" s="62"/>
      <c r="S42" s="758"/>
    </row>
    <row r="43" spans="1:19" ht="14.45" customHeight="1">
      <c r="A43" s="556"/>
      <c r="B43" s="843"/>
      <c r="C43" s="843"/>
      <c r="D43" s="62"/>
      <c r="E43" s="62"/>
      <c r="F43" s="62"/>
      <c r="G43" s="62"/>
      <c r="H43" s="62"/>
      <c r="I43" s="62"/>
      <c r="J43" s="62"/>
      <c r="K43" s="62"/>
      <c r="L43" s="638"/>
      <c r="M43" s="62"/>
      <c r="N43" s="62"/>
      <c r="O43" s="62"/>
      <c r="P43" s="62"/>
      <c r="Q43" s="62"/>
      <c r="R43" s="62"/>
      <c r="S43" s="758"/>
    </row>
    <row r="44" spans="1:19" ht="14.45" customHeight="1">
      <c r="A44" s="559">
        <v>13</v>
      </c>
      <c r="B44" s="759" t="s">
        <v>1430</v>
      </c>
      <c r="C44" s="759" t="s">
        <v>1780</v>
      </c>
      <c r="D44" s="62">
        <v>661.7</v>
      </c>
      <c r="E44" s="62">
        <v>656.1</v>
      </c>
      <c r="F44" s="62">
        <v>316.2</v>
      </c>
      <c r="G44" s="62">
        <v>339.9</v>
      </c>
      <c r="H44" s="62">
        <v>310.39999999999998</v>
      </c>
      <c r="I44" s="62">
        <v>124.8</v>
      </c>
      <c r="J44" s="62">
        <v>185.6</v>
      </c>
      <c r="K44" s="62">
        <v>137.4</v>
      </c>
      <c r="L44" s="62">
        <v>208.3</v>
      </c>
      <c r="M44" s="62">
        <v>54</v>
      </c>
      <c r="N44" s="62">
        <v>6</v>
      </c>
      <c r="O44" s="62">
        <v>48</v>
      </c>
      <c r="P44" s="62">
        <v>154.30000000000001</v>
      </c>
      <c r="Q44" s="62">
        <v>75</v>
      </c>
      <c r="R44" s="62">
        <v>79.3</v>
      </c>
      <c r="S44" s="559">
        <v>13</v>
      </c>
    </row>
    <row r="45" spans="1:19" ht="14.45" customHeight="1">
      <c r="A45" s="559" t="s">
        <v>414</v>
      </c>
      <c r="B45" s="759" t="s">
        <v>414</v>
      </c>
      <c r="C45" s="759"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559" t="s">
        <v>414</v>
      </c>
    </row>
    <row r="46" spans="1:19" ht="14.45" customHeight="1">
      <c r="A46" s="559">
        <v>14</v>
      </c>
      <c r="B46" s="759" t="s">
        <v>1617</v>
      </c>
      <c r="C46" s="759" t="s">
        <v>1772</v>
      </c>
      <c r="D46" s="62">
        <v>718.1</v>
      </c>
      <c r="E46" s="62">
        <v>710.7</v>
      </c>
      <c r="F46" s="62">
        <v>368.7</v>
      </c>
      <c r="G46" s="62">
        <v>341.9</v>
      </c>
      <c r="H46" s="62">
        <v>295.5</v>
      </c>
      <c r="I46" s="62">
        <v>143.9</v>
      </c>
      <c r="J46" s="62">
        <v>151.6</v>
      </c>
      <c r="K46" s="62">
        <v>171.9</v>
      </c>
      <c r="L46" s="62">
        <v>243.2</v>
      </c>
      <c r="M46" s="62">
        <v>52.9</v>
      </c>
      <c r="N46" s="62">
        <v>11.3</v>
      </c>
      <c r="O46" s="62">
        <v>41.6</v>
      </c>
      <c r="P46" s="62">
        <v>190.3</v>
      </c>
      <c r="Q46" s="62">
        <v>109.7</v>
      </c>
      <c r="R46" s="62">
        <v>80.599999999999994</v>
      </c>
      <c r="S46" s="559">
        <v>14</v>
      </c>
    </row>
    <row r="47" spans="1:19" ht="14.45" customHeight="1">
      <c r="A47" s="559">
        <v>15</v>
      </c>
      <c r="B47" s="759" t="s">
        <v>751</v>
      </c>
      <c r="C47" s="759" t="s">
        <v>1780</v>
      </c>
      <c r="D47" s="62">
        <v>672.8</v>
      </c>
      <c r="E47" s="62">
        <v>664</v>
      </c>
      <c r="F47" s="62">
        <v>347.7</v>
      </c>
      <c r="G47" s="62">
        <v>316.3</v>
      </c>
      <c r="H47" s="62">
        <v>299.7</v>
      </c>
      <c r="I47" s="62">
        <v>147.80000000000001</v>
      </c>
      <c r="J47" s="62">
        <v>151.9</v>
      </c>
      <c r="K47" s="62">
        <v>151.9</v>
      </c>
      <c r="L47" s="62">
        <v>212.5</v>
      </c>
      <c r="M47" s="62">
        <v>48</v>
      </c>
      <c r="N47" s="62">
        <v>9</v>
      </c>
      <c r="O47" s="62">
        <v>39.1</v>
      </c>
      <c r="P47" s="62">
        <v>164.5</v>
      </c>
      <c r="Q47" s="62">
        <v>84.7</v>
      </c>
      <c r="R47" s="62">
        <v>79.8</v>
      </c>
      <c r="S47" s="559">
        <v>15</v>
      </c>
    </row>
    <row r="48" spans="1:19" ht="14.45" customHeight="1">
      <c r="A48" s="559"/>
      <c r="D48" s="62"/>
      <c r="E48" s="62"/>
      <c r="F48" s="62"/>
      <c r="G48" s="62"/>
      <c r="H48" s="62"/>
      <c r="I48" s="62"/>
      <c r="J48" s="62"/>
      <c r="K48" s="62"/>
      <c r="L48" s="62"/>
      <c r="M48" s="62"/>
      <c r="N48" s="62"/>
      <c r="O48" s="62"/>
      <c r="P48" s="62"/>
      <c r="Q48" s="62"/>
      <c r="R48" s="62"/>
      <c r="S48" s="559"/>
    </row>
    <row r="49" spans="1:19" ht="14.45" customHeight="1">
      <c r="A49" s="556" t="s">
        <v>684</v>
      </c>
      <c r="B49" s="843"/>
      <c r="C49" s="843"/>
      <c r="D49" s="62"/>
      <c r="E49" s="62"/>
      <c r="F49" s="62"/>
      <c r="G49" s="62"/>
      <c r="H49" s="62"/>
      <c r="I49" s="62"/>
      <c r="J49" s="62"/>
      <c r="K49" s="62"/>
      <c r="L49" s="638" t="s">
        <v>684</v>
      </c>
      <c r="M49" s="62"/>
      <c r="N49" s="62"/>
      <c r="O49" s="62"/>
      <c r="P49" s="62"/>
      <c r="Q49" s="62"/>
      <c r="R49" s="62"/>
      <c r="S49" s="758"/>
    </row>
    <row r="50" spans="1:19" ht="14.45" customHeight="1">
      <c r="A50" s="556"/>
      <c r="B50" s="843"/>
      <c r="C50" s="843"/>
      <c r="D50" s="62"/>
      <c r="E50" s="62"/>
      <c r="F50" s="62"/>
      <c r="G50" s="62"/>
      <c r="H50" s="62"/>
      <c r="I50" s="62"/>
      <c r="J50" s="62"/>
      <c r="K50" s="62"/>
      <c r="L50" s="638"/>
      <c r="M50" s="62"/>
      <c r="N50" s="62"/>
      <c r="O50" s="62"/>
      <c r="P50" s="62"/>
      <c r="Q50" s="62"/>
      <c r="R50" s="62"/>
      <c r="S50" s="758"/>
    </row>
    <row r="51" spans="1:19" ht="14.45" customHeight="1">
      <c r="A51" s="559">
        <v>16</v>
      </c>
      <c r="B51" s="759" t="s">
        <v>1430</v>
      </c>
      <c r="C51" s="759" t="s">
        <v>1780</v>
      </c>
      <c r="D51" s="62">
        <v>281.60000000000002</v>
      </c>
      <c r="E51" s="62">
        <v>277.60000000000002</v>
      </c>
      <c r="F51" s="62">
        <v>137.1</v>
      </c>
      <c r="G51" s="62">
        <v>140.5</v>
      </c>
      <c r="H51" s="62">
        <v>127.2</v>
      </c>
      <c r="I51" s="62">
        <v>56.8</v>
      </c>
      <c r="J51" s="62">
        <v>70.400000000000006</v>
      </c>
      <c r="K51" s="62">
        <v>66.099999999999994</v>
      </c>
      <c r="L51" s="62">
        <v>84.2</v>
      </c>
      <c r="M51" s="62">
        <v>14.1</v>
      </c>
      <c r="N51" s="62">
        <v>2.4</v>
      </c>
      <c r="O51" s="62">
        <v>11.7</v>
      </c>
      <c r="P51" s="62">
        <v>70.099999999999994</v>
      </c>
      <c r="Q51" s="62">
        <v>49</v>
      </c>
      <c r="R51" s="62">
        <v>21.1</v>
      </c>
      <c r="S51" s="559">
        <v>16</v>
      </c>
    </row>
    <row r="52" spans="1:19" ht="14.45" customHeight="1">
      <c r="A52" s="559" t="s">
        <v>414</v>
      </c>
      <c r="B52" s="759" t="s">
        <v>414</v>
      </c>
      <c r="C52" s="759"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559" t="s">
        <v>414</v>
      </c>
    </row>
    <row r="53" spans="1:19" ht="14.45" customHeight="1">
      <c r="A53" s="559">
        <v>17</v>
      </c>
      <c r="B53" s="759" t="s">
        <v>1617</v>
      </c>
      <c r="C53" s="759" t="s">
        <v>1772</v>
      </c>
      <c r="D53" s="62">
        <v>333</v>
      </c>
      <c r="E53" s="62">
        <v>327.39999999999998</v>
      </c>
      <c r="F53" s="62">
        <v>161.30000000000001</v>
      </c>
      <c r="G53" s="62">
        <v>166.2</v>
      </c>
      <c r="H53" s="62">
        <v>133.19999999999999</v>
      </c>
      <c r="I53" s="62">
        <v>56.7</v>
      </c>
      <c r="J53" s="62">
        <v>76.599999999999994</v>
      </c>
      <c r="K53" s="62">
        <v>89.7</v>
      </c>
      <c r="L53" s="62">
        <v>104.5</v>
      </c>
      <c r="M53" s="62">
        <v>14.9</v>
      </c>
      <c r="N53" s="62">
        <v>3.7</v>
      </c>
      <c r="O53" s="62">
        <v>11.2</v>
      </c>
      <c r="P53" s="62">
        <v>89.6</v>
      </c>
      <c r="Q53" s="62">
        <v>62.4</v>
      </c>
      <c r="R53" s="62">
        <v>27.2</v>
      </c>
      <c r="S53" s="559">
        <v>17</v>
      </c>
    </row>
    <row r="54" spans="1:19" ht="14.45" customHeight="1">
      <c r="A54" s="559">
        <v>18</v>
      </c>
      <c r="B54" s="759" t="s">
        <v>751</v>
      </c>
      <c r="C54" s="759" t="s">
        <v>1780</v>
      </c>
      <c r="D54" s="62">
        <v>329.1</v>
      </c>
      <c r="E54" s="62">
        <v>325.3</v>
      </c>
      <c r="F54" s="62">
        <v>163.6</v>
      </c>
      <c r="G54" s="62">
        <v>161.69999999999999</v>
      </c>
      <c r="H54" s="62">
        <v>124.1</v>
      </c>
      <c r="I54" s="62">
        <v>48.1</v>
      </c>
      <c r="J54" s="62">
        <v>76</v>
      </c>
      <c r="K54" s="62">
        <v>100.7</v>
      </c>
      <c r="L54" s="62">
        <v>100.5</v>
      </c>
      <c r="M54" s="62">
        <v>14.8</v>
      </c>
      <c r="N54" s="62">
        <v>4.3</v>
      </c>
      <c r="O54" s="62">
        <v>10.5</v>
      </c>
      <c r="P54" s="62">
        <v>85.7</v>
      </c>
      <c r="Q54" s="62">
        <v>58.3</v>
      </c>
      <c r="R54" s="62">
        <v>27.4</v>
      </c>
      <c r="S54" s="559">
        <v>18</v>
      </c>
    </row>
    <row r="55" spans="1:19" ht="14.45" customHeight="1">
      <c r="A55" s="559"/>
      <c r="D55" s="62"/>
      <c r="E55" s="62"/>
      <c r="F55" s="62"/>
      <c r="G55" s="62"/>
      <c r="H55" s="62"/>
      <c r="I55" s="62"/>
      <c r="J55" s="62"/>
      <c r="K55" s="62"/>
      <c r="L55" s="62"/>
      <c r="M55" s="62"/>
      <c r="N55" s="62"/>
      <c r="O55" s="62"/>
      <c r="P55" s="62"/>
      <c r="Q55" s="62"/>
      <c r="R55" s="62"/>
      <c r="S55" s="559"/>
    </row>
    <row r="56" spans="1:19" ht="14.45" customHeight="1">
      <c r="A56" s="556" t="s">
        <v>415</v>
      </c>
      <c r="B56" s="843"/>
      <c r="C56" s="843"/>
      <c r="D56" s="62"/>
      <c r="E56" s="62"/>
      <c r="F56" s="62"/>
      <c r="G56" s="62"/>
      <c r="H56" s="62"/>
      <c r="I56" s="62"/>
      <c r="J56" s="62"/>
      <c r="K56" s="62"/>
      <c r="L56" s="638" t="s">
        <v>415</v>
      </c>
      <c r="M56" s="62"/>
      <c r="N56" s="62"/>
      <c r="O56" s="62"/>
      <c r="P56" s="62"/>
      <c r="Q56" s="62"/>
      <c r="R56" s="62"/>
      <c r="S56" s="758"/>
    </row>
    <row r="57" spans="1:19" ht="14.45" customHeight="1">
      <c r="A57" s="556"/>
      <c r="B57" s="843"/>
      <c r="C57" s="843"/>
      <c r="D57" s="62"/>
      <c r="E57" s="62"/>
      <c r="F57" s="62"/>
      <c r="G57" s="62"/>
      <c r="H57" s="62"/>
      <c r="I57" s="62"/>
      <c r="J57" s="62"/>
      <c r="K57" s="62"/>
      <c r="L57" s="638"/>
      <c r="M57" s="62"/>
      <c r="N57" s="62"/>
      <c r="O57" s="62"/>
      <c r="P57" s="62"/>
      <c r="Q57" s="62"/>
      <c r="R57" s="62"/>
      <c r="S57" s="758"/>
    </row>
    <row r="58" spans="1:19" ht="14.45" customHeight="1">
      <c r="A58" s="559">
        <v>19</v>
      </c>
      <c r="B58" s="759" t="s">
        <v>1430</v>
      </c>
      <c r="C58" s="759" t="s">
        <v>1780</v>
      </c>
      <c r="D58" s="62">
        <v>283.39999999999998</v>
      </c>
      <c r="E58" s="62">
        <v>280.39999999999998</v>
      </c>
      <c r="F58" s="62">
        <v>184.9</v>
      </c>
      <c r="G58" s="62">
        <v>95.5</v>
      </c>
      <c r="H58" s="62">
        <v>71.900000000000006</v>
      </c>
      <c r="I58" s="62">
        <v>40.299999999999997</v>
      </c>
      <c r="J58" s="62">
        <v>31.6</v>
      </c>
      <c r="K58" s="62">
        <v>134.80000000000001</v>
      </c>
      <c r="L58" s="62">
        <v>73.7</v>
      </c>
      <c r="M58" s="62">
        <v>9.8000000000000007</v>
      </c>
      <c r="N58" s="62">
        <v>3.1</v>
      </c>
      <c r="O58" s="62">
        <v>6.6</v>
      </c>
      <c r="P58" s="62">
        <v>63.9</v>
      </c>
      <c r="Q58" s="62">
        <v>24.6</v>
      </c>
      <c r="R58" s="62">
        <v>39.299999999999997</v>
      </c>
      <c r="S58" s="559">
        <v>19</v>
      </c>
    </row>
    <row r="59" spans="1:19" ht="14.45" customHeight="1">
      <c r="A59" s="559" t="s">
        <v>414</v>
      </c>
      <c r="B59" s="759" t="s">
        <v>414</v>
      </c>
      <c r="C59" s="759"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559" t="s">
        <v>414</v>
      </c>
    </row>
    <row r="60" spans="1:19" ht="14.45" customHeight="1">
      <c r="A60" s="559">
        <v>20</v>
      </c>
      <c r="B60" s="759" t="s">
        <v>1617</v>
      </c>
      <c r="C60" s="759" t="s">
        <v>1772</v>
      </c>
      <c r="D60" s="62">
        <v>333.6</v>
      </c>
      <c r="E60" s="62">
        <v>330.9</v>
      </c>
      <c r="F60" s="62">
        <v>227.4</v>
      </c>
      <c r="G60" s="62">
        <v>103.5</v>
      </c>
      <c r="H60" s="62">
        <v>111</v>
      </c>
      <c r="I60" s="62">
        <v>71.8</v>
      </c>
      <c r="J60" s="62">
        <v>39.200000000000003</v>
      </c>
      <c r="K60" s="62">
        <v>144.1</v>
      </c>
      <c r="L60" s="62">
        <v>75.8</v>
      </c>
      <c r="M60" s="62">
        <v>11.6</v>
      </c>
      <c r="N60" s="62">
        <v>3.8</v>
      </c>
      <c r="O60" s="62">
        <v>7.8</v>
      </c>
      <c r="P60" s="62">
        <v>64.3</v>
      </c>
      <c r="Q60" s="62">
        <v>28.6</v>
      </c>
      <c r="R60" s="62">
        <v>35.700000000000003</v>
      </c>
      <c r="S60" s="559">
        <v>20</v>
      </c>
    </row>
    <row r="61" spans="1:19" ht="14.45" customHeight="1">
      <c r="A61" s="559">
        <v>21</v>
      </c>
      <c r="B61" s="759" t="s">
        <v>751</v>
      </c>
      <c r="C61" s="759" t="s">
        <v>1780</v>
      </c>
      <c r="D61" s="62">
        <v>328.4</v>
      </c>
      <c r="E61" s="62">
        <v>326.3</v>
      </c>
      <c r="F61" s="62">
        <v>222</v>
      </c>
      <c r="G61" s="62">
        <v>104.3</v>
      </c>
      <c r="H61" s="62">
        <v>99.4</v>
      </c>
      <c r="I61" s="62">
        <v>58.5</v>
      </c>
      <c r="J61" s="62">
        <v>40.9</v>
      </c>
      <c r="K61" s="62">
        <v>149.30000000000001</v>
      </c>
      <c r="L61" s="62">
        <v>77.7</v>
      </c>
      <c r="M61" s="62">
        <v>14.2</v>
      </c>
      <c r="N61" s="62">
        <v>4.3</v>
      </c>
      <c r="O61" s="62">
        <v>9.9</v>
      </c>
      <c r="P61" s="62">
        <v>63.4</v>
      </c>
      <c r="Q61" s="62">
        <v>22.6</v>
      </c>
      <c r="R61" s="62">
        <v>40.799999999999997</v>
      </c>
      <c r="S61" s="559">
        <v>21</v>
      </c>
    </row>
    <row r="62" spans="1:19" ht="14.45" customHeight="1">
      <c r="A62" s="559"/>
      <c r="D62" s="62"/>
      <c r="E62" s="62"/>
      <c r="F62" s="62"/>
      <c r="G62" s="62"/>
      <c r="H62" s="62"/>
      <c r="I62" s="62"/>
      <c r="J62" s="62"/>
      <c r="K62" s="62"/>
      <c r="L62" s="62"/>
      <c r="M62" s="62"/>
      <c r="N62" s="62"/>
      <c r="O62" s="62"/>
      <c r="P62" s="62"/>
      <c r="Q62" s="62"/>
      <c r="R62" s="62"/>
      <c r="S62" s="559"/>
    </row>
    <row r="63" spans="1:19" ht="14.45" customHeight="1">
      <c r="A63" s="556" t="s">
        <v>686</v>
      </c>
      <c r="B63" s="843"/>
      <c r="C63" s="843"/>
      <c r="D63" s="62"/>
      <c r="E63" s="62"/>
      <c r="F63" s="62"/>
      <c r="G63" s="62"/>
      <c r="H63" s="62"/>
      <c r="I63" s="62"/>
      <c r="J63" s="62"/>
      <c r="K63" s="62"/>
      <c r="L63" s="638" t="s">
        <v>686</v>
      </c>
      <c r="M63" s="62"/>
      <c r="N63" s="62"/>
      <c r="O63" s="62"/>
      <c r="P63" s="62"/>
      <c r="Q63" s="62"/>
      <c r="R63" s="62"/>
      <c r="S63" s="758"/>
    </row>
    <row r="64" spans="1:19" ht="14.45" customHeight="1">
      <c r="A64" s="556"/>
      <c r="B64" s="843"/>
      <c r="C64" s="843"/>
      <c r="D64" s="62"/>
      <c r="E64" s="62"/>
      <c r="F64" s="62"/>
      <c r="G64" s="62"/>
      <c r="H64" s="62"/>
      <c r="I64" s="62"/>
      <c r="J64" s="62"/>
      <c r="K64" s="62"/>
      <c r="L64" s="638"/>
      <c r="M64" s="62"/>
      <c r="N64" s="62"/>
      <c r="O64" s="62"/>
      <c r="P64" s="62"/>
      <c r="Q64" s="62"/>
      <c r="R64" s="62"/>
      <c r="S64" s="758"/>
    </row>
    <row r="65" spans="1:19" ht="14.45" customHeight="1">
      <c r="A65" s="559">
        <v>22</v>
      </c>
      <c r="B65" s="759" t="s">
        <v>1430</v>
      </c>
      <c r="C65" s="759" t="s">
        <v>1780</v>
      </c>
      <c r="D65" s="62">
        <v>304.89999999999998</v>
      </c>
      <c r="E65" s="62">
        <v>301.39999999999998</v>
      </c>
      <c r="F65" s="62">
        <v>176.6</v>
      </c>
      <c r="G65" s="62">
        <v>124.8</v>
      </c>
      <c r="H65" s="62">
        <v>98</v>
      </c>
      <c r="I65" s="62">
        <v>60.7</v>
      </c>
      <c r="J65" s="62">
        <v>37.299999999999997</v>
      </c>
      <c r="K65" s="62">
        <v>89.6</v>
      </c>
      <c r="L65" s="62">
        <v>113.8</v>
      </c>
      <c r="M65" s="62">
        <v>26.3</v>
      </c>
      <c r="N65" s="62">
        <v>4.4000000000000004</v>
      </c>
      <c r="O65" s="62">
        <v>21.9</v>
      </c>
      <c r="P65" s="62">
        <v>87.5</v>
      </c>
      <c r="Q65" s="62">
        <v>37.299999999999997</v>
      </c>
      <c r="R65" s="62">
        <v>50.2</v>
      </c>
      <c r="S65" s="559">
        <v>22</v>
      </c>
    </row>
    <row r="66" spans="1:19" ht="14.45" customHeight="1">
      <c r="A66" s="559" t="s">
        <v>414</v>
      </c>
      <c r="B66" s="759" t="s">
        <v>414</v>
      </c>
      <c r="C66" s="759"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559" t="s">
        <v>414</v>
      </c>
    </row>
    <row r="67" spans="1:19" ht="14.45" customHeight="1">
      <c r="A67" s="559">
        <v>23</v>
      </c>
      <c r="B67" s="759" t="s">
        <v>1617</v>
      </c>
      <c r="C67" s="759" t="s">
        <v>1772</v>
      </c>
      <c r="D67" s="62">
        <v>321.39999999999998</v>
      </c>
      <c r="E67" s="62">
        <v>317.2</v>
      </c>
      <c r="F67" s="62">
        <v>169.9</v>
      </c>
      <c r="G67" s="62">
        <v>147.30000000000001</v>
      </c>
      <c r="H67" s="62">
        <v>100</v>
      </c>
      <c r="I67" s="62">
        <v>52.4</v>
      </c>
      <c r="J67" s="62">
        <v>47.7</v>
      </c>
      <c r="K67" s="62">
        <v>80.5</v>
      </c>
      <c r="L67" s="62">
        <v>136.69999999999999</v>
      </c>
      <c r="M67" s="62">
        <v>37.1</v>
      </c>
      <c r="N67" s="62">
        <v>5.5</v>
      </c>
      <c r="O67" s="62">
        <v>31.5</v>
      </c>
      <c r="P67" s="62">
        <v>99.6</v>
      </c>
      <c r="Q67" s="62">
        <v>52.8</v>
      </c>
      <c r="R67" s="62">
        <v>46.9</v>
      </c>
      <c r="S67" s="559">
        <v>23</v>
      </c>
    </row>
    <row r="68" spans="1:19" ht="14.45" customHeight="1">
      <c r="A68" s="559">
        <v>24</v>
      </c>
      <c r="B68" s="759" t="s">
        <v>751</v>
      </c>
      <c r="C68" s="759" t="s">
        <v>1780</v>
      </c>
      <c r="D68" s="62">
        <v>302.60000000000002</v>
      </c>
      <c r="E68" s="62">
        <v>297.7</v>
      </c>
      <c r="F68" s="62">
        <v>162.4</v>
      </c>
      <c r="G68" s="62">
        <v>135.30000000000001</v>
      </c>
      <c r="H68" s="62">
        <v>86.6</v>
      </c>
      <c r="I68" s="62">
        <v>45.4</v>
      </c>
      <c r="J68" s="62">
        <v>41.3</v>
      </c>
      <c r="K68" s="62">
        <v>82.8</v>
      </c>
      <c r="L68" s="62">
        <v>128.30000000000001</v>
      </c>
      <c r="M68" s="62">
        <v>34.299999999999997</v>
      </c>
      <c r="N68" s="62">
        <v>5.0999999999999996</v>
      </c>
      <c r="O68" s="62">
        <v>29.3</v>
      </c>
      <c r="P68" s="62">
        <v>94</v>
      </c>
      <c r="Q68" s="62">
        <v>41.5</v>
      </c>
      <c r="R68" s="62">
        <v>52.5</v>
      </c>
      <c r="S68" s="559">
        <v>24</v>
      </c>
    </row>
    <row r="69" spans="1:19" ht="14.45" customHeight="1">
      <c r="A69" s="559"/>
      <c r="D69" s="62"/>
      <c r="E69" s="62"/>
      <c r="F69" s="62"/>
      <c r="G69" s="62"/>
      <c r="H69" s="62"/>
      <c r="I69" s="62"/>
      <c r="J69" s="62"/>
      <c r="K69" s="62"/>
      <c r="L69" s="62"/>
      <c r="M69" s="62"/>
      <c r="N69" s="62"/>
      <c r="O69" s="62"/>
      <c r="P69" s="62"/>
      <c r="Q69" s="62"/>
      <c r="R69" s="62"/>
      <c r="S69" s="559"/>
    </row>
    <row r="70" spans="1:19" ht="14.45" customHeight="1">
      <c r="A70" s="867"/>
      <c r="B70" s="843"/>
      <c r="C70" s="843"/>
      <c r="D70" s="62"/>
      <c r="E70" s="62"/>
      <c r="F70" s="62"/>
      <c r="G70" s="62"/>
      <c r="H70" s="62"/>
      <c r="I70" s="62"/>
      <c r="J70" s="62"/>
      <c r="K70" s="62"/>
      <c r="L70" s="62"/>
      <c r="M70" s="62"/>
      <c r="N70" s="62"/>
      <c r="O70" s="62"/>
      <c r="P70" s="62"/>
      <c r="Q70" s="62"/>
      <c r="R70" s="62"/>
      <c r="S70" s="758"/>
    </row>
    <row r="71" spans="1:19" ht="14.45" customHeight="1">
      <c r="A71" s="867"/>
      <c r="B71" s="843"/>
      <c r="C71" s="843"/>
      <c r="D71" s="62"/>
      <c r="E71" s="62"/>
      <c r="F71" s="62"/>
      <c r="G71" s="62"/>
      <c r="H71" s="62"/>
      <c r="I71" s="62"/>
      <c r="J71" s="62"/>
      <c r="K71" s="62"/>
      <c r="L71" s="62"/>
      <c r="M71" s="62"/>
      <c r="N71" s="62"/>
      <c r="O71" s="62"/>
      <c r="P71" s="62"/>
      <c r="Q71" s="62"/>
      <c r="R71" s="62"/>
      <c r="S71" s="758"/>
    </row>
    <row r="72" spans="1:19" ht="14.45" customHeight="1">
      <c r="A72" s="559"/>
      <c r="D72" s="62"/>
      <c r="E72" s="62"/>
      <c r="F72" s="62"/>
      <c r="G72" s="62"/>
      <c r="H72" s="62"/>
      <c r="I72" s="62"/>
      <c r="J72" s="62"/>
      <c r="K72" s="62"/>
      <c r="L72" s="62"/>
      <c r="M72" s="62"/>
      <c r="N72" s="62"/>
      <c r="O72" s="62"/>
      <c r="P72" s="62"/>
      <c r="Q72" s="62"/>
      <c r="R72" s="62"/>
      <c r="S72" s="559"/>
    </row>
    <row r="73" spans="1:19" ht="14.45" customHeight="1">
      <c r="A73" s="559"/>
      <c r="D73" s="62"/>
      <c r="E73" s="62"/>
      <c r="F73" s="62"/>
      <c r="G73" s="62"/>
      <c r="H73" s="62"/>
      <c r="I73" s="62"/>
      <c r="J73" s="62"/>
      <c r="K73" s="62"/>
      <c r="L73" s="62"/>
      <c r="M73" s="62"/>
      <c r="N73" s="62"/>
      <c r="O73" s="62"/>
      <c r="P73" s="62"/>
      <c r="Q73" s="62"/>
      <c r="R73" s="62"/>
      <c r="S73" s="559"/>
    </row>
    <row r="74" spans="1:19" ht="14.45" customHeight="1">
      <c r="A74" s="559"/>
      <c r="D74" s="62"/>
      <c r="E74" s="62"/>
      <c r="F74" s="62"/>
      <c r="G74" s="62"/>
      <c r="H74" s="62"/>
      <c r="I74" s="62"/>
      <c r="J74" s="62"/>
      <c r="K74" s="62"/>
      <c r="L74" s="62"/>
      <c r="M74" s="62"/>
      <c r="N74" s="62"/>
      <c r="O74" s="62"/>
      <c r="P74" s="62"/>
      <c r="Q74" s="62"/>
      <c r="R74" s="62"/>
      <c r="S74" s="559"/>
    </row>
    <row r="75" spans="1:19" ht="14.45" customHeight="1">
      <c r="A75" s="559"/>
      <c r="D75" s="62"/>
      <c r="E75" s="62"/>
      <c r="F75" s="62"/>
      <c r="G75" s="62"/>
      <c r="H75" s="62"/>
      <c r="I75" s="62"/>
      <c r="J75" s="62"/>
      <c r="K75" s="62"/>
      <c r="L75" s="62"/>
      <c r="M75" s="62"/>
      <c r="N75" s="62"/>
      <c r="O75" s="62"/>
      <c r="P75" s="62"/>
      <c r="Q75" s="62"/>
      <c r="R75" s="62"/>
      <c r="S75" s="559"/>
    </row>
    <row r="76" spans="1:19" ht="14.45" customHeight="1">
      <c r="A76" s="820"/>
      <c r="B76" s="843"/>
      <c r="C76" s="843"/>
      <c r="D76" s="843"/>
      <c r="E76" s="843"/>
      <c r="F76" s="843"/>
      <c r="G76" s="843"/>
      <c r="H76" s="843"/>
      <c r="I76" s="843"/>
      <c r="J76" s="843"/>
      <c r="K76" s="843"/>
      <c r="L76" s="820"/>
      <c r="M76" s="758"/>
      <c r="N76" s="758"/>
      <c r="O76" s="758"/>
      <c r="P76" s="758"/>
      <c r="Q76" s="758"/>
      <c r="R76" s="758"/>
      <c r="S76" s="758"/>
    </row>
    <row r="77" spans="1:19" ht="14.45" customHeight="1">
      <c r="A77" s="822" t="s">
        <v>1653</v>
      </c>
      <c r="B77" s="843"/>
      <c r="C77" s="843"/>
      <c r="D77" s="843"/>
      <c r="E77" s="843"/>
      <c r="F77" s="843"/>
      <c r="G77" s="843"/>
      <c r="H77" s="843"/>
      <c r="I77" s="843"/>
      <c r="J77" s="843"/>
      <c r="K77" s="843"/>
      <c r="L77" s="822" t="s">
        <v>1653</v>
      </c>
      <c r="M77" s="758"/>
      <c r="N77" s="758"/>
      <c r="O77" s="758"/>
      <c r="P77" s="758"/>
      <c r="Q77" s="758"/>
      <c r="R77" s="758"/>
      <c r="S77" s="758"/>
    </row>
    <row r="78" spans="1:19" ht="20.100000000000001" customHeight="1">
      <c r="A78" s="820" t="s">
        <v>1778</v>
      </c>
      <c r="B78" s="396"/>
      <c r="C78" s="396"/>
      <c r="D78" s="396"/>
      <c r="E78" s="396"/>
      <c r="F78" s="396"/>
      <c r="G78" s="396"/>
      <c r="H78" s="396"/>
      <c r="I78" s="396"/>
      <c r="J78" s="759"/>
      <c r="K78" s="396"/>
      <c r="L78" s="820" t="s">
        <v>1778</v>
      </c>
      <c r="M78" s="758"/>
      <c r="N78" s="758"/>
      <c r="O78" s="758"/>
      <c r="P78" s="758"/>
      <c r="Q78" s="758"/>
      <c r="R78" s="758"/>
      <c r="S78" s="84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59" customWidth="1"/>
    <col min="2" max="2" width="5.42578125" style="759" customWidth="1"/>
    <col min="3" max="3" width="14" style="759" customWidth="1"/>
    <col min="4" max="11" width="13.7109375" style="759" customWidth="1"/>
    <col min="12" max="18" width="18.28515625" style="759" customWidth="1"/>
    <col min="19" max="19" width="6.7109375" style="759" customWidth="1"/>
    <col min="20" max="16384" width="11.42578125" style="759"/>
  </cols>
  <sheetData>
    <row r="1" spans="1:21" s="995" customFormat="1" ht="15" customHeight="1">
      <c r="A1" s="1030" t="s">
        <v>1830</v>
      </c>
    </row>
    <row r="2" spans="1:21" ht="17.100000000000001" customHeight="1">
      <c r="A2" s="556" t="s">
        <v>896</v>
      </c>
      <c r="L2" s="556" t="s">
        <v>896</v>
      </c>
    </row>
    <row r="3" spans="1:21" ht="17.100000000000001" customHeight="1">
      <c r="A3" s="820" t="s">
        <v>8</v>
      </c>
      <c r="B3" s="820"/>
      <c r="C3" s="820"/>
      <c r="D3" s="820"/>
      <c r="E3" s="820"/>
      <c r="F3" s="820"/>
      <c r="G3" s="820"/>
      <c r="H3" s="820"/>
      <c r="I3" s="820"/>
      <c r="J3" s="820"/>
      <c r="K3" s="820"/>
      <c r="L3" s="820" t="s">
        <v>8</v>
      </c>
      <c r="M3" s="820"/>
      <c r="N3" s="820"/>
      <c r="O3" s="820"/>
      <c r="P3" s="820"/>
      <c r="Q3" s="820"/>
      <c r="R3" s="820"/>
      <c r="S3" s="820"/>
    </row>
    <row r="4" spans="1:21" ht="17.100000000000001" customHeight="1">
      <c r="A4" s="820" t="s">
        <v>1638</v>
      </c>
      <c r="B4" s="820"/>
      <c r="C4" s="820"/>
      <c r="D4" s="820"/>
      <c r="E4" s="820"/>
      <c r="F4" s="820"/>
      <c r="G4" s="820"/>
      <c r="H4" s="820"/>
      <c r="I4" s="820"/>
      <c r="J4" s="820"/>
      <c r="K4" s="820"/>
      <c r="L4" s="820" t="s">
        <v>1638</v>
      </c>
      <c r="M4" s="820"/>
      <c r="N4" s="820"/>
      <c r="O4" s="820"/>
      <c r="P4" s="820"/>
      <c r="Q4" s="820"/>
      <c r="R4" s="820"/>
      <c r="S4" s="820"/>
    </row>
    <row r="5" spans="1:21" ht="17.100000000000001" customHeight="1">
      <c r="A5" s="129" t="s">
        <v>583</v>
      </c>
      <c r="B5" s="820"/>
      <c r="C5" s="820"/>
      <c r="D5" s="820"/>
      <c r="E5" s="820"/>
      <c r="F5" s="820"/>
      <c r="G5" s="820"/>
      <c r="H5" s="820"/>
      <c r="I5" s="820"/>
      <c r="J5" s="820"/>
      <c r="K5" s="820"/>
      <c r="L5" s="129" t="s">
        <v>583</v>
      </c>
      <c r="M5" s="820"/>
      <c r="N5" s="820"/>
      <c r="O5" s="820"/>
      <c r="P5" s="820"/>
      <c r="Q5" s="820"/>
      <c r="R5" s="820"/>
      <c r="S5" s="820"/>
    </row>
    <row r="6" spans="1:21" ht="17.100000000000001" customHeight="1">
      <c r="A6" s="820" t="s">
        <v>372</v>
      </c>
      <c r="B6" s="820"/>
      <c r="C6" s="820"/>
      <c r="D6" s="820"/>
      <c r="E6" s="820"/>
      <c r="F6" s="820"/>
      <c r="G6" s="820"/>
      <c r="H6" s="820"/>
      <c r="I6" s="820"/>
      <c r="J6" s="820"/>
      <c r="K6" s="820"/>
      <c r="L6" s="820" t="s">
        <v>372</v>
      </c>
      <c r="M6" s="820"/>
      <c r="N6" s="820"/>
      <c r="O6" s="820"/>
      <c r="P6" s="820"/>
      <c r="Q6" s="820"/>
      <c r="R6" s="820"/>
      <c r="S6" s="820"/>
    </row>
    <row r="7" spans="1:21" ht="17.100000000000001" customHeight="1">
      <c r="A7" s="845" t="s">
        <v>511</v>
      </c>
      <c r="B7" s="845"/>
      <c r="C7" s="845"/>
      <c r="D7" s="845"/>
      <c r="E7" s="845"/>
      <c r="F7" s="845"/>
      <c r="G7" s="845"/>
      <c r="H7" s="845"/>
      <c r="I7" s="845"/>
      <c r="J7" s="845"/>
      <c r="K7" s="845"/>
      <c r="L7" s="845" t="s">
        <v>511</v>
      </c>
      <c r="M7" s="845"/>
      <c r="N7" s="845"/>
      <c r="O7" s="845"/>
      <c r="P7" s="845"/>
      <c r="Q7" s="845"/>
      <c r="R7" s="845"/>
      <c r="S7" s="845"/>
    </row>
    <row r="8" spans="1:21" s="126" customFormat="1" ht="15.75" customHeight="1">
      <c r="A8" s="1154" t="s">
        <v>319</v>
      </c>
      <c r="B8" s="1194" t="s">
        <v>830</v>
      </c>
      <c r="C8" s="1154"/>
      <c r="D8" s="1220" t="s">
        <v>512</v>
      </c>
      <c r="E8" s="1205" t="s">
        <v>419</v>
      </c>
      <c r="F8" s="1206"/>
      <c r="G8" s="1207"/>
      <c r="H8" s="1205" t="s">
        <v>831</v>
      </c>
      <c r="I8" s="1206"/>
      <c r="J8" s="1207"/>
      <c r="K8" s="1208" t="s">
        <v>48</v>
      </c>
      <c r="L8" s="1206" t="s">
        <v>527</v>
      </c>
      <c r="M8" s="1206"/>
      <c r="N8" s="1206"/>
      <c r="O8" s="1206"/>
      <c r="P8" s="1206"/>
      <c r="Q8" s="1206"/>
      <c r="R8" s="1207"/>
      <c r="S8" s="1194" t="s">
        <v>319</v>
      </c>
    </row>
    <row r="9" spans="1:21" s="126" customFormat="1" ht="15.75" customHeight="1">
      <c r="A9" s="1100"/>
      <c r="B9" s="1195"/>
      <c r="C9" s="1100"/>
      <c r="D9" s="1211"/>
      <c r="E9" s="1210" t="s">
        <v>654</v>
      </c>
      <c r="F9" s="743" t="s">
        <v>632</v>
      </c>
      <c r="G9" s="744"/>
      <c r="H9" s="1210" t="s">
        <v>787</v>
      </c>
      <c r="I9" s="1210" t="s">
        <v>383</v>
      </c>
      <c r="J9" s="1210" t="s">
        <v>1198</v>
      </c>
      <c r="K9" s="1175"/>
      <c r="L9" s="1174" t="s">
        <v>787</v>
      </c>
      <c r="M9" s="1174" t="s">
        <v>383</v>
      </c>
      <c r="N9" s="1205" t="s">
        <v>747</v>
      </c>
      <c r="O9" s="1207"/>
      <c r="P9" s="1211" t="s">
        <v>1198</v>
      </c>
      <c r="Q9" s="1205" t="s">
        <v>655</v>
      </c>
      <c r="R9" s="1206"/>
      <c r="S9" s="1195"/>
    </row>
    <row r="10" spans="1:21" s="126" customFormat="1" ht="15.75" customHeight="1">
      <c r="A10" s="1100"/>
      <c r="B10" s="1195"/>
      <c r="C10" s="1100"/>
      <c r="D10" s="1211"/>
      <c r="E10" s="1211"/>
      <c r="F10" s="1210" t="s">
        <v>383</v>
      </c>
      <c r="G10" s="1210" t="s">
        <v>1198</v>
      </c>
      <c r="H10" s="1211"/>
      <c r="I10" s="1223"/>
      <c r="J10" s="1223"/>
      <c r="K10" s="1175"/>
      <c r="L10" s="1176"/>
      <c r="M10" s="1176"/>
      <c r="N10" s="1213" t="s">
        <v>943</v>
      </c>
      <c r="O10" s="1213" t="s">
        <v>926</v>
      </c>
      <c r="P10" s="1211"/>
      <c r="Q10" s="1174" t="s">
        <v>1063</v>
      </c>
      <c r="R10" s="1222" t="s">
        <v>927</v>
      </c>
      <c r="S10" s="1195"/>
    </row>
    <row r="11" spans="1:21" s="126" customFormat="1" ht="15.75" customHeight="1">
      <c r="A11" s="1100"/>
      <c r="B11" s="1195"/>
      <c r="C11" s="1100"/>
      <c r="D11" s="1211"/>
      <c r="E11" s="1211"/>
      <c r="F11" s="1211"/>
      <c r="G11" s="1211"/>
      <c r="H11" s="1211"/>
      <c r="I11" s="1223"/>
      <c r="J11" s="1223"/>
      <c r="K11" s="1175"/>
      <c r="L11" s="1176"/>
      <c r="M11" s="1176"/>
      <c r="N11" s="1211"/>
      <c r="O11" s="1211"/>
      <c r="P11" s="1211"/>
      <c r="Q11" s="1176"/>
      <c r="R11" s="1216"/>
      <c r="S11" s="1195"/>
    </row>
    <row r="12" spans="1:21" s="126" customFormat="1" ht="15.75" customHeight="1">
      <c r="A12" s="1101"/>
      <c r="B12" s="1196"/>
      <c r="C12" s="1101"/>
      <c r="D12" s="1221"/>
      <c r="E12" s="1212"/>
      <c r="F12" s="1212"/>
      <c r="G12" s="1212"/>
      <c r="H12" s="1212"/>
      <c r="I12" s="1224"/>
      <c r="J12" s="1224"/>
      <c r="K12" s="1209"/>
      <c r="L12" s="1178"/>
      <c r="M12" s="1178"/>
      <c r="N12" s="1212"/>
      <c r="O12" s="1212"/>
      <c r="P12" s="1212"/>
      <c r="Q12" s="1178"/>
      <c r="R12" s="1217"/>
      <c r="S12" s="1196"/>
    </row>
    <row r="13" spans="1:21" ht="24.95" customHeight="1">
      <c r="A13" s="758" t="s">
        <v>716</v>
      </c>
      <c r="B13" s="823"/>
      <c r="C13" s="823"/>
      <c r="D13" s="823"/>
      <c r="E13" s="823"/>
      <c r="F13" s="823"/>
      <c r="G13" s="823"/>
      <c r="H13" s="823"/>
      <c r="I13" s="823"/>
      <c r="J13" s="823"/>
      <c r="K13" s="823"/>
      <c r="L13" s="824" t="s">
        <v>716</v>
      </c>
      <c r="M13" s="824"/>
      <c r="N13" s="824"/>
      <c r="O13" s="824"/>
      <c r="P13" s="824"/>
      <c r="Q13" s="824"/>
      <c r="R13" s="824"/>
      <c r="S13" s="824"/>
    </row>
    <row r="14" spans="1:21" ht="21.95" customHeight="1">
      <c r="A14" s="558" t="s">
        <v>928</v>
      </c>
      <c r="B14" s="126">
        <v>2016</v>
      </c>
      <c r="C14" s="126" t="s">
        <v>513</v>
      </c>
      <c r="D14" s="99">
        <v>14771.296</v>
      </c>
      <c r="E14" s="99">
        <v>14571.589</v>
      </c>
      <c r="F14" s="99">
        <v>9771.6849999999995</v>
      </c>
      <c r="G14" s="99">
        <v>4799.9040000000005</v>
      </c>
      <c r="H14" s="99">
        <v>5032.8209999999999</v>
      </c>
      <c r="I14" s="99">
        <v>3424.9290000000001</v>
      </c>
      <c r="J14" s="99">
        <v>1607.8920000000001</v>
      </c>
      <c r="K14" s="99">
        <v>5499.1959999999999</v>
      </c>
      <c r="L14" s="99">
        <v>4039.5720000000001</v>
      </c>
      <c r="M14" s="99">
        <v>847.56</v>
      </c>
      <c r="N14" s="99">
        <v>139.39699999999999</v>
      </c>
      <c r="O14" s="99">
        <v>708.16300000000001</v>
      </c>
      <c r="P14" s="99">
        <v>3192.0120000000002</v>
      </c>
      <c r="Q14" s="99">
        <v>1844.7919999999999</v>
      </c>
      <c r="R14" s="99">
        <v>1347.22</v>
      </c>
      <c r="S14" s="58" t="s">
        <v>928</v>
      </c>
      <c r="U14" s="57"/>
    </row>
    <row r="15" spans="1:21" ht="18" customHeight="1">
      <c r="A15" s="558" t="s">
        <v>1102</v>
      </c>
      <c r="B15" s="126">
        <v>2016</v>
      </c>
      <c r="C15" s="126" t="s">
        <v>1023</v>
      </c>
      <c r="D15" s="99">
        <v>606.34299999999996</v>
      </c>
      <c r="E15" s="99">
        <v>597.33399999999995</v>
      </c>
      <c r="F15" s="99">
        <v>434.351</v>
      </c>
      <c r="G15" s="99">
        <v>162.983</v>
      </c>
      <c r="H15" s="99">
        <v>214.93299999999999</v>
      </c>
      <c r="I15" s="99">
        <v>153.55799999999999</v>
      </c>
      <c r="J15" s="99">
        <v>61.375</v>
      </c>
      <c r="K15" s="99">
        <v>247.55099999999999</v>
      </c>
      <c r="L15" s="99">
        <v>134.85</v>
      </c>
      <c r="M15" s="99">
        <v>33.241999999999997</v>
      </c>
      <c r="N15" s="99">
        <v>8.5109999999999992</v>
      </c>
      <c r="O15" s="99">
        <v>24.731000000000002</v>
      </c>
      <c r="P15" s="99">
        <v>101.608</v>
      </c>
      <c r="Q15" s="99">
        <v>59.631999999999998</v>
      </c>
      <c r="R15" s="99">
        <v>41.975999999999999</v>
      </c>
      <c r="S15" s="58" t="s">
        <v>1102</v>
      </c>
    </row>
    <row r="16" spans="1:21" ht="15" customHeight="1">
      <c r="A16" s="558" t="s">
        <v>1103</v>
      </c>
      <c r="B16" s="126" t="s">
        <v>414</v>
      </c>
      <c r="C16" s="126" t="s">
        <v>71</v>
      </c>
      <c r="D16" s="99">
        <v>933.21699999999998</v>
      </c>
      <c r="E16" s="99">
        <v>921.221</v>
      </c>
      <c r="F16" s="99">
        <v>667.10599999999999</v>
      </c>
      <c r="G16" s="99">
        <v>254.11500000000001</v>
      </c>
      <c r="H16" s="99">
        <v>345.17099999999999</v>
      </c>
      <c r="I16" s="99">
        <v>245.5</v>
      </c>
      <c r="J16" s="99">
        <v>99.671000000000006</v>
      </c>
      <c r="K16" s="99">
        <v>371.91199999999998</v>
      </c>
      <c r="L16" s="99">
        <v>204.13800000000001</v>
      </c>
      <c r="M16" s="99">
        <v>49.694000000000003</v>
      </c>
      <c r="N16" s="99">
        <v>7.1</v>
      </c>
      <c r="O16" s="99">
        <v>42.594000000000001</v>
      </c>
      <c r="P16" s="99">
        <v>154.44399999999999</v>
      </c>
      <c r="Q16" s="99">
        <v>78.087000000000003</v>
      </c>
      <c r="R16" s="99">
        <v>76.356999999999999</v>
      </c>
      <c r="S16" s="58" t="s">
        <v>1103</v>
      </c>
    </row>
    <row r="17" spans="1:21" ht="15" customHeight="1">
      <c r="A17" s="558" t="s">
        <v>1104</v>
      </c>
      <c r="B17" s="126" t="s">
        <v>414</v>
      </c>
      <c r="C17" s="126" t="s">
        <v>77</v>
      </c>
      <c r="D17" s="99">
        <v>1075.7349999999999</v>
      </c>
      <c r="E17" s="99">
        <v>1060.4349999999999</v>
      </c>
      <c r="F17" s="99">
        <v>726.17600000000004</v>
      </c>
      <c r="G17" s="99">
        <v>334.25900000000001</v>
      </c>
      <c r="H17" s="99">
        <v>371.76100000000002</v>
      </c>
      <c r="I17" s="99">
        <v>256.10599999999999</v>
      </c>
      <c r="J17" s="99">
        <v>115.655</v>
      </c>
      <c r="K17" s="99">
        <v>415.089</v>
      </c>
      <c r="L17" s="99">
        <v>273.58499999999998</v>
      </c>
      <c r="M17" s="99">
        <v>54.981000000000002</v>
      </c>
      <c r="N17" s="99">
        <v>10.108000000000001</v>
      </c>
      <c r="O17" s="99">
        <v>44.872999999999998</v>
      </c>
      <c r="P17" s="99">
        <v>218.60400000000001</v>
      </c>
      <c r="Q17" s="99">
        <v>123.80800000000001</v>
      </c>
      <c r="R17" s="99">
        <v>94.796000000000006</v>
      </c>
      <c r="S17" s="58" t="s">
        <v>1104</v>
      </c>
    </row>
    <row r="18" spans="1:21" ht="15" customHeight="1">
      <c r="A18" s="558" t="s">
        <v>1105</v>
      </c>
      <c r="B18" s="126" t="s">
        <v>414</v>
      </c>
      <c r="C18" s="126" t="s">
        <v>78</v>
      </c>
      <c r="D18" s="99">
        <v>1171.4100000000001</v>
      </c>
      <c r="E18" s="99">
        <v>1153.9110000000001</v>
      </c>
      <c r="F18" s="99">
        <v>779.49800000000005</v>
      </c>
      <c r="G18" s="99">
        <v>374.41300000000001</v>
      </c>
      <c r="H18" s="99">
        <v>408.411</v>
      </c>
      <c r="I18" s="99">
        <v>280.78199999999998</v>
      </c>
      <c r="J18" s="99">
        <v>127.629</v>
      </c>
      <c r="K18" s="99">
        <v>440.07299999999998</v>
      </c>
      <c r="L18" s="99">
        <v>305.42700000000002</v>
      </c>
      <c r="M18" s="99">
        <v>58.643000000000001</v>
      </c>
      <c r="N18" s="99">
        <v>11.343999999999999</v>
      </c>
      <c r="O18" s="99">
        <v>47.298999999999999</v>
      </c>
      <c r="P18" s="99">
        <v>246.78399999999999</v>
      </c>
      <c r="Q18" s="99">
        <v>141.864</v>
      </c>
      <c r="R18" s="99">
        <v>104.92</v>
      </c>
      <c r="S18" s="58" t="s">
        <v>1105</v>
      </c>
    </row>
    <row r="19" spans="1:21" ht="15" customHeight="1">
      <c r="A19" s="558" t="s">
        <v>1106</v>
      </c>
      <c r="B19" s="126" t="s">
        <v>414</v>
      </c>
      <c r="C19" s="126" t="s">
        <v>847</v>
      </c>
      <c r="D19" s="99">
        <v>1146.5440000000001</v>
      </c>
      <c r="E19" s="99">
        <v>1129.075</v>
      </c>
      <c r="F19" s="99">
        <v>749.61699999999996</v>
      </c>
      <c r="G19" s="99">
        <v>379.45800000000003</v>
      </c>
      <c r="H19" s="99">
        <v>384.53</v>
      </c>
      <c r="I19" s="99">
        <v>260.774</v>
      </c>
      <c r="J19" s="99">
        <v>123.756</v>
      </c>
      <c r="K19" s="99">
        <v>427.90199999999999</v>
      </c>
      <c r="L19" s="99">
        <v>316.64299999999997</v>
      </c>
      <c r="M19" s="99">
        <v>60.941000000000003</v>
      </c>
      <c r="N19" s="99">
        <v>8.5739999999999998</v>
      </c>
      <c r="O19" s="99">
        <v>52.366999999999997</v>
      </c>
      <c r="P19" s="99">
        <v>255.702</v>
      </c>
      <c r="Q19" s="99">
        <v>146.92599999999999</v>
      </c>
      <c r="R19" s="99">
        <v>108.776</v>
      </c>
      <c r="S19" s="58" t="s">
        <v>1106</v>
      </c>
    </row>
    <row r="20" spans="1:21" ht="15" customHeight="1">
      <c r="A20" s="558" t="s">
        <v>1107</v>
      </c>
      <c r="B20" s="126" t="s">
        <v>414</v>
      </c>
      <c r="C20" s="126" t="s">
        <v>848</v>
      </c>
      <c r="D20" s="99">
        <v>1288.2149999999999</v>
      </c>
      <c r="E20" s="99">
        <v>1269.2239999999999</v>
      </c>
      <c r="F20" s="99">
        <v>836.65899999999999</v>
      </c>
      <c r="G20" s="99">
        <v>432.565</v>
      </c>
      <c r="H20" s="99">
        <v>426.52100000000002</v>
      </c>
      <c r="I20" s="99">
        <v>288.08600000000001</v>
      </c>
      <c r="J20" s="99">
        <v>138.435</v>
      </c>
      <c r="K20" s="99">
        <v>479.43</v>
      </c>
      <c r="L20" s="99">
        <v>363.27300000000002</v>
      </c>
      <c r="M20" s="99">
        <v>69.143000000000001</v>
      </c>
      <c r="N20" s="99">
        <v>10.244999999999999</v>
      </c>
      <c r="O20" s="99">
        <v>58.898000000000003</v>
      </c>
      <c r="P20" s="99">
        <v>294.13</v>
      </c>
      <c r="Q20" s="99">
        <v>168.00399999999999</v>
      </c>
      <c r="R20" s="99">
        <v>126.126</v>
      </c>
      <c r="S20" s="58" t="s">
        <v>1107</v>
      </c>
    </row>
    <row r="21" spans="1:21" ht="15" customHeight="1">
      <c r="A21" s="558" t="s">
        <v>1108</v>
      </c>
      <c r="B21" s="126" t="s">
        <v>414</v>
      </c>
      <c r="C21" s="126" t="s">
        <v>849</v>
      </c>
      <c r="D21" s="99">
        <v>1305.1220000000001</v>
      </c>
      <c r="E21" s="99">
        <v>1286.6980000000001</v>
      </c>
      <c r="F21" s="99">
        <v>821.46900000000005</v>
      </c>
      <c r="G21" s="99">
        <v>465.22899999999998</v>
      </c>
      <c r="H21" s="99">
        <v>395.01400000000001</v>
      </c>
      <c r="I21" s="99">
        <v>252.40700000000001</v>
      </c>
      <c r="J21" s="99">
        <v>142.607</v>
      </c>
      <c r="K21" s="99">
        <v>488.19900000000001</v>
      </c>
      <c r="L21" s="99">
        <v>403.48500000000001</v>
      </c>
      <c r="M21" s="99">
        <v>80.863</v>
      </c>
      <c r="N21" s="99">
        <v>14.401</v>
      </c>
      <c r="O21" s="99">
        <v>66.462000000000003</v>
      </c>
      <c r="P21" s="99">
        <v>322.62200000000001</v>
      </c>
      <c r="Q21" s="99">
        <v>190.572</v>
      </c>
      <c r="R21" s="99">
        <v>132.05000000000001</v>
      </c>
      <c r="S21" s="58" t="s">
        <v>1108</v>
      </c>
    </row>
    <row r="22" spans="1:21" ht="15" customHeight="1">
      <c r="A22" s="558" t="s">
        <v>1109</v>
      </c>
      <c r="B22" s="126" t="s">
        <v>414</v>
      </c>
      <c r="C22" s="126" t="s">
        <v>249</v>
      </c>
      <c r="D22" s="99">
        <v>1258.1300000000001</v>
      </c>
      <c r="E22" s="99">
        <v>1241.462</v>
      </c>
      <c r="F22" s="99">
        <v>800.93600000000004</v>
      </c>
      <c r="G22" s="99">
        <v>440.52600000000001</v>
      </c>
      <c r="H22" s="99">
        <v>408.34100000000001</v>
      </c>
      <c r="I22" s="99">
        <v>271.29899999999998</v>
      </c>
      <c r="J22" s="99">
        <v>137.042</v>
      </c>
      <c r="K22" s="99">
        <v>452.077</v>
      </c>
      <c r="L22" s="99">
        <v>381.04399999999998</v>
      </c>
      <c r="M22" s="99">
        <v>77.56</v>
      </c>
      <c r="N22" s="99">
        <v>15.129</v>
      </c>
      <c r="O22" s="99">
        <v>62.430999999999997</v>
      </c>
      <c r="P22" s="99">
        <v>303.48399999999998</v>
      </c>
      <c r="Q22" s="99">
        <v>175.696</v>
      </c>
      <c r="R22" s="99">
        <v>127.788</v>
      </c>
      <c r="S22" s="58" t="s">
        <v>1109</v>
      </c>
    </row>
    <row r="23" spans="1:21" ht="15" customHeight="1">
      <c r="A23" s="558" t="s">
        <v>572</v>
      </c>
      <c r="B23" s="126" t="s">
        <v>414</v>
      </c>
      <c r="C23" s="126" t="s">
        <v>225</v>
      </c>
      <c r="D23" s="99">
        <v>1297.693</v>
      </c>
      <c r="E23" s="99">
        <v>1276.912</v>
      </c>
      <c r="F23" s="99">
        <v>815.447</v>
      </c>
      <c r="G23" s="99">
        <v>461.46499999999997</v>
      </c>
      <c r="H23" s="99">
        <v>414.37599999999998</v>
      </c>
      <c r="I23" s="99">
        <v>276.56700000000001</v>
      </c>
      <c r="J23" s="99">
        <v>137.809</v>
      </c>
      <c r="K23" s="99">
        <v>468.34500000000003</v>
      </c>
      <c r="L23" s="99">
        <v>394.19099999999997</v>
      </c>
      <c r="M23" s="99">
        <v>70.534999999999997</v>
      </c>
      <c r="N23" s="99">
        <v>11.843</v>
      </c>
      <c r="O23" s="99">
        <v>58.692</v>
      </c>
      <c r="P23" s="99">
        <v>323.65600000000001</v>
      </c>
      <c r="Q23" s="99">
        <v>199.209</v>
      </c>
      <c r="R23" s="99">
        <v>124.447</v>
      </c>
      <c r="S23" s="58" t="s">
        <v>572</v>
      </c>
    </row>
    <row r="24" spans="1:21" ht="15" customHeight="1">
      <c r="A24" s="558" t="s">
        <v>573</v>
      </c>
      <c r="B24" s="126" t="s">
        <v>414</v>
      </c>
      <c r="C24" s="126" t="s">
        <v>226</v>
      </c>
      <c r="D24" s="99">
        <v>1377.3779999999999</v>
      </c>
      <c r="E24" s="99">
        <v>1360.038</v>
      </c>
      <c r="F24" s="99">
        <v>892.63699999999994</v>
      </c>
      <c r="G24" s="99">
        <v>467.40100000000001</v>
      </c>
      <c r="H24" s="99">
        <v>473.05700000000002</v>
      </c>
      <c r="I24" s="99">
        <v>323.33600000000001</v>
      </c>
      <c r="J24" s="99">
        <v>149.721</v>
      </c>
      <c r="K24" s="99">
        <v>492.762</v>
      </c>
      <c r="L24" s="99">
        <v>394.21899999999999</v>
      </c>
      <c r="M24" s="99">
        <v>76.539000000000001</v>
      </c>
      <c r="N24" s="99">
        <v>14.489000000000001</v>
      </c>
      <c r="O24" s="99">
        <v>62.05</v>
      </c>
      <c r="P24" s="99">
        <v>317.68</v>
      </c>
      <c r="Q24" s="99">
        <v>183.131</v>
      </c>
      <c r="R24" s="99">
        <v>134.54900000000001</v>
      </c>
      <c r="S24" s="58" t="s">
        <v>573</v>
      </c>
    </row>
    <row r="25" spans="1:21" ht="15" customHeight="1">
      <c r="A25" s="558" t="s">
        <v>574</v>
      </c>
      <c r="B25" s="126" t="s">
        <v>414</v>
      </c>
      <c r="C25" s="126" t="s">
        <v>227</v>
      </c>
      <c r="D25" s="99">
        <v>1435.27</v>
      </c>
      <c r="E25" s="99">
        <v>1414.835</v>
      </c>
      <c r="F25" s="99">
        <v>891.83900000000006</v>
      </c>
      <c r="G25" s="99">
        <v>522.99599999999998</v>
      </c>
      <c r="H25" s="99">
        <v>494.27800000000002</v>
      </c>
      <c r="I25" s="99">
        <v>316.45699999999999</v>
      </c>
      <c r="J25" s="99">
        <v>177.821</v>
      </c>
      <c r="K25" s="99">
        <v>495.35899999999998</v>
      </c>
      <c r="L25" s="99">
        <v>425.19799999999998</v>
      </c>
      <c r="M25" s="99">
        <v>80.022999999999996</v>
      </c>
      <c r="N25" s="99">
        <v>13.234999999999999</v>
      </c>
      <c r="O25" s="99">
        <v>66.787999999999997</v>
      </c>
      <c r="P25" s="99">
        <v>345.17500000000001</v>
      </c>
      <c r="Q25" s="99">
        <v>203.239</v>
      </c>
      <c r="R25" s="99">
        <v>141.93600000000001</v>
      </c>
      <c r="S25" s="58" t="s">
        <v>574</v>
      </c>
    </row>
    <row r="26" spans="1:21" ht="15" customHeight="1">
      <c r="A26" s="558" t="s">
        <v>541</v>
      </c>
      <c r="B26" s="126" t="s">
        <v>414</v>
      </c>
      <c r="C26" s="126" t="s">
        <v>794</v>
      </c>
      <c r="D26" s="99">
        <v>1876.239</v>
      </c>
      <c r="E26" s="99">
        <v>1860.444</v>
      </c>
      <c r="F26" s="99">
        <v>1355.95</v>
      </c>
      <c r="G26" s="99">
        <v>504.49400000000003</v>
      </c>
      <c r="H26" s="99">
        <v>696.428</v>
      </c>
      <c r="I26" s="99">
        <v>500.05700000000002</v>
      </c>
      <c r="J26" s="99">
        <v>196.37100000000001</v>
      </c>
      <c r="K26" s="99">
        <v>720.49699999999996</v>
      </c>
      <c r="L26" s="99">
        <v>443.51900000000001</v>
      </c>
      <c r="M26" s="99">
        <v>135.39599999999999</v>
      </c>
      <c r="N26" s="99">
        <v>14.417999999999999</v>
      </c>
      <c r="O26" s="99">
        <v>120.97799999999999</v>
      </c>
      <c r="P26" s="99">
        <v>308.12299999999999</v>
      </c>
      <c r="Q26" s="99">
        <v>174.624</v>
      </c>
      <c r="R26" s="99">
        <v>133.499</v>
      </c>
      <c r="S26" s="58" t="s">
        <v>541</v>
      </c>
    </row>
    <row r="27" spans="1:21" ht="24.95" customHeight="1">
      <c r="A27" s="556" t="s">
        <v>717</v>
      </c>
      <c r="B27" s="558"/>
      <c r="C27" s="558"/>
      <c r="D27" s="99"/>
      <c r="E27" s="99"/>
      <c r="F27" s="99"/>
      <c r="G27" s="99"/>
      <c r="H27" s="99"/>
      <c r="I27" s="99"/>
      <c r="J27" s="99"/>
      <c r="K27" s="99"/>
      <c r="L27" s="115" t="s">
        <v>717</v>
      </c>
      <c r="M27" s="99"/>
      <c r="N27" s="99"/>
      <c r="O27" s="99"/>
      <c r="P27" s="99"/>
      <c r="Q27" s="99"/>
      <c r="R27" s="99"/>
      <c r="S27" s="556"/>
    </row>
    <row r="28" spans="1:21" ht="21.95" customHeight="1">
      <c r="A28" s="558" t="s">
        <v>342</v>
      </c>
      <c r="B28" s="126">
        <v>2016</v>
      </c>
      <c r="C28" s="126" t="s">
        <v>513</v>
      </c>
      <c r="D28" s="99">
        <v>21365.743999999999</v>
      </c>
      <c r="E28" s="99">
        <v>21048.252</v>
      </c>
      <c r="F28" s="99">
        <v>14627.585999999999</v>
      </c>
      <c r="G28" s="99">
        <v>6420.6660000000002</v>
      </c>
      <c r="H28" s="99">
        <v>7051.4690000000001</v>
      </c>
      <c r="I28" s="99">
        <v>4943.6400000000003</v>
      </c>
      <c r="J28" s="99">
        <v>2107.8290000000002</v>
      </c>
      <c r="K28" s="99">
        <v>8278.0820000000003</v>
      </c>
      <c r="L28" s="99">
        <v>5718.701</v>
      </c>
      <c r="M28" s="99">
        <v>1405.864</v>
      </c>
      <c r="N28" s="99">
        <v>236.52500000000001</v>
      </c>
      <c r="O28" s="99">
        <v>1169.3389999999999</v>
      </c>
      <c r="P28" s="99">
        <v>4312.8370000000004</v>
      </c>
      <c r="Q28" s="99">
        <v>2227.7159999999999</v>
      </c>
      <c r="R28" s="99">
        <v>2085.1210000000001</v>
      </c>
      <c r="S28" s="58" t="s">
        <v>342</v>
      </c>
      <c r="U28" s="57"/>
    </row>
    <row r="29" spans="1:21" ht="18" customHeight="1">
      <c r="A29" s="558" t="s">
        <v>345</v>
      </c>
      <c r="B29" s="126">
        <v>2016</v>
      </c>
      <c r="C29" s="126" t="s">
        <v>1023</v>
      </c>
      <c r="D29" s="99">
        <v>788.91300000000001</v>
      </c>
      <c r="E29" s="99">
        <v>780.61400000000003</v>
      </c>
      <c r="F29" s="99">
        <v>593.21900000000005</v>
      </c>
      <c r="G29" s="99">
        <v>187.39500000000001</v>
      </c>
      <c r="H29" s="99">
        <v>251.09299999999999</v>
      </c>
      <c r="I29" s="99">
        <v>188.56800000000001</v>
      </c>
      <c r="J29" s="99">
        <v>62.524999999999999</v>
      </c>
      <c r="K29" s="99">
        <v>348.65600000000001</v>
      </c>
      <c r="L29" s="99">
        <v>180.86500000000001</v>
      </c>
      <c r="M29" s="99">
        <v>55.994999999999997</v>
      </c>
      <c r="N29" s="99">
        <v>8.9359999999999999</v>
      </c>
      <c r="O29" s="99">
        <v>47.058999999999997</v>
      </c>
      <c r="P29" s="99">
        <v>124.87</v>
      </c>
      <c r="Q29" s="99">
        <v>41.127000000000002</v>
      </c>
      <c r="R29" s="99">
        <v>83.742999999999995</v>
      </c>
      <c r="S29" s="58" t="s">
        <v>345</v>
      </c>
    </row>
    <row r="30" spans="1:21" ht="15" customHeight="1">
      <c r="A30" s="558" t="s">
        <v>346</v>
      </c>
      <c r="B30" s="126" t="s">
        <v>414</v>
      </c>
      <c r="C30" s="126" t="s">
        <v>71</v>
      </c>
      <c r="D30" s="99">
        <v>1015.581</v>
      </c>
      <c r="E30" s="99">
        <v>1001.476</v>
      </c>
      <c r="F30" s="99">
        <v>776.97299999999996</v>
      </c>
      <c r="G30" s="99">
        <v>224.50299999999999</v>
      </c>
      <c r="H30" s="99">
        <v>356.50900000000001</v>
      </c>
      <c r="I30" s="99">
        <v>263.291</v>
      </c>
      <c r="J30" s="99">
        <v>93.218000000000004</v>
      </c>
      <c r="K30" s="99">
        <v>450.28500000000003</v>
      </c>
      <c r="L30" s="99">
        <v>194.68199999999999</v>
      </c>
      <c r="M30" s="99">
        <v>63.396999999999998</v>
      </c>
      <c r="N30" s="99">
        <v>12.707000000000001</v>
      </c>
      <c r="O30" s="99">
        <v>50.69</v>
      </c>
      <c r="P30" s="99">
        <v>131.285</v>
      </c>
      <c r="Q30" s="99">
        <v>51.655000000000001</v>
      </c>
      <c r="R30" s="99">
        <v>79.63</v>
      </c>
      <c r="S30" s="58" t="s">
        <v>346</v>
      </c>
    </row>
    <row r="31" spans="1:21" ht="15" customHeight="1">
      <c r="A31" s="558" t="s">
        <v>347</v>
      </c>
      <c r="B31" s="126" t="s">
        <v>414</v>
      </c>
      <c r="C31" s="126" t="s">
        <v>77</v>
      </c>
      <c r="D31" s="99">
        <v>1356.1949999999999</v>
      </c>
      <c r="E31" s="99">
        <v>1335.94</v>
      </c>
      <c r="F31" s="99">
        <v>997.25199999999995</v>
      </c>
      <c r="G31" s="99">
        <v>338.68799999999999</v>
      </c>
      <c r="H31" s="99">
        <v>484.88200000000001</v>
      </c>
      <c r="I31" s="99">
        <v>346.60199999999998</v>
      </c>
      <c r="J31" s="99">
        <v>138.28</v>
      </c>
      <c r="K31" s="99">
        <v>570.03599999999994</v>
      </c>
      <c r="L31" s="99">
        <v>281.02199999999999</v>
      </c>
      <c r="M31" s="99">
        <v>80.614000000000004</v>
      </c>
      <c r="N31" s="99">
        <v>16.559999999999999</v>
      </c>
      <c r="O31" s="99">
        <v>64.054000000000002</v>
      </c>
      <c r="P31" s="99">
        <v>200.40799999999999</v>
      </c>
      <c r="Q31" s="99">
        <v>95.671000000000006</v>
      </c>
      <c r="R31" s="99">
        <v>104.73699999999999</v>
      </c>
      <c r="S31" s="58" t="s">
        <v>347</v>
      </c>
    </row>
    <row r="32" spans="1:21" ht="15" customHeight="1">
      <c r="A32" s="558" t="s">
        <v>1110</v>
      </c>
      <c r="B32" s="126" t="s">
        <v>414</v>
      </c>
      <c r="C32" s="126" t="s">
        <v>78</v>
      </c>
      <c r="D32" s="99">
        <v>1678.6759999999999</v>
      </c>
      <c r="E32" s="99">
        <v>1650.653</v>
      </c>
      <c r="F32" s="99">
        <v>1172.1320000000001</v>
      </c>
      <c r="G32" s="99">
        <v>478.52100000000002</v>
      </c>
      <c r="H32" s="99">
        <v>556.20600000000002</v>
      </c>
      <c r="I32" s="99">
        <v>393.06700000000001</v>
      </c>
      <c r="J32" s="99">
        <v>163.13900000000001</v>
      </c>
      <c r="K32" s="99">
        <v>680.95899999999995</v>
      </c>
      <c r="L32" s="99">
        <v>413.488</v>
      </c>
      <c r="M32" s="99">
        <v>98.105999999999995</v>
      </c>
      <c r="N32" s="99">
        <v>16.672999999999998</v>
      </c>
      <c r="O32" s="99">
        <v>81.433000000000007</v>
      </c>
      <c r="P32" s="99">
        <v>315.38200000000001</v>
      </c>
      <c r="Q32" s="99">
        <v>166.97900000000001</v>
      </c>
      <c r="R32" s="99">
        <v>148.40299999999999</v>
      </c>
      <c r="S32" s="58" t="s">
        <v>1110</v>
      </c>
    </row>
    <row r="33" spans="1:21" ht="15" customHeight="1">
      <c r="A33" s="558" t="s">
        <v>1111</v>
      </c>
      <c r="B33" s="126" t="s">
        <v>414</v>
      </c>
      <c r="C33" s="126" t="s">
        <v>847</v>
      </c>
      <c r="D33" s="99">
        <v>1709.3710000000001</v>
      </c>
      <c r="E33" s="99">
        <v>1682.5730000000001</v>
      </c>
      <c r="F33" s="99">
        <v>1165.375</v>
      </c>
      <c r="G33" s="99">
        <v>517.19799999999998</v>
      </c>
      <c r="H33" s="99">
        <v>545.83900000000006</v>
      </c>
      <c r="I33" s="99">
        <v>388.23</v>
      </c>
      <c r="J33" s="99">
        <v>157.60900000000001</v>
      </c>
      <c r="K33" s="99">
        <v>669.71900000000005</v>
      </c>
      <c r="L33" s="99">
        <v>467.01499999999999</v>
      </c>
      <c r="M33" s="99">
        <v>107.426</v>
      </c>
      <c r="N33" s="99">
        <v>21.120999999999999</v>
      </c>
      <c r="O33" s="99">
        <v>86.305000000000007</v>
      </c>
      <c r="P33" s="99">
        <v>359.589</v>
      </c>
      <c r="Q33" s="99">
        <v>197.66300000000001</v>
      </c>
      <c r="R33" s="99">
        <v>161.92599999999999</v>
      </c>
      <c r="S33" s="58" t="s">
        <v>1111</v>
      </c>
    </row>
    <row r="34" spans="1:21" ht="15" customHeight="1">
      <c r="A34" s="558" t="s">
        <v>1112</v>
      </c>
      <c r="B34" s="126" t="s">
        <v>414</v>
      </c>
      <c r="C34" s="126" t="s">
        <v>848</v>
      </c>
      <c r="D34" s="99">
        <v>2059.596</v>
      </c>
      <c r="E34" s="99">
        <v>2027.5889999999999</v>
      </c>
      <c r="F34" s="99">
        <v>1415.3489999999999</v>
      </c>
      <c r="G34" s="99">
        <v>612.24</v>
      </c>
      <c r="H34" s="99">
        <v>647.97299999999996</v>
      </c>
      <c r="I34" s="99">
        <v>466.54399999999998</v>
      </c>
      <c r="J34" s="99">
        <v>181.429</v>
      </c>
      <c r="K34" s="99">
        <v>810.47299999999996</v>
      </c>
      <c r="L34" s="99">
        <v>569.14300000000003</v>
      </c>
      <c r="M34" s="99">
        <v>138.33199999999999</v>
      </c>
      <c r="N34" s="99">
        <v>25.065000000000001</v>
      </c>
      <c r="O34" s="99">
        <v>113.267</v>
      </c>
      <c r="P34" s="99">
        <v>430.81099999999998</v>
      </c>
      <c r="Q34" s="99">
        <v>230.565</v>
      </c>
      <c r="R34" s="99">
        <v>200.24600000000001</v>
      </c>
      <c r="S34" s="58" t="s">
        <v>1112</v>
      </c>
    </row>
    <row r="35" spans="1:21" ht="15" customHeight="1">
      <c r="A35" s="558" t="s">
        <v>1113</v>
      </c>
      <c r="B35" s="126" t="s">
        <v>414</v>
      </c>
      <c r="C35" s="126" t="s">
        <v>849</v>
      </c>
      <c r="D35" s="99">
        <v>2066.06</v>
      </c>
      <c r="E35" s="99">
        <v>2032.306</v>
      </c>
      <c r="F35" s="99">
        <v>1393.818</v>
      </c>
      <c r="G35" s="99">
        <v>638.48800000000006</v>
      </c>
      <c r="H35" s="99">
        <v>637.87599999999998</v>
      </c>
      <c r="I35" s="99">
        <v>447.56</v>
      </c>
      <c r="J35" s="99">
        <v>190.316</v>
      </c>
      <c r="K35" s="99">
        <v>817.76499999999999</v>
      </c>
      <c r="L35" s="99">
        <v>576.66499999999996</v>
      </c>
      <c r="M35" s="99">
        <v>128.49299999999999</v>
      </c>
      <c r="N35" s="99">
        <v>23.274999999999999</v>
      </c>
      <c r="O35" s="99">
        <v>105.218</v>
      </c>
      <c r="P35" s="99">
        <v>448.17200000000003</v>
      </c>
      <c r="Q35" s="99">
        <v>240.38</v>
      </c>
      <c r="R35" s="99">
        <v>207.792</v>
      </c>
      <c r="S35" s="58" t="s">
        <v>1113</v>
      </c>
    </row>
    <row r="36" spans="1:21" ht="15" customHeight="1">
      <c r="A36" s="558" t="s">
        <v>1114</v>
      </c>
      <c r="B36" s="126" t="s">
        <v>414</v>
      </c>
      <c r="C36" s="126" t="s">
        <v>249</v>
      </c>
      <c r="D36" s="99">
        <v>1966.076</v>
      </c>
      <c r="E36" s="99">
        <v>1934.0909999999999</v>
      </c>
      <c r="F36" s="99">
        <v>1284.579</v>
      </c>
      <c r="G36" s="99">
        <v>649.51199999999994</v>
      </c>
      <c r="H36" s="99">
        <v>654.03899999999999</v>
      </c>
      <c r="I36" s="99">
        <v>448.464</v>
      </c>
      <c r="J36" s="99">
        <v>205.57499999999999</v>
      </c>
      <c r="K36" s="99">
        <v>719.32399999999996</v>
      </c>
      <c r="L36" s="99">
        <v>560.72799999999995</v>
      </c>
      <c r="M36" s="99">
        <v>116.791</v>
      </c>
      <c r="N36" s="99">
        <v>20.431999999999999</v>
      </c>
      <c r="O36" s="99">
        <v>96.358999999999995</v>
      </c>
      <c r="P36" s="99">
        <v>443.93700000000001</v>
      </c>
      <c r="Q36" s="99">
        <v>238.29499999999999</v>
      </c>
      <c r="R36" s="99">
        <v>205.642</v>
      </c>
      <c r="S36" s="58" t="s">
        <v>1114</v>
      </c>
    </row>
    <row r="37" spans="1:21" ht="15" customHeight="1">
      <c r="A37" s="558" t="s">
        <v>1115</v>
      </c>
      <c r="B37" s="126" t="s">
        <v>414</v>
      </c>
      <c r="C37" s="126" t="s">
        <v>225</v>
      </c>
      <c r="D37" s="99">
        <v>2067.808</v>
      </c>
      <c r="E37" s="99">
        <v>2036.4559999999999</v>
      </c>
      <c r="F37" s="99">
        <v>1394.5409999999999</v>
      </c>
      <c r="G37" s="99">
        <v>641.91499999999996</v>
      </c>
      <c r="H37" s="99">
        <v>652.68200000000002</v>
      </c>
      <c r="I37" s="99">
        <v>466.274</v>
      </c>
      <c r="J37" s="99">
        <v>186.40799999999999</v>
      </c>
      <c r="K37" s="99">
        <v>786.98500000000001</v>
      </c>
      <c r="L37" s="99">
        <v>596.78899999999999</v>
      </c>
      <c r="M37" s="99">
        <v>141.28200000000001</v>
      </c>
      <c r="N37" s="99">
        <v>20.922000000000001</v>
      </c>
      <c r="O37" s="99">
        <v>120.36</v>
      </c>
      <c r="P37" s="99">
        <v>455.50700000000001</v>
      </c>
      <c r="Q37" s="99">
        <v>257.76400000000001</v>
      </c>
      <c r="R37" s="99">
        <v>197.74299999999999</v>
      </c>
      <c r="S37" s="58" t="s">
        <v>1115</v>
      </c>
    </row>
    <row r="38" spans="1:21" ht="15" customHeight="1">
      <c r="A38" s="558" t="s">
        <v>1116</v>
      </c>
      <c r="B38" s="126" t="s">
        <v>414</v>
      </c>
      <c r="C38" s="126" t="s">
        <v>226</v>
      </c>
      <c r="D38" s="99">
        <v>2063.527</v>
      </c>
      <c r="E38" s="99">
        <v>2029.12</v>
      </c>
      <c r="F38" s="99">
        <v>1361.6110000000001</v>
      </c>
      <c r="G38" s="99">
        <v>667.50900000000001</v>
      </c>
      <c r="H38" s="99">
        <v>680.55200000000002</v>
      </c>
      <c r="I38" s="99">
        <v>466.31799999999998</v>
      </c>
      <c r="J38" s="99">
        <v>214.23400000000001</v>
      </c>
      <c r="K38" s="99">
        <v>755.13300000000004</v>
      </c>
      <c r="L38" s="99">
        <v>593.43499999999995</v>
      </c>
      <c r="M38" s="99">
        <v>140.16</v>
      </c>
      <c r="N38" s="99">
        <v>21.895</v>
      </c>
      <c r="O38" s="99">
        <v>118.265</v>
      </c>
      <c r="P38" s="99">
        <v>453.27499999999998</v>
      </c>
      <c r="Q38" s="99">
        <v>248.602</v>
      </c>
      <c r="R38" s="99">
        <v>204.673</v>
      </c>
      <c r="S38" s="58" t="s">
        <v>1116</v>
      </c>
    </row>
    <row r="39" spans="1:21" ht="15" customHeight="1">
      <c r="A39" s="558" t="s">
        <v>1117</v>
      </c>
      <c r="B39" s="126" t="s">
        <v>414</v>
      </c>
      <c r="C39" s="126" t="s">
        <v>227</v>
      </c>
      <c r="D39" s="99">
        <v>2275.2339999999999</v>
      </c>
      <c r="E39" s="99">
        <v>2246.5610000000001</v>
      </c>
      <c r="F39" s="99">
        <v>1517.463</v>
      </c>
      <c r="G39" s="99">
        <v>729.09799999999996</v>
      </c>
      <c r="H39" s="99">
        <v>755.99199999999996</v>
      </c>
      <c r="I39" s="99">
        <v>513.13599999999997</v>
      </c>
      <c r="J39" s="99">
        <v>242.85599999999999</v>
      </c>
      <c r="K39" s="99">
        <v>845.39</v>
      </c>
      <c r="L39" s="99">
        <v>645.17899999999997</v>
      </c>
      <c r="M39" s="99">
        <v>158.93700000000001</v>
      </c>
      <c r="N39" s="99">
        <v>22.274000000000001</v>
      </c>
      <c r="O39" s="99">
        <v>136.66300000000001</v>
      </c>
      <c r="P39" s="99">
        <v>486.24200000000002</v>
      </c>
      <c r="Q39" s="99">
        <v>249.642</v>
      </c>
      <c r="R39" s="99">
        <v>236.6</v>
      </c>
      <c r="S39" s="58" t="s">
        <v>1117</v>
      </c>
    </row>
    <row r="40" spans="1:21" ht="15" customHeight="1">
      <c r="A40" s="558" t="s">
        <v>1118</v>
      </c>
      <c r="B40" s="126" t="s">
        <v>414</v>
      </c>
      <c r="C40" s="126" t="s">
        <v>794</v>
      </c>
      <c r="D40" s="99">
        <v>2318.7069999999999</v>
      </c>
      <c r="E40" s="99">
        <v>2290.873</v>
      </c>
      <c r="F40" s="99">
        <v>1555.2739999999999</v>
      </c>
      <c r="G40" s="99">
        <v>735.59900000000005</v>
      </c>
      <c r="H40" s="99">
        <v>827.82600000000002</v>
      </c>
      <c r="I40" s="99">
        <v>555.58600000000001</v>
      </c>
      <c r="J40" s="99">
        <v>272.24</v>
      </c>
      <c r="K40" s="99">
        <v>823.35699999999997</v>
      </c>
      <c r="L40" s="99">
        <v>639.69000000000005</v>
      </c>
      <c r="M40" s="99">
        <v>176.33099999999999</v>
      </c>
      <c r="N40" s="99">
        <v>26.664999999999999</v>
      </c>
      <c r="O40" s="99">
        <v>149.666</v>
      </c>
      <c r="P40" s="99">
        <v>463.35899999999998</v>
      </c>
      <c r="Q40" s="99">
        <v>209.37299999999999</v>
      </c>
      <c r="R40" s="99">
        <v>253.98599999999999</v>
      </c>
      <c r="S40" s="58" t="s">
        <v>1118</v>
      </c>
    </row>
    <row r="41" spans="1:21" ht="24.95" customHeight="1">
      <c r="A41" s="556" t="s">
        <v>718</v>
      </c>
      <c r="B41" s="558"/>
      <c r="C41" s="558"/>
      <c r="D41" s="99"/>
      <c r="E41" s="99"/>
      <c r="F41" s="99"/>
      <c r="G41" s="99"/>
      <c r="H41" s="99"/>
      <c r="I41" s="99"/>
      <c r="J41" s="99"/>
      <c r="K41" s="99"/>
      <c r="L41" s="115" t="s">
        <v>718</v>
      </c>
      <c r="M41" s="99"/>
      <c r="N41" s="99"/>
      <c r="O41" s="99"/>
      <c r="P41" s="99"/>
      <c r="Q41" s="99"/>
      <c r="R41" s="99"/>
      <c r="S41" s="556"/>
    </row>
    <row r="42" spans="1:21" ht="21.95" customHeight="1">
      <c r="A42" s="558" t="s">
        <v>782</v>
      </c>
      <c r="B42" s="126">
        <v>2016</v>
      </c>
      <c r="C42" s="126" t="s">
        <v>513</v>
      </c>
      <c r="D42" s="99">
        <v>3406.7809999999999</v>
      </c>
      <c r="E42" s="99">
        <v>3399.7829999999999</v>
      </c>
      <c r="F42" s="99">
        <v>2237.77</v>
      </c>
      <c r="G42" s="99">
        <v>1162.0129999999999</v>
      </c>
      <c r="H42" s="99">
        <v>1281.0119999999999</v>
      </c>
      <c r="I42" s="99">
        <v>514.66499999999996</v>
      </c>
      <c r="J42" s="99">
        <v>766.34699999999998</v>
      </c>
      <c r="K42" s="99">
        <v>1502.5170000000001</v>
      </c>
      <c r="L42" s="99">
        <v>616.25400000000002</v>
      </c>
      <c r="M42" s="99">
        <v>220.58799999999999</v>
      </c>
      <c r="N42" s="99">
        <v>54.728000000000002</v>
      </c>
      <c r="O42" s="99">
        <v>165.86</v>
      </c>
      <c r="P42" s="99">
        <v>395.666</v>
      </c>
      <c r="Q42" s="99">
        <v>236.92400000000001</v>
      </c>
      <c r="R42" s="99">
        <v>158.74199999999999</v>
      </c>
      <c r="S42" s="58" t="s">
        <v>782</v>
      </c>
      <c r="U42" s="57"/>
    </row>
    <row r="43" spans="1:21" ht="18" customHeight="1">
      <c r="A43" s="558" t="s">
        <v>783</v>
      </c>
      <c r="B43" s="126">
        <v>2016</v>
      </c>
      <c r="C43" s="126" t="s">
        <v>1023</v>
      </c>
      <c r="D43" s="99">
        <v>215.70099999999999</v>
      </c>
      <c r="E43" s="99">
        <v>215.42599999999999</v>
      </c>
      <c r="F43" s="99">
        <v>143.90899999999999</v>
      </c>
      <c r="G43" s="99">
        <v>71.516999999999996</v>
      </c>
      <c r="H43" s="99">
        <v>84.742999999999995</v>
      </c>
      <c r="I43" s="99">
        <v>31.695</v>
      </c>
      <c r="J43" s="99">
        <v>53.048000000000002</v>
      </c>
      <c r="K43" s="99">
        <v>90.897000000000006</v>
      </c>
      <c r="L43" s="99">
        <v>39.786000000000001</v>
      </c>
      <c r="M43" s="99">
        <v>21.317</v>
      </c>
      <c r="N43" s="99">
        <v>3.2229999999999999</v>
      </c>
      <c r="O43" s="99">
        <v>18.094000000000001</v>
      </c>
      <c r="P43" s="99">
        <v>18.469000000000001</v>
      </c>
      <c r="Q43" s="99">
        <v>10.951000000000001</v>
      </c>
      <c r="R43" s="99">
        <v>7.5179999999999998</v>
      </c>
      <c r="S43" s="58" t="s">
        <v>783</v>
      </c>
    </row>
    <row r="44" spans="1:21" ht="15" customHeight="1">
      <c r="A44" s="558" t="s">
        <v>784</v>
      </c>
      <c r="B44" s="126" t="s">
        <v>414</v>
      </c>
      <c r="C44" s="126" t="s">
        <v>71</v>
      </c>
      <c r="D44" s="99">
        <v>188.80799999999999</v>
      </c>
      <c r="E44" s="99">
        <v>188.41800000000001</v>
      </c>
      <c r="F44" s="99">
        <v>140.19399999999999</v>
      </c>
      <c r="G44" s="99">
        <v>48.223999999999997</v>
      </c>
      <c r="H44" s="99">
        <v>59.231000000000002</v>
      </c>
      <c r="I44" s="99">
        <v>31.117999999999999</v>
      </c>
      <c r="J44" s="99">
        <v>28.113</v>
      </c>
      <c r="K44" s="99">
        <v>96.903999999999996</v>
      </c>
      <c r="L44" s="99">
        <v>32.283000000000001</v>
      </c>
      <c r="M44" s="99">
        <v>12.172000000000001</v>
      </c>
      <c r="N44" s="99">
        <v>2.1440000000000001</v>
      </c>
      <c r="O44" s="99">
        <v>10.028</v>
      </c>
      <c r="P44" s="99">
        <v>20.111000000000001</v>
      </c>
      <c r="Q44" s="99">
        <v>10.262</v>
      </c>
      <c r="R44" s="99">
        <v>9.8490000000000002</v>
      </c>
      <c r="S44" s="58" t="s">
        <v>784</v>
      </c>
    </row>
    <row r="45" spans="1:21" ht="15" customHeight="1">
      <c r="A45" s="558" t="s">
        <v>785</v>
      </c>
      <c r="B45" s="126" t="s">
        <v>414</v>
      </c>
      <c r="C45" s="126" t="s">
        <v>77</v>
      </c>
      <c r="D45" s="99">
        <v>238.77699999999999</v>
      </c>
      <c r="E45" s="99">
        <v>237.72900000000001</v>
      </c>
      <c r="F45" s="99">
        <v>164.07300000000001</v>
      </c>
      <c r="G45" s="99">
        <v>73.656000000000006</v>
      </c>
      <c r="H45" s="99">
        <v>94.9</v>
      </c>
      <c r="I45" s="99">
        <v>42.61</v>
      </c>
      <c r="J45" s="99">
        <v>52.29</v>
      </c>
      <c r="K45" s="99">
        <v>110.194</v>
      </c>
      <c r="L45" s="99">
        <v>32.634999999999998</v>
      </c>
      <c r="M45" s="99">
        <v>11.269</v>
      </c>
      <c r="N45" s="99">
        <v>1.782</v>
      </c>
      <c r="O45" s="99">
        <v>9.4870000000000001</v>
      </c>
      <c r="P45" s="99">
        <v>21.366</v>
      </c>
      <c r="Q45" s="99">
        <v>10.226000000000001</v>
      </c>
      <c r="R45" s="99">
        <v>11.14</v>
      </c>
      <c r="S45" s="58" t="s">
        <v>785</v>
      </c>
    </row>
    <row r="46" spans="1:21" ht="15" customHeight="1">
      <c r="A46" s="558" t="s">
        <v>892</v>
      </c>
      <c r="B46" s="126" t="s">
        <v>414</v>
      </c>
      <c r="C46" s="126" t="s">
        <v>78</v>
      </c>
      <c r="D46" s="99">
        <v>306.47000000000003</v>
      </c>
      <c r="E46" s="99">
        <v>306.00599999999997</v>
      </c>
      <c r="F46" s="99">
        <v>202.68199999999999</v>
      </c>
      <c r="G46" s="99">
        <v>103.324</v>
      </c>
      <c r="H46" s="99">
        <v>118.479</v>
      </c>
      <c r="I46" s="99">
        <v>46.357999999999997</v>
      </c>
      <c r="J46" s="99">
        <v>72.120999999999995</v>
      </c>
      <c r="K46" s="99">
        <v>134.62100000000001</v>
      </c>
      <c r="L46" s="99">
        <v>52.905999999999999</v>
      </c>
      <c r="M46" s="99">
        <v>21.702999999999999</v>
      </c>
      <c r="N46" s="99">
        <v>7.508</v>
      </c>
      <c r="O46" s="99">
        <v>14.195</v>
      </c>
      <c r="P46" s="99">
        <v>31.202999999999999</v>
      </c>
      <c r="Q46" s="99">
        <v>18.622</v>
      </c>
      <c r="R46" s="99">
        <v>12.581</v>
      </c>
      <c r="S46" s="58" t="s">
        <v>892</v>
      </c>
    </row>
    <row r="47" spans="1:21" ht="15" customHeight="1">
      <c r="A47" s="558" t="s">
        <v>893</v>
      </c>
      <c r="B47" s="126" t="s">
        <v>414</v>
      </c>
      <c r="C47" s="126" t="s">
        <v>847</v>
      </c>
      <c r="D47" s="99">
        <v>304.541</v>
      </c>
      <c r="E47" s="99">
        <v>304.245</v>
      </c>
      <c r="F47" s="99">
        <v>209.94800000000001</v>
      </c>
      <c r="G47" s="99">
        <v>94.296999999999997</v>
      </c>
      <c r="H47" s="99">
        <v>104.617</v>
      </c>
      <c r="I47" s="99">
        <v>42.305999999999997</v>
      </c>
      <c r="J47" s="99">
        <v>62.311</v>
      </c>
      <c r="K47" s="99">
        <v>148.79400000000001</v>
      </c>
      <c r="L47" s="99">
        <v>50.834000000000003</v>
      </c>
      <c r="M47" s="99">
        <v>18.847999999999999</v>
      </c>
      <c r="N47" s="99">
        <v>6.35</v>
      </c>
      <c r="O47" s="99">
        <v>12.497999999999999</v>
      </c>
      <c r="P47" s="99">
        <v>31.986000000000001</v>
      </c>
      <c r="Q47" s="99">
        <v>20.896999999999998</v>
      </c>
      <c r="R47" s="99">
        <v>11.089</v>
      </c>
      <c r="S47" s="58" t="s">
        <v>893</v>
      </c>
    </row>
    <row r="48" spans="1:21" ht="15" customHeight="1">
      <c r="A48" s="558" t="s">
        <v>879</v>
      </c>
      <c r="B48" s="126" t="s">
        <v>414</v>
      </c>
      <c r="C48" s="126" t="s">
        <v>848</v>
      </c>
      <c r="D48" s="99">
        <v>366.83499999999998</v>
      </c>
      <c r="E48" s="99">
        <v>365.59699999999998</v>
      </c>
      <c r="F48" s="99">
        <v>209.745</v>
      </c>
      <c r="G48" s="99">
        <v>155.852</v>
      </c>
      <c r="H48" s="99">
        <v>157.53399999999999</v>
      </c>
      <c r="I48" s="99">
        <v>40.57</v>
      </c>
      <c r="J48" s="99">
        <v>116.964</v>
      </c>
      <c r="K48" s="99">
        <v>154.126</v>
      </c>
      <c r="L48" s="99">
        <v>53.936999999999998</v>
      </c>
      <c r="M48" s="99">
        <v>15.048999999999999</v>
      </c>
      <c r="N48" s="99">
        <v>3.423</v>
      </c>
      <c r="O48" s="99">
        <v>11.625999999999999</v>
      </c>
      <c r="P48" s="99">
        <v>38.887999999999998</v>
      </c>
      <c r="Q48" s="99">
        <v>20.204000000000001</v>
      </c>
      <c r="R48" s="99">
        <v>18.684000000000001</v>
      </c>
      <c r="S48" s="58" t="s">
        <v>879</v>
      </c>
    </row>
    <row r="49" spans="1:21" ht="15" customHeight="1">
      <c r="A49" s="558" t="s">
        <v>880</v>
      </c>
      <c r="B49" s="126" t="s">
        <v>414</v>
      </c>
      <c r="C49" s="126" t="s">
        <v>849</v>
      </c>
      <c r="D49" s="99">
        <v>278.375</v>
      </c>
      <c r="E49" s="99">
        <v>277.78500000000003</v>
      </c>
      <c r="F49" s="99">
        <v>193.79</v>
      </c>
      <c r="G49" s="99">
        <v>83.995000000000005</v>
      </c>
      <c r="H49" s="99">
        <v>92.135000000000005</v>
      </c>
      <c r="I49" s="99">
        <v>42.817999999999998</v>
      </c>
      <c r="J49" s="99">
        <v>49.317</v>
      </c>
      <c r="K49" s="99">
        <v>131.91200000000001</v>
      </c>
      <c r="L49" s="99">
        <v>53.738</v>
      </c>
      <c r="M49" s="99">
        <v>19.059999999999999</v>
      </c>
      <c r="N49" s="99">
        <v>3.0939999999999999</v>
      </c>
      <c r="O49" s="99">
        <v>15.965999999999999</v>
      </c>
      <c r="P49" s="99">
        <v>34.677999999999997</v>
      </c>
      <c r="Q49" s="99">
        <v>21.692</v>
      </c>
      <c r="R49" s="99">
        <v>12.986000000000001</v>
      </c>
      <c r="S49" s="58" t="s">
        <v>880</v>
      </c>
    </row>
    <row r="50" spans="1:21" ht="15" customHeight="1">
      <c r="A50" s="558" t="s">
        <v>306</v>
      </c>
      <c r="B50" s="126" t="s">
        <v>414</v>
      </c>
      <c r="C50" s="126" t="s">
        <v>249</v>
      </c>
      <c r="D50" s="99">
        <v>285.55599999999998</v>
      </c>
      <c r="E50" s="99">
        <v>285.27699999999999</v>
      </c>
      <c r="F50" s="99">
        <v>196.73699999999999</v>
      </c>
      <c r="G50" s="99">
        <v>88.54</v>
      </c>
      <c r="H50" s="99">
        <v>98.512</v>
      </c>
      <c r="I50" s="99">
        <v>48.834000000000003</v>
      </c>
      <c r="J50" s="99">
        <v>49.677999999999997</v>
      </c>
      <c r="K50" s="99">
        <v>127.82599999999999</v>
      </c>
      <c r="L50" s="99">
        <v>58.939</v>
      </c>
      <c r="M50" s="99">
        <v>20.077000000000002</v>
      </c>
      <c r="N50" s="99">
        <v>5.0279999999999996</v>
      </c>
      <c r="O50" s="99">
        <v>15.048999999999999</v>
      </c>
      <c r="P50" s="99">
        <v>38.862000000000002</v>
      </c>
      <c r="Q50" s="99">
        <v>23.155000000000001</v>
      </c>
      <c r="R50" s="99">
        <v>15.707000000000001</v>
      </c>
      <c r="S50" s="58" t="s">
        <v>306</v>
      </c>
    </row>
    <row r="51" spans="1:21" ht="15" customHeight="1">
      <c r="A51" s="558" t="s">
        <v>307</v>
      </c>
      <c r="B51" s="126" t="s">
        <v>414</v>
      </c>
      <c r="C51" s="126" t="s">
        <v>225</v>
      </c>
      <c r="D51" s="99">
        <v>290.01</v>
      </c>
      <c r="E51" s="99">
        <v>289.27100000000002</v>
      </c>
      <c r="F51" s="99">
        <v>203.84700000000001</v>
      </c>
      <c r="G51" s="99">
        <v>85.424000000000007</v>
      </c>
      <c r="H51" s="99">
        <v>95.138000000000005</v>
      </c>
      <c r="I51" s="99">
        <v>47.856999999999999</v>
      </c>
      <c r="J51" s="99">
        <v>47.280999999999999</v>
      </c>
      <c r="K51" s="99">
        <v>134.88300000000001</v>
      </c>
      <c r="L51" s="99">
        <v>59.25</v>
      </c>
      <c r="M51" s="99">
        <v>21.106999999999999</v>
      </c>
      <c r="N51" s="99">
        <v>6.8040000000000003</v>
      </c>
      <c r="O51" s="99">
        <v>14.303000000000001</v>
      </c>
      <c r="P51" s="99">
        <v>38.143000000000001</v>
      </c>
      <c r="Q51" s="99">
        <v>23.631</v>
      </c>
      <c r="R51" s="99">
        <v>14.512</v>
      </c>
      <c r="S51" s="58" t="s">
        <v>307</v>
      </c>
    </row>
    <row r="52" spans="1:21" ht="15" customHeight="1">
      <c r="A52" s="558" t="s">
        <v>308</v>
      </c>
      <c r="B52" s="126" t="s">
        <v>414</v>
      </c>
      <c r="C52" s="126" t="s">
        <v>226</v>
      </c>
      <c r="D52" s="99">
        <v>304.762</v>
      </c>
      <c r="E52" s="99">
        <v>304.42099999999999</v>
      </c>
      <c r="F52" s="99">
        <v>193.53</v>
      </c>
      <c r="G52" s="99">
        <v>110.89100000000001</v>
      </c>
      <c r="H52" s="99">
        <v>114.422</v>
      </c>
      <c r="I52" s="99">
        <v>47.225000000000001</v>
      </c>
      <c r="J52" s="99">
        <v>67.197000000000003</v>
      </c>
      <c r="K52" s="99">
        <v>130.94499999999999</v>
      </c>
      <c r="L52" s="99">
        <v>59.054000000000002</v>
      </c>
      <c r="M52" s="99">
        <v>15.36</v>
      </c>
      <c r="N52" s="99">
        <v>3.101</v>
      </c>
      <c r="O52" s="99">
        <v>12.259</v>
      </c>
      <c r="P52" s="99">
        <v>43.694000000000003</v>
      </c>
      <c r="Q52" s="99">
        <v>31.658999999999999</v>
      </c>
      <c r="R52" s="99">
        <v>12.035</v>
      </c>
      <c r="S52" s="58" t="s">
        <v>308</v>
      </c>
    </row>
    <row r="53" spans="1:21" ht="15" customHeight="1">
      <c r="A53" s="558" t="s">
        <v>309</v>
      </c>
      <c r="B53" s="126" t="s">
        <v>414</v>
      </c>
      <c r="C53" s="126" t="s">
        <v>227</v>
      </c>
      <c r="D53" s="99">
        <v>312.20499999999998</v>
      </c>
      <c r="E53" s="99">
        <v>311.95400000000001</v>
      </c>
      <c r="F53" s="99">
        <v>196.34</v>
      </c>
      <c r="G53" s="99">
        <v>115.614</v>
      </c>
      <c r="H53" s="99">
        <v>128.036</v>
      </c>
      <c r="I53" s="99">
        <v>51.737000000000002</v>
      </c>
      <c r="J53" s="99">
        <v>76.299000000000007</v>
      </c>
      <c r="K53" s="99">
        <v>126.992</v>
      </c>
      <c r="L53" s="99">
        <v>56.926000000000002</v>
      </c>
      <c r="M53" s="99">
        <v>17.611000000000001</v>
      </c>
      <c r="N53" s="99">
        <v>2.54</v>
      </c>
      <c r="O53" s="99">
        <v>15.071</v>
      </c>
      <c r="P53" s="99">
        <v>39.314999999999998</v>
      </c>
      <c r="Q53" s="99">
        <v>23.172000000000001</v>
      </c>
      <c r="R53" s="99">
        <v>16.143000000000001</v>
      </c>
      <c r="S53" s="58" t="s">
        <v>309</v>
      </c>
    </row>
    <row r="54" spans="1:21" ht="15" customHeight="1">
      <c r="A54" s="558" t="s">
        <v>310</v>
      </c>
      <c r="B54" s="126" t="s">
        <v>414</v>
      </c>
      <c r="C54" s="126" t="s">
        <v>794</v>
      </c>
      <c r="D54" s="99">
        <v>314.74099999999999</v>
      </c>
      <c r="E54" s="99">
        <v>313.654</v>
      </c>
      <c r="F54" s="99">
        <v>182.97499999999999</v>
      </c>
      <c r="G54" s="99">
        <v>130.679</v>
      </c>
      <c r="H54" s="99">
        <v>133.26499999999999</v>
      </c>
      <c r="I54" s="99">
        <v>41.536999999999999</v>
      </c>
      <c r="J54" s="99">
        <v>91.727999999999994</v>
      </c>
      <c r="K54" s="99">
        <v>114.423</v>
      </c>
      <c r="L54" s="99">
        <v>65.965999999999994</v>
      </c>
      <c r="M54" s="99">
        <v>27.015000000000001</v>
      </c>
      <c r="N54" s="99">
        <v>9.7309999999999999</v>
      </c>
      <c r="O54" s="99">
        <v>17.283999999999999</v>
      </c>
      <c r="P54" s="99">
        <v>38.951000000000001</v>
      </c>
      <c r="Q54" s="99">
        <v>22.452999999999999</v>
      </c>
      <c r="R54" s="99">
        <v>16.498000000000001</v>
      </c>
      <c r="S54" s="58" t="s">
        <v>310</v>
      </c>
    </row>
    <row r="55" spans="1:21" ht="24.95" customHeight="1">
      <c r="A55" s="556" t="s">
        <v>719</v>
      </c>
      <c r="B55" s="556"/>
      <c r="C55" s="556"/>
      <c r="D55" s="99"/>
      <c r="E55" s="99"/>
      <c r="F55" s="99"/>
      <c r="G55" s="99"/>
      <c r="H55" s="99"/>
      <c r="I55" s="99"/>
      <c r="J55" s="99"/>
      <c r="K55" s="99"/>
      <c r="L55" s="115" t="s">
        <v>719</v>
      </c>
      <c r="M55" s="99"/>
      <c r="N55" s="99"/>
      <c r="O55" s="99"/>
      <c r="P55" s="99"/>
      <c r="Q55" s="99"/>
      <c r="R55" s="99"/>
      <c r="S55" s="556"/>
    </row>
    <row r="56" spans="1:21" ht="21.95" customHeight="1">
      <c r="A56" s="558" t="s">
        <v>311</v>
      </c>
      <c r="B56" s="126">
        <v>2016</v>
      </c>
      <c r="C56" s="126" t="s">
        <v>513</v>
      </c>
      <c r="D56" s="99">
        <v>4417.7910000000002</v>
      </c>
      <c r="E56" s="99">
        <v>4372.835</v>
      </c>
      <c r="F56" s="99">
        <v>2813.288</v>
      </c>
      <c r="G56" s="99">
        <v>1559.547</v>
      </c>
      <c r="H56" s="99">
        <v>1373.4749999999999</v>
      </c>
      <c r="I56" s="99">
        <v>650.15899999999999</v>
      </c>
      <c r="J56" s="99">
        <v>723.31600000000003</v>
      </c>
      <c r="K56" s="99">
        <v>1977.7729999999999</v>
      </c>
      <c r="L56" s="99">
        <v>1021.587</v>
      </c>
      <c r="M56" s="99">
        <v>185.35599999999999</v>
      </c>
      <c r="N56" s="99">
        <v>41.72</v>
      </c>
      <c r="O56" s="99">
        <v>143.636</v>
      </c>
      <c r="P56" s="99">
        <v>836.23099999999999</v>
      </c>
      <c r="Q56" s="99">
        <v>519.35</v>
      </c>
      <c r="R56" s="99">
        <v>316.88099999999997</v>
      </c>
      <c r="S56" s="58" t="s">
        <v>311</v>
      </c>
      <c r="U56" s="57"/>
    </row>
    <row r="57" spans="1:21" ht="18" customHeight="1">
      <c r="A57" s="558" t="s">
        <v>312</v>
      </c>
      <c r="B57" s="126">
        <v>2016</v>
      </c>
      <c r="C57" s="126" t="s">
        <v>1023</v>
      </c>
      <c r="D57" s="99">
        <v>156.52000000000001</v>
      </c>
      <c r="E57" s="99">
        <v>154.51499999999999</v>
      </c>
      <c r="F57" s="99">
        <v>98.384</v>
      </c>
      <c r="G57" s="99">
        <v>56.131</v>
      </c>
      <c r="H57" s="99">
        <v>56.981000000000002</v>
      </c>
      <c r="I57" s="99">
        <v>28.489000000000001</v>
      </c>
      <c r="J57" s="99">
        <v>28.492000000000001</v>
      </c>
      <c r="K57" s="99">
        <v>60.68</v>
      </c>
      <c r="L57" s="99">
        <v>36.853999999999999</v>
      </c>
      <c r="M57" s="99">
        <v>9.2149999999999999</v>
      </c>
      <c r="N57" s="99">
        <v>1.5</v>
      </c>
      <c r="O57" s="99">
        <v>7.7149999999999999</v>
      </c>
      <c r="P57" s="99">
        <v>27.638999999999999</v>
      </c>
      <c r="Q57" s="99">
        <v>13.558</v>
      </c>
      <c r="R57" s="99">
        <v>14.081</v>
      </c>
      <c r="S57" s="58" t="s">
        <v>312</v>
      </c>
    </row>
    <row r="58" spans="1:21" ht="15" customHeight="1">
      <c r="A58" s="558" t="s">
        <v>313</v>
      </c>
      <c r="B58" s="126" t="s">
        <v>414</v>
      </c>
      <c r="C58" s="126" t="s">
        <v>71</v>
      </c>
      <c r="D58" s="99">
        <v>231.327</v>
      </c>
      <c r="E58" s="99">
        <v>223.99199999999999</v>
      </c>
      <c r="F58" s="99">
        <v>151.55099999999999</v>
      </c>
      <c r="G58" s="99">
        <v>72.441000000000003</v>
      </c>
      <c r="H58" s="99">
        <v>77.149000000000001</v>
      </c>
      <c r="I58" s="99">
        <v>37.875999999999998</v>
      </c>
      <c r="J58" s="99">
        <v>39.273000000000003</v>
      </c>
      <c r="K58" s="99">
        <v>99.275999999999996</v>
      </c>
      <c r="L58" s="99">
        <v>47.567</v>
      </c>
      <c r="M58" s="99">
        <v>14.398999999999999</v>
      </c>
      <c r="N58" s="99">
        <v>3.5710000000000002</v>
      </c>
      <c r="O58" s="99">
        <v>10.827999999999999</v>
      </c>
      <c r="P58" s="99">
        <v>33.167999999999999</v>
      </c>
      <c r="Q58" s="99">
        <v>15.170999999999999</v>
      </c>
      <c r="R58" s="99">
        <v>17.997</v>
      </c>
      <c r="S58" s="58" t="s">
        <v>313</v>
      </c>
    </row>
    <row r="59" spans="1:21" ht="15" customHeight="1">
      <c r="A59" s="558" t="s">
        <v>314</v>
      </c>
      <c r="B59" s="126" t="s">
        <v>414</v>
      </c>
      <c r="C59" s="126" t="s">
        <v>77</v>
      </c>
      <c r="D59" s="99">
        <v>343.755</v>
      </c>
      <c r="E59" s="99">
        <v>340.476</v>
      </c>
      <c r="F59" s="99">
        <v>243.84299999999999</v>
      </c>
      <c r="G59" s="99">
        <v>96.632999999999996</v>
      </c>
      <c r="H59" s="99">
        <v>95.346000000000004</v>
      </c>
      <c r="I59" s="99">
        <v>46.469000000000001</v>
      </c>
      <c r="J59" s="99">
        <v>48.877000000000002</v>
      </c>
      <c r="K59" s="99">
        <v>186.93600000000001</v>
      </c>
      <c r="L59" s="99">
        <v>58.194000000000003</v>
      </c>
      <c r="M59" s="99">
        <v>10.438000000000001</v>
      </c>
      <c r="N59" s="99">
        <v>2.6520000000000001</v>
      </c>
      <c r="O59" s="99">
        <v>7.7859999999999996</v>
      </c>
      <c r="P59" s="99">
        <v>47.756</v>
      </c>
      <c r="Q59" s="99">
        <v>26.556999999999999</v>
      </c>
      <c r="R59" s="99">
        <v>21.199000000000002</v>
      </c>
      <c r="S59" s="58" t="s">
        <v>314</v>
      </c>
    </row>
    <row r="60" spans="1:21" ht="15" customHeight="1">
      <c r="A60" s="558" t="s">
        <v>315</v>
      </c>
      <c r="B60" s="126" t="s">
        <v>414</v>
      </c>
      <c r="C60" s="126" t="s">
        <v>78</v>
      </c>
      <c r="D60" s="99">
        <v>351.99599999999998</v>
      </c>
      <c r="E60" s="99">
        <v>348.35500000000002</v>
      </c>
      <c r="F60" s="99">
        <v>219.01</v>
      </c>
      <c r="G60" s="99">
        <v>129.345</v>
      </c>
      <c r="H60" s="99">
        <v>114.798</v>
      </c>
      <c r="I60" s="99">
        <v>51.585999999999999</v>
      </c>
      <c r="J60" s="99">
        <v>63.212000000000003</v>
      </c>
      <c r="K60" s="99">
        <v>151.37</v>
      </c>
      <c r="L60" s="99">
        <v>82.186999999999998</v>
      </c>
      <c r="M60" s="99">
        <v>16.053999999999998</v>
      </c>
      <c r="N60" s="99">
        <v>1.5740000000000001</v>
      </c>
      <c r="O60" s="99">
        <v>14.48</v>
      </c>
      <c r="P60" s="99">
        <v>66.132999999999996</v>
      </c>
      <c r="Q60" s="99">
        <v>38.618000000000002</v>
      </c>
      <c r="R60" s="99">
        <v>27.515000000000001</v>
      </c>
      <c r="S60" s="58" t="s">
        <v>315</v>
      </c>
    </row>
    <row r="61" spans="1:21" ht="15" customHeight="1">
      <c r="A61" s="558" t="s">
        <v>316</v>
      </c>
      <c r="B61" s="126" t="s">
        <v>414</v>
      </c>
      <c r="C61" s="126" t="s">
        <v>847</v>
      </c>
      <c r="D61" s="99">
        <v>451.77100000000002</v>
      </c>
      <c r="E61" s="99">
        <v>449.30099999999999</v>
      </c>
      <c r="F61" s="99">
        <v>319.81099999999998</v>
      </c>
      <c r="G61" s="99">
        <v>129.49</v>
      </c>
      <c r="H61" s="99">
        <v>113.759</v>
      </c>
      <c r="I61" s="99">
        <v>53.005000000000003</v>
      </c>
      <c r="J61" s="99">
        <v>60.753999999999998</v>
      </c>
      <c r="K61" s="99">
        <v>251.85900000000001</v>
      </c>
      <c r="L61" s="99">
        <v>83.683000000000007</v>
      </c>
      <c r="M61" s="99">
        <v>14.946999999999999</v>
      </c>
      <c r="N61" s="99">
        <v>5.2370000000000001</v>
      </c>
      <c r="O61" s="99">
        <v>9.7100000000000009</v>
      </c>
      <c r="P61" s="99">
        <v>68.736000000000004</v>
      </c>
      <c r="Q61" s="99">
        <v>43.947000000000003</v>
      </c>
      <c r="R61" s="99">
        <v>24.789000000000001</v>
      </c>
      <c r="S61" s="58" t="s">
        <v>316</v>
      </c>
    </row>
    <row r="62" spans="1:21" ht="15" customHeight="1">
      <c r="A62" s="558" t="s">
        <v>174</v>
      </c>
      <c r="B62" s="126" t="s">
        <v>414</v>
      </c>
      <c r="C62" s="126" t="s">
        <v>848</v>
      </c>
      <c r="D62" s="99">
        <v>382.45100000000002</v>
      </c>
      <c r="E62" s="99">
        <v>379.49299999999999</v>
      </c>
      <c r="F62" s="99">
        <v>231.91</v>
      </c>
      <c r="G62" s="99">
        <v>147.583</v>
      </c>
      <c r="H62" s="99">
        <v>123.425</v>
      </c>
      <c r="I62" s="99">
        <v>55.759</v>
      </c>
      <c r="J62" s="99">
        <v>67.665999999999997</v>
      </c>
      <c r="K62" s="99">
        <v>161.529</v>
      </c>
      <c r="L62" s="99">
        <v>94.539000000000001</v>
      </c>
      <c r="M62" s="99">
        <v>14.622</v>
      </c>
      <c r="N62" s="99">
        <v>3.64</v>
      </c>
      <c r="O62" s="99">
        <v>10.981999999999999</v>
      </c>
      <c r="P62" s="99">
        <v>79.917000000000002</v>
      </c>
      <c r="Q62" s="99">
        <v>51.158999999999999</v>
      </c>
      <c r="R62" s="99">
        <v>28.757999999999999</v>
      </c>
      <c r="S62" s="58" t="s">
        <v>174</v>
      </c>
    </row>
    <row r="63" spans="1:21" ht="15" customHeight="1">
      <c r="A63" s="558" t="s">
        <v>175</v>
      </c>
      <c r="B63" s="126" t="s">
        <v>414</v>
      </c>
      <c r="C63" s="126" t="s">
        <v>849</v>
      </c>
      <c r="D63" s="99">
        <v>366.94</v>
      </c>
      <c r="E63" s="99">
        <v>364.983</v>
      </c>
      <c r="F63" s="99">
        <v>223.97</v>
      </c>
      <c r="G63" s="99">
        <v>141.01300000000001</v>
      </c>
      <c r="H63" s="99">
        <v>126.79</v>
      </c>
      <c r="I63" s="99">
        <v>61.539000000000001</v>
      </c>
      <c r="J63" s="99">
        <v>65.251000000000005</v>
      </c>
      <c r="K63" s="99">
        <v>147.97900000000001</v>
      </c>
      <c r="L63" s="99">
        <v>90.213999999999999</v>
      </c>
      <c r="M63" s="99">
        <v>14.452</v>
      </c>
      <c r="N63" s="99">
        <v>3.0339999999999998</v>
      </c>
      <c r="O63" s="99">
        <v>11.417999999999999</v>
      </c>
      <c r="P63" s="99">
        <v>75.762</v>
      </c>
      <c r="Q63" s="99">
        <v>50.585999999999999</v>
      </c>
      <c r="R63" s="99">
        <v>25.175999999999998</v>
      </c>
      <c r="S63" s="58" t="s">
        <v>175</v>
      </c>
    </row>
    <row r="64" spans="1:21" ht="15" customHeight="1">
      <c r="A64" s="558" t="s">
        <v>176</v>
      </c>
      <c r="B64" s="126" t="s">
        <v>414</v>
      </c>
      <c r="C64" s="126" t="s">
        <v>249</v>
      </c>
      <c r="D64" s="99">
        <v>426.892</v>
      </c>
      <c r="E64" s="99">
        <v>422.84899999999999</v>
      </c>
      <c r="F64" s="99">
        <v>263.02800000000002</v>
      </c>
      <c r="G64" s="99">
        <v>159.821</v>
      </c>
      <c r="H64" s="99">
        <v>139.78399999999999</v>
      </c>
      <c r="I64" s="99">
        <v>64.734999999999999</v>
      </c>
      <c r="J64" s="99">
        <v>75.049000000000007</v>
      </c>
      <c r="K64" s="99">
        <v>179.715</v>
      </c>
      <c r="L64" s="99">
        <v>103.35</v>
      </c>
      <c r="M64" s="99">
        <v>18.577999999999999</v>
      </c>
      <c r="N64" s="99">
        <v>4.1779999999999999</v>
      </c>
      <c r="O64" s="99">
        <v>14.4</v>
      </c>
      <c r="P64" s="99">
        <v>84.772000000000006</v>
      </c>
      <c r="Q64" s="99">
        <v>55.741</v>
      </c>
      <c r="R64" s="99">
        <v>29.030999999999999</v>
      </c>
      <c r="S64" s="58" t="s">
        <v>176</v>
      </c>
    </row>
    <row r="65" spans="1:19" ht="15" customHeight="1">
      <c r="A65" s="558" t="s">
        <v>976</v>
      </c>
      <c r="B65" s="126" t="s">
        <v>414</v>
      </c>
      <c r="C65" s="126" t="s">
        <v>225</v>
      </c>
      <c r="D65" s="99">
        <v>432.00400000000002</v>
      </c>
      <c r="E65" s="99">
        <v>428.74799999999999</v>
      </c>
      <c r="F65" s="99">
        <v>266.32900000000001</v>
      </c>
      <c r="G65" s="99">
        <v>162.41900000000001</v>
      </c>
      <c r="H65" s="99">
        <v>128.41800000000001</v>
      </c>
      <c r="I65" s="99">
        <v>61.792999999999999</v>
      </c>
      <c r="J65" s="99">
        <v>66.625</v>
      </c>
      <c r="K65" s="99">
        <v>190.244</v>
      </c>
      <c r="L65" s="99">
        <v>110.086</v>
      </c>
      <c r="M65" s="99">
        <v>14.292</v>
      </c>
      <c r="N65" s="99">
        <v>2.76</v>
      </c>
      <c r="O65" s="99">
        <v>11.532</v>
      </c>
      <c r="P65" s="99">
        <v>95.793999999999997</v>
      </c>
      <c r="Q65" s="99">
        <v>65.974000000000004</v>
      </c>
      <c r="R65" s="99">
        <v>29.82</v>
      </c>
      <c r="S65" s="58" t="s">
        <v>976</v>
      </c>
    </row>
    <row r="66" spans="1:19" ht="15" customHeight="1">
      <c r="A66" s="558" t="s">
        <v>283</v>
      </c>
      <c r="B66" s="126" t="s">
        <v>414</v>
      </c>
      <c r="C66" s="126" t="s">
        <v>226</v>
      </c>
      <c r="D66" s="99">
        <v>380.90100000000001</v>
      </c>
      <c r="E66" s="99">
        <v>376.40300000000002</v>
      </c>
      <c r="F66" s="99">
        <v>227.518</v>
      </c>
      <c r="G66" s="99">
        <v>148.88499999999999</v>
      </c>
      <c r="H66" s="99">
        <v>121.18899999999999</v>
      </c>
      <c r="I66" s="99">
        <v>56.207000000000001</v>
      </c>
      <c r="J66" s="99">
        <v>64.981999999999999</v>
      </c>
      <c r="K66" s="99">
        <v>156.988</v>
      </c>
      <c r="L66" s="99">
        <v>98.225999999999999</v>
      </c>
      <c r="M66" s="99">
        <v>14.323</v>
      </c>
      <c r="N66" s="99">
        <v>5.4</v>
      </c>
      <c r="O66" s="99">
        <v>8.923</v>
      </c>
      <c r="P66" s="99">
        <v>83.903000000000006</v>
      </c>
      <c r="Q66" s="99">
        <v>56.418999999999997</v>
      </c>
      <c r="R66" s="99">
        <v>27.484000000000002</v>
      </c>
      <c r="S66" s="58" t="s">
        <v>283</v>
      </c>
    </row>
    <row r="67" spans="1:19" ht="15" customHeight="1">
      <c r="A67" s="558" t="s">
        <v>284</v>
      </c>
      <c r="B67" s="126" t="s">
        <v>414</v>
      </c>
      <c r="C67" s="126" t="s">
        <v>227</v>
      </c>
      <c r="D67" s="99">
        <v>449.99900000000002</v>
      </c>
      <c r="E67" s="99">
        <v>446.66300000000001</v>
      </c>
      <c r="F67" s="99">
        <v>282.20800000000003</v>
      </c>
      <c r="G67" s="99">
        <v>164.45500000000001</v>
      </c>
      <c r="H67" s="99">
        <v>140.20400000000001</v>
      </c>
      <c r="I67" s="99">
        <v>68.195999999999998</v>
      </c>
      <c r="J67" s="99">
        <v>72.007999999999996</v>
      </c>
      <c r="K67" s="99">
        <v>190.828</v>
      </c>
      <c r="L67" s="99">
        <v>115.631</v>
      </c>
      <c r="M67" s="99">
        <v>23.184000000000001</v>
      </c>
      <c r="N67" s="99">
        <v>4.9690000000000003</v>
      </c>
      <c r="O67" s="99">
        <v>18.215</v>
      </c>
      <c r="P67" s="99">
        <v>92.447000000000003</v>
      </c>
      <c r="Q67" s="99">
        <v>55.643999999999998</v>
      </c>
      <c r="R67" s="99">
        <v>36.802999999999997</v>
      </c>
      <c r="S67" s="58" t="s">
        <v>284</v>
      </c>
    </row>
    <row r="68" spans="1:19" ht="15" customHeight="1">
      <c r="A68" s="558" t="s">
        <v>285</v>
      </c>
      <c r="B68" s="126" t="s">
        <v>414</v>
      </c>
      <c r="C68" s="126" t="s">
        <v>794</v>
      </c>
      <c r="D68" s="99">
        <v>443.23500000000001</v>
      </c>
      <c r="E68" s="99">
        <v>437.05700000000002</v>
      </c>
      <c r="F68" s="99">
        <v>285.726</v>
      </c>
      <c r="G68" s="99">
        <v>151.33099999999999</v>
      </c>
      <c r="H68" s="99">
        <v>135.63200000000001</v>
      </c>
      <c r="I68" s="99">
        <v>64.504999999999995</v>
      </c>
      <c r="J68" s="99">
        <v>71.126999999999995</v>
      </c>
      <c r="K68" s="99">
        <v>200.369</v>
      </c>
      <c r="L68" s="99">
        <v>101.056</v>
      </c>
      <c r="M68" s="99">
        <v>20.852</v>
      </c>
      <c r="N68" s="99">
        <v>3.2050000000000001</v>
      </c>
      <c r="O68" s="99">
        <v>17.646999999999998</v>
      </c>
      <c r="P68" s="99">
        <v>80.203999999999994</v>
      </c>
      <c r="Q68" s="99">
        <v>45.975999999999999</v>
      </c>
      <c r="R68" s="99">
        <v>34.228000000000002</v>
      </c>
      <c r="S68" s="58" t="s">
        <v>285</v>
      </c>
    </row>
    <row r="69" spans="1:19" ht="15" customHeight="1">
      <c r="A69" s="758" t="s">
        <v>1603</v>
      </c>
      <c r="B69" s="126"/>
      <c r="C69" s="126"/>
      <c r="D69" s="99"/>
      <c r="E69" s="99"/>
      <c r="F69" s="99"/>
      <c r="G69" s="99"/>
      <c r="H69" s="99"/>
      <c r="I69" s="99"/>
      <c r="J69" s="99"/>
      <c r="K69" s="99"/>
      <c r="L69" s="758" t="s">
        <v>1603</v>
      </c>
      <c r="M69" s="99"/>
      <c r="N69" s="99"/>
      <c r="O69" s="99"/>
      <c r="P69" s="99"/>
      <c r="Q69" s="99"/>
      <c r="R69" s="99"/>
      <c r="S69" s="58"/>
    </row>
    <row r="70" spans="1:19" s="55" customFormat="1" ht="18.95" customHeight="1">
      <c r="A70" s="820" t="s">
        <v>1778</v>
      </c>
      <c r="B70" s="396"/>
      <c r="C70" s="396"/>
      <c r="D70" s="396"/>
      <c r="E70" s="396"/>
      <c r="F70" s="396"/>
      <c r="G70" s="396"/>
      <c r="H70" s="396"/>
      <c r="I70" s="396"/>
      <c r="J70" s="396"/>
      <c r="K70" s="396"/>
      <c r="L70" s="820" t="s">
        <v>1778</v>
      </c>
      <c r="M70" s="820"/>
      <c r="N70" s="820"/>
      <c r="O70" s="820"/>
      <c r="P70" s="820"/>
      <c r="Q70" s="820"/>
      <c r="R70" s="820"/>
      <c r="S70" s="39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59" customWidth="1"/>
    <col min="2" max="2" width="5.42578125" style="759" customWidth="1"/>
    <col min="3" max="3" width="14" style="759" customWidth="1"/>
    <col min="4" max="11" width="13.7109375" style="759" customWidth="1"/>
    <col min="12" max="18" width="18.28515625" style="759" customWidth="1"/>
    <col min="19" max="19" width="6.7109375" style="759" customWidth="1"/>
    <col min="20" max="16384" width="11.42578125" style="759"/>
  </cols>
  <sheetData>
    <row r="1" spans="1:21" s="995" customFormat="1" ht="15" customHeight="1">
      <c r="A1" s="1030" t="s">
        <v>1830</v>
      </c>
    </row>
    <row r="2" spans="1:21" ht="17.100000000000001" customHeight="1">
      <c r="A2" s="556" t="s">
        <v>896</v>
      </c>
      <c r="L2" s="556" t="s">
        <v>896</v>
      </c>
    </row>
    <row r="3" spans="1:21" ht="17.100000000000001" customHeight="1">
      <c r="A3" s="820" t="s">
        <v>8</v>
      </c>
      <c r="B3" s="820"/>
      <c r="C3" s="820"/>
      <c r="D3" s="820"/>
      <c r="E3" s="820"/>
      <c r="F3" s="820"/>
      <c r="G3" s="820"/>
      <c r="H3" s="820"/>
      <c r="I3" s="820"/>
      <c r="J3" s="820"/>
      <c r="K3" s="820"/>
      <c r="L3" s="820" t="s">
        <v>8</v>
      </c>
      <c r="M3" s="820"/>
      <c r="N3" s="820"/>
      <c r="O3" s="820"/>
      <c r="P3" s="820"/>
      <c r="Q3" s="820"/>
      <c r="R3" s="820"/>
      <c r="S3" s="820"/>
    </row>
    <row r="4" spans="1:21" ht="17.100000000000001" customHeight="1">
      <c r="A4" s="820" t="s">
        <v>1638</v>
      </c>
      <c r="B4" s="820"/>
      <c r="C4" s="820"/>
      <c r="D4" s="820"/>
      <c r="E4" s="820"/>
      <c r="F4" s="820"/>
      <c r="G4" s="820"/>
      <c r="H4" s="820"/>
      <c r="I4" s="820"/>
      <c r="J4" s="820"/>
      <c r="K4" s="820"/>
      <c r="L4" s="820" t="s">
        <v>1638</v>
      </c>
      <c r="M4" s="820"/>
      <c r="N4" s="820"/>
      <c r="O4" s="820"/>
      <c r="P4" s="820"/>
      <c r="Q4" s="820"/>
      <c r="R4" s="820"/>
      <c r="S4" s="820"/>
    </row>
    <row r="5" spans="1:21" ht="17.100000000000001" customHeight="1">
      <c r="A5" s="129" t="s">
        <v>583</v>
      </c>
      <c r="B5" s="820"/>
      <c r="C5" s="820"/>
      <c r="D5" s="820"/>
      <c r="E5" s="820"/>
      <c r="F5" s="820"/>
      <c r="G5" s="820"/>
      <c r="H5" s="820"/>
      <c r="I5" s="820"/>
      <c r="J5" s="820"/>
      <c r="K5" s="820"/>
      <c r="L5" s="129" t="s">
        <v>583</v>
      </c>
      <c r="M5" s="820"/>
      <c r="N5" s="820"/>
      <c r="O5" s="820"/>
      <c r="P5" s="820"/>
      <c r="Q5" s="820"/>
      <c r="R5" s="820"/>
      <c r="S5" s="820"/>
    </row>
    <row r="6" spans="1:21" ht="17.100000000000001" customHeight="1">
      <c r="A6" s="820" t="s">
        <v>372</v>
      </c>
      <c r="B6" s="820"/>
      <c r="C6" s="820"/>
      <c r="D6" s="820"/>
      <c r="E6" s="820"/>
      <c r="F6" s="820"/>
      <c r="G6" s="820"/>
      <c r="H6" s="820"/>
      <c r="I6" s="820"/>
      <c r="J6" s="820"/>
      <c r="K6" s="820"/>
      <c r="L6" s="820" t="s">
        <v>372</v>
      </c>
      <c r="M6" s="820"/>
      <c r="N6" s="820"/>
      <c r="O6" s="820"/>
      <c r="P6" s="820"/>
      <c r="Q6" s="820"/>
      <c r="R6" s="820"/>
      <c r="S6" s="820"/>
    </row>
    <row r="7" spans="1:21" ht="17.100000000000001" customHeight="1">
      <c r="A7" s="845" t="s">
        <v>511</v>
      </c>
      <c r="B7" s="845"/>
      <c r="C7" s="845"/>
      <c r="D7" s="845"/>
      <c r="E7" s="845"/>
      <c r="F7" s="845"/>
      <c r="G7" s="845"/>
      <c r="H7" s="845"/>
      <c r="I7" s="845"/>
      <c r="J7" s="845"/>
      <c r="K7" s="845"/>
      <c r="L7" s="845" t="s">
        <v>511</v>
      </c>
      <c r="M7" s="845"/>
      <c r="N7" s="845"/>
      <c r="O7" s="845"/>
      <c r="P7" s="845"/>
      <c r="Q7" s="845"/>
      <c r="R7" s="845"/>
      <c r="S7" s="845"/>
    </row>
    <row r="8" spans="1:21" s="126" customFormat="1" ht="15.75" customHeight="1">
      <c r="A8" s="1154" t="s">
        <v>319</v>
      </c>
      <c r="B8" s="1194" t="s">
        <v>830</v>
      </c>
      <c r="C8" s="1154"/>
      <c r="D8" s="1220" t="s">
        <v>512</v>
      </c>
      <c r="E8" s="1205" t="s">
        <v>419</v>
      </c>
      <c r="F8" s="1206"/>
      <c r="G8" s="1207"/>
      <c r="H8" s="1205" t="s">
        <v>831</v>
      </c>
      <c r="I8" s="1206"/>
      <c r="J8" s="1207"/>
      <c r="K8" s="1208" t="s">
        <v>48</v>
      </c>
      <c r="L8" s="1206" t="s">
        <v>527</v>
      </c>
      <c r="M8" s="1206"/>
      <c r="N8" s="1206"/>
      <c r="O8" s="1206"/>
      <c r="P8" s="1206"/>
      <c r="Q8" s="1206"/>
      <c r="R8" s="1207"/>
      <c r="S8" s="1194" t="s">
        <v>319</v>
      </c>
    </row>
    <row r="9" spans="1:21" s="126" customFormat="1" ht="15.75" customHeight="1">
      <c r="A9" s="1100"/>
      <c r="B9" s="1195"/>
      <c r="C9" s="1100"/>
      <c r="D9" s="1211"/>
      <c r="E9" s="1210" t="s">
        <v>654</v>
      </c>
      <c r="F9" s="743" t="s">
        <v>632</v>
      </c>
      <c r="G9" s="744"/>
      <c r="H9" s="1210" t="s">
        <v>787</v>
      </c>
      <c r="I9" s="1210" t="s">
        <v>383</v>
      </c>
      <c r="J9" s="1210" t="s">
        <v>1198</v>
      </c>
      <c r="K9" s="1175"/>
      <c r="L9" s="1174" t="s">
        <v>787</v>
      </c>
      <c r="M9" s="1174" t="s">
        <v>383</v>
      </c>
      <c r="N9" s="1205" t="s">
        <v>747</v>
      </c>
      <c r="O9" s="1207"/>
      <c r="P9" s="1211" t="s">
        <v>1198</v>
      </c>
      <c r="Q9" s="1205" t="s">
        <v>655</v>
      </c>
      <c r="R9" s="1206"/>
      <c r="S9" s="1195"/>
    </row>
    <row r="10" spans="1:21" s="126" customFormat="1" ht="15.75" customHeight="1">
      <c r="A10" s="1100"/>
      <c r="B10" s="1195"/>
      <c r="C10" s="1100"/>
      <c r="D10" s="1211"/>
      <c r="E10" s="1211"/>
      <c r="F10" s="1210" t="s">
        <v>383</v>
      </c>
      <c r="G10" s="1210" t="s">
        <v>1198</v>
      </c>
      <c r="H10" s="1211"/>
      <c r="I10" s="1223"/>
      <c r="J10" s="1223"/>
      <c r="K10" s="1175"/>
      <c r="L10" s="1176"/>
      <c r="M10" s="1176"/>
      <c r="N10" s="1213" t="s">
        <v>943</v>
      </c>
      <c r="O10" s="1213" t="s">
        <v>926</v>
      </c>
      <c r="P10" s="1211"/>
      <c r="Q10" s="1174" t="s">
        <v>1063</v>
      </c>
      <c r="R10" s="1222" t="s">
        <v>927</v>
      </c>
      <c r="S10" s="1195"/>
    </row>
    <row r="11" spans="1:21" s="126" customFormat="1" ht="15.75" customHeight="1">
      <c r="A11" s="1100"/>
      <c r="B11" s="1195"/>
      <c r="C11" s="1100"/>
      <c r="D11" s="1211"/>
      <c r="E11" s="1211"/>
      <c r="F11" s="1211"/>
      <c r="G11" s="1211"/>
      <c r="H11" s="1211"/>
      <c r="I11" s="1223"/>
      <c r="J11" s="1223"/>
      <c r="K11" s="1175"/>
      <c r="L11" s="1176"/>
      <c r="M11" s="1176"/>
      <c r="N11" s="1211"/>
      <c r="O11" s="1211"/>
      <c r="P11" s="1211"/>
      <c r="Q11" s="1176"/>
      <c r="R11" s="1216"/>
      <c r="S11" s="1195"/>
    </row>
    <row r="12" spans="1:21" s="126" customFormat="1" ht="15.75" customHeight="1">
      <c r="A12" s="1101"/>
      <c r="B12" s="1196"/>
      <c r="C12" s="1101"/>
      <c r="D12" s="1221"/>
      <c r="E12" s="1212"/>
      <c r="F12" s="1212"/>
      <c r="G12" s="1212"/>
      <c r="H12" s="1212"/>
      <c r="I12" s="1224"/>
      <c r="J12" s="1224"/>
      <c r="K12" s="1209"/>
      <c r="L12" s="1178"/>
      <c r="M12" s="1178"/>
      <c r="N12" s="1212"/>
      <c r="O12" s="1212"/>
      <c r="P12" s="1212"/>
      <c r="Q12" s="1178"/>
      <c r="R12" s="1217"/>
      <c r="S12" s="1196"/>
    </row>
    <row r="13" spans="1:21" ht="24.95" customHeight="1">
      <c r="A13" s="758" t="s">
        <v>720</v>
      </c>
      <c r="B13" s="823"/>
      <c r="C13" s="823"/>
      <c r="D13" s="823"/>
      <c r="E13" s="823"/>
      <c r="F13" s="823"/>
      <c r="G13" s="823"/>
      <c r="H13" s="823"/>
      <c r="I13" s="823"/>
      <c r="J13" s="823"/>
      <c r="K13" s="823"/>
      <c r="L13" s="824" t="s">
        <v>720</v>
      </c>
      <c r="M13" s="824"/>
      <c r="N13" s="824"/>
      <c r="O13" s="824"/>
      <c r="P13" s="824"/>
      <c r="Q13" s="824"/>
      <c r="R13" s="824"/>
      <c r="S13" s="824"/>
    </row>
    <row r="14" spans="1:21" ht="21.95" customHeight="1">
      <c r="A14" s="558" t="s">
        <v>928</v>
      </c>
      <c r="B14" s="126">
        <v>2016</v>
      </c>
      <c r="C14" s="126" t="s">
        <v>513</v>
      </c>
      <c r="D14" s="99">
        <v>677.01900000000001</v>
      </c>
      <c r="E14" s="99">
        <v>656.16099999999994</v>
      </c>
      <c r="F14" s="99">
        <v>360.63099999999997</v>
      </c>
      <c r="G14" s="99">
        <v>295.52999999999997</v>
      </c>
      <c r="H14" s="99">
        <v>218.42599999999999</v>
      </c>
      <c r="I14" s="99">
        <v>153.422</v>
      </c>
      <c r="J14" s="99">
        <v>65.004000000000005</v>
      </c>
      <c r="K14" s="99">
        <v>179.74700000000001</v>
      </c>
      <c r="L14" s="99">
        <v>257.988</v>
      </c>
      <c r="M14" s="99">
        <v>27.462</v>
      </c>
      <c r="N14" s="99">
        <v>7.88</v>
      </c>
      <c r="O14" s="99">
        <v>19.582000000000001</v>
      </c>
      <c r="P14" s="99">
        <v>230.52600000000001</v>
      </c>
      <c r="Q14" s="99">
        <v>113.008</v>
      </c>
      <c r="R14" s="99">
        <v>117.518</v>
      </c>
      <c r="S14" s="58" t="s">
        <v>928</v>
      </c>
      <c r="U14" s="57"/>
    </row>
    <row r="15" spans="1:21" ht="18" customHeight="1">
      <c r="A15" s="558" t="s">
        <v>1102</v>
      </c>
      <c r="B15" s="126">
        <v>2016</v>
      </c>
      <c r="C15" s="126" t="s">
        <v>1023</v>
      </c>
      <c r="D15" s="99">
        <v>27.422000000000001</v>
      </c>
      <c r="E15" s="99">
        <v>26.195</v>
      </c>
      <c r="F15" s="99">
        <v>13.535</v>
      </c>
      <c r="G15" s="99">
        <v>12.66</v>
      </c>
      <c r="H15" s="99">
        <v>11.012</v>
      </c>
      <c r="I15" s="99">
        <v>6.6849999999999996</v>
      </c>
      <c r="J15" s="99">
        <v>4.327</v>
      </c>
      <c r="K15" s="99">
        <v>5.0170000000000003</v>
      </c>
      <c r="L15" s="99">
        <v>10.166</v>
      </c>
      <c r="M15" s="99">
        <v>1.833</v>
      </c>
      <c r="N15" s="99">
        <v>0.54800000000000004</v>
      </c>
      <c r="O15" s="99">
        <v>1.2849999999999999</v>
      </c>
      <c r="P15" s="99">
        <v>8.3330000000000002</v>
      </c>
      <c r="Q15" s="99">
        <v>1.6990000000000001</v>
      </c>
      <c r="R15" s="99">
        <v>6.6340000000000003</v>
      </c>
      <c r="S15" s="58" t="s">
        <v>1102</v>
      </c>
    </row>
    <row r="16" spans="1:21" ht="15" customHeight="1">
      <c r="A16" s="558" t="s">
        <v>1103</v>
      </c>
      <c r="B16" s="126" t="s">
        <v>414</v>
      </c>
      <c r="C16" s="126" t="s">
        <v>71</v>
      </c>
      <c r="D16" s="99">
        <v>31.949000000000002</v>
      </c>
      <c r="E16" s="99">
        <v>30.132999999999999</v>
      </c>
      <c r="F16" s="99">
        <v>15.317</v>
      </c>
      <c r="G16" s="99">
        <v>14.816000000000001</v>
      </c>
      <c r="H16" s="99">
        <v>11.355</v>
      </c>
      <c r="I16" s="99">
        <v>7.7640000000000002</v>
      </c>
      <c r="J16" s="99">
        <v>3.5910000000000002</v>
      </c>
      <c r="K16" s="99">
        <v>5.718</v>
      </c>
      <c r="L16" s="99">
        <v>13.06</v>
      </c>
      <c r="M16" s="99">
        <v>1.835</v>
      </c>
      <c r="N16" s="99">
        <v>0.496</v>
      </c>
      <c r="O16" s="99">
        <v>1.339</v>
      </c>
      <c r="P16" s="99">
        <v>11.225</v>
      </c>
      <c r="Q16" s="99">
        <v>4.2149999999999999</v>
      </c>
      <c r="R16" s="99">
        <v>7.01</v>
      </c>
      <c r="S16" s="58" t="s">
        <v>1103</v>
      </c>
    </row>
    <row r="17" spans="1:21" ht="15" customHeight="1">
      <c r="A17" s="558" t="s">
        <v>1104</v>
      </c>
      <c r="B17" s="126" t="s">
        <v>414</v>
      </c>
      <c r="C17" s="126" t="s">
        <v>77</v>
      </c>
      <c r="D17" s="99">
        <v>50.119</v>
      </c>
      <c r="E17" s="99">
        <v>48.438000000000002</v>
      </c>
      <c r="F17" s="99">
        <v>26.867999999999999</v>
      </c>
      <c r="G17" s="99">
        <v>21.57</v>
      </c>
      <c r="H17" s="99">
        <v>16.693000000000001</v>
      </c>
      <c r="I17" s="99">
        <v>12.715999999999999</v>
      </c>
      <c r="J17" s="99">
        <v>3.9769999999999999</v>
      </c>
      <c r="K17" s="99">
        <v>13.032999999999999</v>
      </c>
      <c r="L17" s="99">
        <v>18.712</v>
      </c>
      <c r="M17" s="99">
        <v>1.119</v>
      </c>
      <c r="N17" s="99">
        <v>0.373</v>
      </c>
      <c r="O17" s="99">
        <v>0.746</v>
      </c>
      <c r="P17" s="99">
        <v>17.593</v>
      </c>
      <c r="Q17" s="99">
        <v>7.9249999999999998</v>
      </c>
      <c r="R17" s="99">
        <v>9.6679999999999993</v>
      </c>
      <c r="S17" s="58" t="s">
        <v>1104</v>
      </c>
    </row>
    <row r="18" spans="1:21" ht="15" customHeight="1">
      <c r="A18" s="558" t="s">
        <v>1105</v>
      </c>
      <c r="B18" s="126" t="s">
        <v>414</v>
      </c>
      <c r="C18" s="126" t="s">
        <v>78</v>
      </c>
      <c r="D18" s="99">
        <v>51.790999999999997</v>
      </c>
      <c r="E18" s="99">
        <v>50.055999999999997</v>
      </c>
      <c r="F18" s="99">
        <v>26.478999999999999</v>
      </c>
      <c r="G18" s="99">
        <v>23.577000000000002</v>
      </c>
      <c r="H18" s="99">
        <v>15.372</v>
      </c>
      <c r="I18" s="99">
        <v>11.167999999999999</v>
      </c>
      <c r="J18" s="99">
        <v>4.2039999999999997</v>
      </c>
      <c r="K18" s="99">
        <v>13.478</v>
      </c>
      <c r="L18" s="99">
        <v>21.206</v>
      </c>
      <c r="M18" s="99">
        <v>1.833</v>
      </c>
      <c r="N18" s="99">
        <v>0.48199999999999998</v>
      </c>
      <c r="O18" s="99">
        <v>1.351</v>
      </c>
      <c r="P18" s="99">
        <v>19.373000000000001</v>
      </c>
      <c r="Q18" s="99">
        <v>8.7729999999999997</v>
      </c>
      <c r="R18" s="99">
        <v>10.6</v>
      </c>
      <c r="S18" s="58" t="s">
        <v>1105</v>
      </c>
    </row>
    <row r="19" spans="1:21" ht="15" customHeight="1">
      <c r="A19" s="558" t="s">
        <v>1106</v>
      </c>
      <c r="B19" s="126" t="s">
        <v>414</v>
      </c>
      <c r="C19" s="126" t="s">
        <v>847</v>
      </c>
      <c r="D19" s="99">
        <v>57.343000000000004</v>
      </c>
      <c r="E19" s="99">
        <v>55.49</v>
      </c>
      <c r="F19" s="99">
        <v>26.783000000000001</v>
      </c>
      <c r="G19" s="99">
        <v>28.707000000000001</v>
      </c>
      <c r="H19" s="99">
        <v>15.103999999999999</v>
      </c>
      <c r="I19" s="99">
        <v>10.054</v>
      </c>
      <c r="J19" s="99">
        <v>5.05</v>
      </c>
      <c r="K19" s="99">
        <v>14.622</v>
      </c>
      <c r="L19" s="99">
        <v>25.763999999999999</v>
      </c>
      <c r="M19" s="99">
        <v>2.1070000000000002</v>
      </c>
      <c r="N19" s="99">
        <v>0.56899999999999995</v>
      </c>
      <c r="O19" s="99">
        <v>1.538</v>
      </c>
      <c r="P19" s="99">
        <v>23.657</v>
      </c>
      <c r="Q19" s="99">
        <v>12.683999999999999</v>
      </c>
      <c r="R19" s="99">
        <v>10.973000000000001</v>
      </c>
      <c r="S19" s="58" t="s">
        <v>1106</v>
      </c>
    </row>
    <row r="20" spans="1:21" ht="15" customHeight="1">
      <c r="A20" s="558" t="s">
        <v>1107</v>
      </c>
      <c r="B20" s="126" t="s">
        <v>414</v>
      </c>
      <c r="C20" s="126" t="s">
        <v>848</v>
      </c>
      <c r="D20" s="99">
        <v>54.042000000000002</v>
      </c>
      <c r="E20" s="99">
        <v>52.26</v>
      </c>
      <c r="F20" s="99">
        <v>29.686</v>
      </c>
      <c r="G20" s="99">
        <v>22.574000000000002</v>
      </c>
      <c r="H20" s="99">
        <v>16.52</v>
      </c>
      <c r="I20" s="99">
        <v>10.722</v>
      </c>
      <c r="J20" s="99">
        <v>5.798</v>
      </c>
      <c r="K20" s="99">
        <v>16.181000000000001</v>
      </c>
      <c r="L20" s="99">
        <v>19.559000000000001</v>
      </c>
      <c r="M20" s="99">
        <v>2.7829999999999999</v>
      </c>
      <c r="N20" s="99">
        <v>0.80900000000000005</v>
      </c>
      <c r="O20" s="99">
        <v>1.974</v>
      </c>
      <c r="P20" s="99">
        <v>16.776</v>
      </c>
      <c r="Q20" s="99">
        <v>8.968</v>
      </c>
      <c r="R20" s="99">
        <v>7.8079999999999998</v>
      </c>
      <c r="S20" s="58" t="s">
        <v>1107</v>
      </c>
    </row>
    <row r="21" spans="1:21" ht="15" customHeight="1">
      <c r="A21" s="558" t="s">
        <v>1108</v>
      </c>
      <c r="B21" s="126" t="s">
        <v>414</v>
      </c>
      <c r="C21" s="126" t="s">
        <v>849</v>
      </c>
      <c r="D21" s="99">
        <v>60.488999999999997</v>
      </c>
      <c r="E21" s="99">
        <v>58.542000000000002</v>
      </c>
      <c r="F21" s="99">
        <v>31.898</v>
      </c>
      <c r="G21" s="99">
        <v>26.643999999999998</v>
      </c>
      <c r="H21" s="99">
        <v>19.593</v>
      </c>
      <c r="I21" s="99">
        <v>13.975</v>
      </c>
      <c r="J21" s="99">
        <v>5.6180000000000003</v>
      </c>
      <c r="K21" s="99">
        <v>15.394</v>
      </c>
      <c r="L21" s="99">
        <v>23.555</v>
      </c>
      <c r="M21" s="99">
        <v>2.5289999999999999</v>
      </c>
      <c r="N21" s="99">
        <v>0.68500000000000005</v>
      </c>
      <c r="O21" s="99">
        <v>1.8440000000000001</v>
      </c>
      <c r="P21" s="99">
        <v>21.026</v>
      </c>
      <c r="Q21" s="99">
        <v>8.7940000000000005</v>
      </c>
      <c r="R21" s="99">
        <v>12.231999999999999</v>
      </c>
      <c r="S21" s="58" t="s">
        <v>1108</v>
      </c>
    </row>
    <row r="22" spans="1:21" ht="15" customHeight="1">
      <c r="A22" s="558" t="s">
        <v>1109</v>
      </c>
      <c r="B22" s="126" t="s">
        <v>414</v>
      </c>
      <c r="C22" s="126" t="s">
        <v>249</v>
      </c>
      <c r="D22" s="99">
        <v>63.287999999999997</v>
      </c>
      <c r="E22" s="99">
        <v>61.247999999999998</v>
      </c>
      <c r="F22" s="99">
        <v>31.469000000000001</v>
      </c>
      <c r="G22" s="99">
        <v>29.779</v>
      </c>
      <c r="H22" s="99">
        <v>16.422000000000001</v>
      </c>
      <c r="I22" s="99">
        <v>10.930999999999999</v>
      </c>
      <c r="J22" s="99">
        <v>5.4909999999999997</v>
      </c>
      <c r="K22" s="99">
        <v>17.349</v>
      </c>
      <c r="L22" s="99">
        <v>27.477</v>
      </c>
      <c r="M22" s="99">
        <v>3.1890000000000001</v>
      </c>
      <c r="N22" s="99">
        <v>0.73699999999999999</v>
      </c>
      <c r="O22" s="99">
        <v>2.452</v>
      </c>
      <c r="P22" s="99">
        <v>24.288</v>
      </c>
      <c r="Q22" s="99">
        <v>10.778</v>
      </c>
      <c r="R22" s="99">
        <v>13.51</v>
      </c>
      <c r="S22" s="58" t="s">
        <v>1109</v>
      </c>
    </row>
    <row r="23" spans="1:21" ht="15" customHeight="1">
      <c r="A23" s="558" t="s">
        <v>572</v>
      </c>
      <c r="B23" s="126" t="s">
        <v>414</v>
      </c>
      <c r="C23" s="126" t="s">
        <v>225</v>
      </c>
      <c r="D23" s="99">
        <v>59.341000000000001</v>
      </c>
      <c r="E23" s="99">
        <v>57.747999999999998</v>
      </c>
      <c r="F23" s="99">
        <v>29.774000000000001</v>
      </c>
      <c r="G23" s="99">
        <v>27.974</v>
      </c>
      <c r="H23" s="99">
        <v>17.398</v>
      </c>
      <c r="I23" s="99">
        <v>11.356999999999999</v>
      </c>
      <c r="J23" s="99">
        <v>6.0410000000000004</v>
      </c>
      <c r="K23" s="99">
        <v>16.024000000000001</v>
      </c>
      <c r="L23" s="99">
        <v>24.326000000000001</v>
      </c>
      <c r="M23" s="99">
        <v>2.3929999999999998</v>
      </c>
      <c r="N23" s="99">
        <v>1.026</v>
      </c>
      <c r="O23" s="99">
        <v>1.367</v>
      </c>
      <c r="P23" s="99">
        <v>21.933</v>
      </c>
      <c r="Q23" s="99">
        <v>8.9819999999999993</v>
      </c>
      <c r="R23" s="99">
        <v>12.951000000000001</v>
      </c>
      <c r="S23" s="58" t="s">
        <v>572</v>
      </c>
    </row>
    <row r="24" spans="1:21" ht="15" customHeight="1">
      <c r="A24" s="558" t="s">
        <v>573</v>
      </c>
      <c r="B24" s="126" t="s">
        <v>414</v>
      </c>
      <c r="C24" s="126" t="s">
        <v>226</v>
      </c>
      <c r="D24" s="99">
        <v>59.823999999999998</v>
      </c>
      <c r="E24" s="99">
        <v>57.959000000000003</v>
      </c>
      <c r="F24" s="99">
        <v>31.535</v>
      </c>
      <c r="G24" s="99">
        <v>26.423999999999999</v>
      </c>
      <c r="H24" s="99">
        <v>17.507999999999999</v>
      </c>
      <c r="I24" s="99">
        <v>11.46</v>
      </c>
      <c r="J24" s="99">
        <v>6.048</v>
      </c>
      <c r="K24" s="99">
        <v>17.68</v>
      </c>
      <c r="L24" s="99">
        <v>22.771000000000001</v>
      </c>
      <c r="M24" s="99">
        <v>2.395</v>
      </c>
      <c r="N24" s="99">
        <v>0.58899999999999997</v>
      </c>
      <c r="O24" s="99">
        <v>1.806</v>
      </c>
      <c r="P24" s="99">
        <v>20.376000000000001</v>
      </c>
      <c r="Q24" s="99">
        <v>8.984</v>
      </c>
      <c r="R24" s="99">
        <v>11.391999999999999</v>
      </c>
      <c r="S24" s="58" t="s">
        <v>573</v>
      </c>
    </row>
    <row r="25" spans="1:21" ht="15" customHeight="1">
      <c r="A25" s="558" t="s">
        <v>574</v>
      </c>
      <c r="B25" s="126" t="s">
        <v>414</v>
      </c>
      <c r="C25" s="126" t="s">
        <v>227</v>
      </c>
      <c r="D25" s="99">
        <v>68.707999999999998</v>
      </c>
      <c r="E25" s="99">
        <v>66.933000000000007</v>
      </c>
      <c r="F25" s="99">
        <v>38.423999999999999</v>
      </c>
      <c r="G25" s="99">
        <v>28.509</v>
      </c>
      <c r="H25" s="99">
        <v>21.529</v>
      </c>
      <c r="I25" s="99">
        <v>13.454000000000001</v>
      </c>
      <c r="J25" s="99">
        <v>8.0749999999999993</v>
      </c>
      <c r="K25" s="99">
        <v>22.462</v>
      </c>
      <c r="L25" s="99">
        <v>22.942</v>
      </c>
      <c r="M25" s="99">
        <v>2.508</v>
      </c>
      <c r="N25" s="99">
        <v>0.66400000000000003</v>
      </c>
      <c r="O25" s="99">
        <v>1.8440000000000001</v>
      </c>
      <c r="P25" s="99">
        <v>20.434000000000001</v>
      </c>
      <c r="Q25" s="99">
        <v>12.494</v>
      </c>
      <c r="R25" s="99">
        <v>7.94</v>
      </c>
      <c r="S25" s="58" t="s">
        <v>574</v>
      </c>
    </row>
    <row r="26" spans="1:21" ht="15" customHeight="1">
      <c r="A26" s="558" t="s">
        <v>541</v>
      </c>
      <c r="B26" s="126" t="s">
        <v>414</v>
      </c>
      <c r="C26" s="126" t="s">
        <v>794</v>
      </c>
      <c r="D26" s="99">
        <v>92.703000000000003</v>
      </c>
      <c r="E26" s="99">
        <v>91.159000000000006</v>
      </c>
      <c r="F26" s="99">
        <v>58.863</v>
      </c>
      <c r="G26" s="99">
        <v>32.295999999999999</v>
      </c>
      <c r="H26" s="99">
        <v>39.92</v>
      </c>
      <c r="I26" s="99">
        <v>33.136000000000003</v>
      </c>
      <c r="J26" s="99">
        <v>6.7839999999999998</v>
      </c>
      <c r="K26" s="99">
        <v>22.789000000000001</v>
      </c>
      <c r="L26" s="99">
        <v>28.45</v>
      </c>
      <c r="M26" s="99">
        <v>2.9380000000000002</v>
      </c>
      <c r="N26" s="99">
        <v>0.90200000000000002</v>
      </c>
      <c r="O26" s="99">
        <v>2.036</v>
      </c>
      <c r="P26" s="99">
        <v>25.512</v>
      </c>
      <c r="Q26" s="99">
        <v>18.712</v>
      </c>
      <c r="R26" s="99">
        <v>6.8</v>
      </c>
      <c r="S26" s="58" t="s">
        <v>541</v>
      </c>
    </row>
    <row r="27" spans="1:21" ht="24.95" customHeight="1">
      <c r="A27" s="556" t="s">
        <v>990</v>
      </c>
      <c r="B27" s="558"/>
      <c r="C27" s="558"/>
      <c r="D27" s="99"/>
      <c r="E27" s="99"/>
      <c r="F27" s="99"/>
      <c r="G27" s="99"/>
      <c r="H27" s="99"/>
      <c r="I27" s="99"/>
      <c r="J27" s="99"/>
      <c r="K27" s="99"/>
      <c r="L27" s="115" t="s">
        <v>990</v>
      </c>
      <c r="M27" s="99"/>
      <c r="N27" s="99"/>
      <c r="O27" s="99"/>
      <c r="P27" s="99"/>
      <c r="Q27" s="99"/>
      <c r="R27" s="99"/>
      <c r="S27" s="556"/>
    </row>
    <row r="28" spans="1:21" ht="21.95" customHeight="1">
      <c r="A28" s="558" t="s">
        <v>342</v>
      </c>
      <c r="B28" s="126">
        <v>2016</v>
      </c>
      <c r="C28" s="126" t="s">
        <v>513</v>
      </c>
      <c r="D28" s="99">
        <v>1993.5530000000001</v>
      </c>
      <c r="E28" s="99">
        <v>1977.4939999999999</v>
      </c>
      <c r="F28" s="99">
        <v>1268.5909999999999</v>
      </c>
      <c r="G28" s="99">
        <v>708.90300000000002</v>
      </c>
      <c r="H28" s="99">
        <v>793.88099999999997</v>
      </c>
      <c r="I28" s="99">
        <v>617.15</v>
      </c>
      <c r="J28" s="99">
        <v>176.73099999999999</v>
      </c>
      <c r="K28" s="99">
        <v>519.88800000000003</v>
      </c>
      <c r="L28" s="99">
        <v>663.72500000000002</v>
      </c>
      <c r="M28" s="99">
        <v>131.553</v>
      </c>
      <c r="N28" s="99">
        <v>11.03</v>
      </c>
      <c r="O28" s="99">
        <v>120.523</v>
      </c>
      <c r="P28" s="99">
        <v>532.17200000000003</v>
      </c>
      <c r="Q28" s="99">
        <v>284.33199999999999</v>
      </c>
      <c r="R28" s="99">
        <v>247.84</v>
      </c>
      <c r="S28" s="58" t="s">
        <v>342</v>
      </c>
      <c r="U28" s="57"/>
    </row>
    <row r="29" spans="1:21" ht="18" customHeight="1">
      <c r="A29" s="558" t="s">
        <v>345</v>
      </c>
      <c r="B29" s="126">
        <v>2016</v>
      </c>
      <c r="C29" s="126" t="s">
        <v>1023</v>
      </c>
      <c r="D29" s="99">
        <v>95.043000000000006</v>
      </c>
      <c r="E29" s="99">
        <v>94.168000000000006</v>
      </c>
      <c r="F29" s="99">
        <v>72.218999999999994</v>
      </c>
      <c r="G29" s="99">
        <v>21.949000000000002</v>
      </c>
      <c r="H29" s="99">
        <v>46.042000000000002</v>
      </c>
      <c r="I29" s="99">
        <v>35.149000000000001</v>
      </c>
      <c r="J29" s="99">
        <v>10.893000000000001</v>
      </c>
      <c r="K29" s="99">
        <v>23.83</v>
      </c>
      <c r="L29" s="99">
        <v>24.295999999999999</v>
      </c>
      <c r="M29" s="99">
        <v>13.24</v>
      </c>
      <c r="N29" s="99">
        <v>0.64</v>
      </c>
      <c r="O29" s="99">
        <v>12.6</v>
      </c>
      <c r="P29" s="99">
        <v>11.055999999999999</v>
      </c>
      <c r="Q29" s="99">
        <v>4.8550000000000004</v>
      </c>
      <c r="R29" s="99">
        <v>6.2009999999999996</v>
      </c>
      <c r="S29" s="58" t="s">
        <v>345</v>
      </c>
    </row>
    <row r="30" spans="1:21" ht="15" customHeight="1">
      <c r="A30" s="558" t="s">
        <v>346</v>
      </c>
      <c r="B30" s="126" t="s">
        <v>414</v>
      </c>
      <c r="C30" s="126" t="s">
        <v>71</v>
      </c>
      <c r="D30" s="99">
        <v>117.07</v>
      </c>
      <c r="E30" s="99">
        <v>116.152</v>
      </c>
      <c r="F30" s="99">
        <v>84.945999999999998</v>
      </c>
      <c r="G30" s="99">
        <v>31.206</v>
      </c>
      <c r="H30" s="99">
        <v>58.378999999999998</v>
      </c>
      <c r="I30" s="99">
        <v>46.238</v>
      </c>
      <c r="J30" s="99">
        <v>12.141</v>
      </c>
      <c r="K30" s="99">
        <v>25.486000000000001</v>
      </c>
      <c r="L30" s="99">
        <v>32.286999999999999</v>
      </c>
      <c r="M30" s="99">
        <v>13.222</v>
      </c>
      <c r="N30" s="99">
        <v>0.45400000000000001</v>
      </c>
      <c r="O30" s="99">
        <v>12.768000000000001</v>
      </c>
      <c r="P30" s="99">
        <v>19.065000000000001</v>
      </c>
      <c r="Q30" s="99">
        <v>6.5389999999999997</v>
      </c>
      <c r="R30" s="99">
        <v>12.526</v>
      </c>
      <c r="S30" s="58" t="s">
        <v>346</v>
      </c>
    </row>
    <row r="31" spans="1:21" ht="15" customHeight="1">
      <c r="A31" s="558" t="s">
        <v>347</v>
      </c>
      <c r="B31" s="126" t="s">
        <v>414</v>
      </c>
      <c r="C31" s="126" t="s">
        <v>77</v>
      </c>
      <c r="D31" s="99">
        <v>170.88800000000001</v>
      </c>
      <c r="E31" s="99">
        <v>170.124</v>
      </c>
      <c r="F31" s="99">
        <v>100.63</v>
      </c>
      <c r="G31" s="99">
        <v>69.494</v>
      </c>
      <c r="H31" s="99">
        <v>67.269000000000005</v>
      </c>
      <c r="I31" s="99">
        <v>53.316000000000003</v>
      </c>
      <c r="J31" s="99">
        <v>13.952999999999999</v>
      </c>
      <c r="K31" s="99">
        <v>32.707000000000001</v>
      </c>
      <c r="L31" s="99">
        <v>70.147999999999996</v>
      </c>
      <c r="M31" s="99">
        <v>14.606999999999999</v>
      </c>
      <c r="N31" s="99">
        <v>0.152</v>
      </c>
      <c r="O31" s="99">
        <v>14.455</v>
      </c>
      <c r="P31" s="99">
        <v>55.540999999999997</v>
      </c>
      <c r="Q31" s="99">
        <v>12.477</v>
      </c>
      <c r="R31" s="99">
        <v>43.064</v>
      </c>
      <c r="S31" s="58" t="s">
        <v>347</v>
      </c>
    </row>
    <row r="32" spans="1:21" ht="15" customHeight="1">
      <c r="A32" s="558" t="s">
        <v>1110</v>
      </c>
      <c r="B32" s="126" t="s">
        <v>414</v>
      </c>
      <c r="C32" s="126" t="s">
        <v>78</v>
      </c>
      <c r="D32" s="99">
        <v>153.75800000000001</v>
      </c>
      <c r="E32" s="99">
        <v>152.88</v>
      </c>
      <c r="F32" s="99">
        <v>106.392</v>
      </c>
      <c r="G32" s="99">
        <v>46.488</v>
      </c>
      <c r="H32" s="99">
        <v>65.147999999999996</v>
      </c>
      <c r="I32" s="99">
        <v>51.451999999999998</v>
      </c>
      <c r="J32" s="99">
        <v>13.696</v>
      </c>
      <c r="K32" s="99">
        <v>42.926000000000002</v>
      </c>
      <c r="L32" s="99">
        <v>44.805999999999997</v>
      </c>
      <c r="M32" s="99">
        <v>12.013999999999999</v>
      </c>
      <c r="N32" s="99">
        <v>0.53400000000000003</v>
      </c>
      <c r="O32" s="99">
        <v>11.48</v>
      </c>
      <c r="P32" s="99">
        <v>32.792000000000002</v>
      </c>
      <c r="Q32" s="99">
        <v>16.901</v>
      </c>
      <c r="R32" s="99">
        <v>15.891</v>
      </c>
      <c r="S32" s="58" t="s">
        <v>1110</v>
      </c>
    </row>
    <row r="33" spans="1:21" ht="15" customHeight="1">
      <c r="A33" s="558" t="s">
        <v>1111</v>
      </c>
      <c r="B33" s="126" t="s">
        <v>414</v>
      </c>
      <c r="C33" s="126" t="s">
        <v>847</v>
      </c>
      <c r="D33" s="99">
        <v>137.38900000000001</v>
      </c>
      <c r="E33" s="99">
        <v>135.97800000000001</v>
      </c>
      <c r="F33" s="99">
        <v>94.932000000000002</v>
      </c>
      <c r="G33" s="99">
        <v>41.045999999999999</v>
      </c>
      <c r="H33" s="99">
        <v>55.375999999999998</v>
      </c>
      <c r="I33" s="99">
        <v>40.975000000000001</v>
      </c>
      <c r="J33" s="99">
        <v>14.401</v>
      </c>
      <c r="K33" s="99">
        <v>41.524999999999999</v>
      </c>
      <c r="L33" s="99">
        <v>39.076999999999998</v>
      </c>
      <c r="M33" s="99">
        <v>12.432</v>
      </c>
      <c r="N33" s="99">
        <v>1.615</v>
      </c>
      <c r="O33" s="99">
        <v>10.817</v>
      </c>
      <c r="P33" s="99">
        <v>26.645</v>
      </c>
      <c r="Q33" s="99">
        <v>16.533000000000001</v>
      </c>
      <c r="R33" s="99">
        <v>10.112</v>
      </c>
      <c r="S33" s="58" t="s">
        <v>1111</v>
      </c>
    </row>
    <row r="34" spans="1:21" ht="15" customHeight="1">
      <c r="A34" s="558" t="s">
        <v>1112</v>
      </c>
      <c r="B34" s="126" t="s">
        <v>414</v>
      </c>
      <c r="C34" s="126" t="s">
        <v>848</v>
      </c>
      <c r="D34" s="99">
        <v>174.26</v>
      </c>
      <c r="E34" s="99">
        <v>172.77600000000001</v>
      </c>
      <c r="F34" s="99">
        <v>123.504</v>
      </c>
      <c r="G34" s="99">
        <v>49.271999999999998</v>
      </c>
      <c r="H34" s="99">
        <v>79.504999999999995</v>
      </c>
      <c r="I34" s="99">
        <v>63.334000000000003</v>
      </c>
      <c r="J34" s="99">
        <v>16.170999999999999</v>
      </c>
      <c r="K34" s="99">
        <v>47.826999999999998</v>
      </c>
      <c r="L34" s="99">
        <v>45.444000000000003</v>
      </c>
      <c r="M34" s="99">
        <v>12.343</v>
      </c>
      <c r="N34" s="99">
        <v>1.589</v>
      </c>
      <c r="O34" s="99">
        <v>10.754</v>
      </c>
      <c r="P34" s="99">
        <v>33.100999999999999</v>
      </c>
      <c r="Q34" s="99">
        <v>20.149999999999999</v>
      </c>
      <c r="R34" s="99">
        <v>12.951000000000001</v>
      </c>
      <c r="S34" s="58" t="s">
        <v>1112</v>
      </c>
    </row>
    <row r="35" spans="1:21" ht="15" customHeight="1">
      <c r="A35" s="558" t="s">
        <v>1113</v>
      </c>
      <c r="B35" s="126" t="s">
        <v>414</v>
      </c>
      <c r="C35" s="126" t="s">
        <v>849</v>
      </c>
      <c r="D35" s="99">
        <v>182.124</v>
      </c>
      <c r="E35" s="99">
        <v>180.518</v>
      </c>
      <c r="F35" s="99">
        <v>114.09</v>
      </c>
      <c r="G35" s="99">
        <v>66.427999999999997</v>
      </c>
      <c r="H35" s="99">
        <v>66.367000000000004</v>
      </c>
      <c r="I35" s="99">
        <v>53.953000000000003</v>
      </c>
      <c r="J35" s="99">
        <v>12.414</v>
      </c>
      <c r="K35" s="99">
        <v>49.600999999999999</v>
      </c>
      <c r="L35" s="99">
        <v>64.55</v>
      </c>
      <c r="M35" s="99">
        <v>10.536</v>
      </c>
      <c r="N35" s="99">
        <v>0.436</v>
      </c>
      <c r="O35" s="99">
        <v>10.1</v>
      </c>
      <c r="P35" s="99">
        <v>54.014000000000003</v>
      </c>
      <c r="Q35" s="99">
        <v>36.65</v>
      </c>
      <c r="R35" s="99">
        <v>17.364000000000001</v>
      </c>
      <c r="S35" s="58" t="s">
        <v>1113</v>
      </c>
    </row>
    <row r="36" spans="1:21" ht="15" customHeight="1">
      <c r="A36" s="558" t="s">
        <v>1114</v>
      </c>
      <c r="B36" s="126" t="s">
        <v>414</v>
      </c>
      <c r="C36" s="126" t="s">
        <v>249</v>
      </c>
      <c r="D36" s="99">
        <v>171.03899999999999</v>
      </c>
      <c r="E36" s="99">
        <v>169.61099999999999</v>
      </c>
      <c r="F36" s="99">
        <v>104.839</v>
      </c>
      <c r="G36" s="99">
        <v>64.772000000000006</v>
      </c>
      <c r="H36" s="99">
        <v>64.510000000000005</v>
      </c>
      <c r="I36" s="99">
        <v>47.695</v>
      </c>
      <c r="J36" s="99">
        <v>16.815000000000001</v>
      </c>
      <c r="K36" s="99">
        <v>47.655000000000001</v>
      </c>
      <c r="L36" s="99">
        <v>57.445999999999998</v>
      </c>
      <c r="M36" s="99">
        <v>9.4890000000000008</v>
      </c>
      <c r="N36" s="99">
        <v>0.85</v>
      </c>
      <c r="O36" s="99">
        <v>8.6389999999999993</v>
      </c>
      <c r="P36" s="99">
        <v>47.957000000000001</v>
      </c>
      <c r="Q36" s="99">
        <v>28.082999999999998</v>
      </c>
      <c r="R36" s="99">
        <v>19.873999999999999</v>
      </c>
      <c r="S36" s="58" t="s">
        <v>1114</v>
      </c>
    </row>
    <row r="37" spans="1:21" ht="15" customHeight="1">
      <c r="A37" s="558" t="s">
        <v>1115</v>
      </c>
      <c r="B37" s="126" t="s">
        <v>414</v>
      </c>
      <c r="C37" s="126" t="s">
        <v>225</v>
      </c>
      <c r="D37" s="99">
        <v>183.351</v>
      </c>
      <c r="E37" s="99">
        <v>181.36</v>
      </c>
      <c r="F37" s="99">
        <v>107.788</v>
      </c>
      <c r="G37" s="99">
        <v>73.572000000000003</v>
      </c>
      <c r="H37" s="99">
        <v>71.603999999999999</v>
      </c>
      <c r="I37" s="99">
        <v>53.825000000000003</v>
      </c>
      <c r="J37" s="99">
        <v>17.779</v>
      </c>
      <c r="K37" s="99">
        <v>47.521000000000001</v>
      </c>
      <c r="L37" s="99">
        <v>62.234999999999999</v>
      </c>
      <c r="M37" s="99">
        <v>6.4420000000000002</v>
      </c>
      <c r="N37" s="99">
        <v>1.45</v>
      </c>
      <c r="O37" s="99">
        <v>4.992</v>
      </c>
      <c r="P37" s="99">
        <v>55.792999999999999</v>
      </c>
      <c r="Q37" s="99">
        <v>35.813000000000002</v>
      </c>
      <c r="R37" s="99">
        <v>19.98</v>
      </c>
      <c r="S37" s="58" t="s">
        <v>1115</v>
      </c>
    </row>
    <row r="38" spans="1:21" ht="15" customHeight="1">
      <c r="A38" s="558" t="s">
        <v>1116</v>
      </c>
      <c r="B38" s="126" t="s">
        <v>414</v>
      </c>
      <c r="C38" s="126" t="s">
        <v>226</v>
      </c>
      <c r="D38" s="99">
        <v>190.982</v>
      </c>
      <c r="E38" s="99">
        <v>189.369</v>
      </c>
      <c r="F38" s="99">
        <v>111.592</v>
      </c>
      <c r="G38" s="99">
        <v>77.777000000000001</v>
      </c>
      <c r="H38" s="99">
        <v>63.597000000000001</v>
      </c>
      <c r="I38" s="99">
        <v>46.154000000000003</v>
      </c>
      <c r="J38" s="99">
        <v>17.443000000000001</v>
      </c>
      <c r="K38" s="99">
        <v>46.713000000000001</v>
      </c>
      <c r="L38" s="99">
        <v>79.058999999999997</v>
      </c>
      <c r="M38" s="99">
        <v>18.725000000000001</v>
      </c>
      <c r="N38" s="99">
        <v>1.0620000000000001</v>
      </c>
      <c r="O38" s="99">
        <v>17.663</v>
      </c>
      <c r="P38" s="99">
        <v>60.334000000000003</v>
      </c>
      <c r="Q38" s="99">
        <v>36.533999999999999</v>
      </c>
      <c r="R38" s="99">
        <v>23.8</v>
      </c>
      <c r="S38" s="58" t="s">
        <v>1116</v>
      </c>
    </row>
    <row r="39" spans="1:21" ht="15" customHeight="1">
      <c r="A39" s="558" t="s">
        <v>1117</v>
      </c>
      <c r="B39" s="126" t="s">
        <v>414</v>
      </c>
      <c r="C39" s="126" t="s">
        <v>227</v>
      </c>
      <c r="D39" s="99">
        <v>227.21199999999999</v>
      </c>
      <c r="E39" s="99">
        <v>226.215</v>
      </c>
      <c r="F39" s="99">
        <v>124.482</v>
      </c>
      <c r="G39" s="99">
        <v>101.733</v>
      </c>
      <c r="H39" s="99">
        <v>79.271000000000001</v>
      </c>
      <c r="I39" s="99">
        <v>61.774000000000001</v>
      </c>
      <c r="J39" s="99">
        <v>17.497</v>
      </c>
      <c r="K39" s="99">
        <v>57.787999999999997</v>
      </c>
      <c r="L39" s="99">
        <v>89.156000000000006</v>
      </c>
      <c r="M39" s="99">
        <v>4.92</v>
      </c>
      <c r="N39" s="99">
        <v>0.93899999999999995</v>
      </c>
      <c r="O39" s="99">
        <v>3.9809999999999999</v>
      </c>
      <c r="P39" s="99">
        <v>84.236000000000004</v>
      </c>
      <c r="Q39" s="99">
        <v>33.496000000000002</v>
      </c>
      <c r="R39" s="99">
        <v>50.74</v>
      </c>
      <c r="S39" s="58" t="s">
        <v>1117</v>
      </c>
    </row>
    <row r="40" spans="1:21" ht="15" customHeight="1">
      <c r="A40" s="558" t="s">
        <v>1118</v>
      </c>
      <c r="B40" s="126" t="s">
        <v>414</v>
      </c>
      <c r="C40" s="126" t="s">
        <v>794</v>
      </c>
      <c r="D40" s="99">
        <v>190.43700000000001</v>
      </c>
      <c r="E40" s="99">
        <v>188.34299999999999</v>
      </c>
      <c r="F40" s="99">
        <v>123.17700000000001</v>
      </c>
      <c r="G40" s="99">
        <v>65.165999999999997</v>
      </c>
      <c r="H40" s="99">
        <v>76.813000000000002</v>
      </c>
      <c r="I40" s="99">
        <v>63.284999999999997</v>
      </c>
      <c r="J40" s="99">
        <v>13.528</v>
      </c>
      <c r="K40" s="99">
        <v>56.308999999999997</v>
      </c>
      <c r="L40" s="99">
        <v>55.220999999999997</v>
      </c>
      <c r="M40" s="99">
        <v>3.5830000000000002</v>
      </c>
      <c r="N40" s="99">
        <v>1.3089999999999999</v>
      </c>
      <c r="O40" s="99">
        <v>2.274</v>
      </c>
      <c r="P40" s="99">
        <v>51.637999999999998</v>
      </c>
      <c r="Q40" s="99">
        <v>36.301000000000002</v>
      </c>
      <c r="R40" s="99">
        <v>15.337</v>
      </c>
      <c r="S40" s="58" t="s">
        <v>1118</v>
      </c>
    </row>
    <row r="41" spans="1:21" ht="24.95" customHeight="1">
      <c r="A41" s="556" t="s">
        <v>991</v>
      </c>
      <c r="B41" s="558"/>
      <c r="C41" s="558"/>
      <c r="D41" s="99"/>
      <c r="E41" s="99"/>
      <c r="F41" s="99"/>
      <c r="G41" s="99"/>
      <c r="H41" s="99"/>
      <c r="I41" s="99"/>
      <c r="J41" s="99"/>
      <c r="K41" s="99"/>
      <c r="L41" s="115" t="s">
        <v>991</v>
      </c>
      <c r="M41" s="99"/>
      <c r="N41" s="99"/>
      <c r="O41" s="99"/>
      <c r="P41" s="99"/>
      <c r="Q41" s="99"/>
      <c r="R41" s="99"/>
      <c r="S41" s="556"/>
    </row>
    <row r="42" spans="1:21" ht="21.95" customHeight="1">
      <c r="A42" s="558" t="s">
        <v>782</v>
      </c>
      <c r="B42" s="126">
        <v>2016</v>
      </c>
      <c r="C42" s="126" t="s">
        <v>513</v>
      </c>
      <c r="D42" s="99">
        <v>7057.9790000000003</v>
      </c>
      <c r="E42" s="99">
        <v>7004.2420000000002</v>
      </c>
      <c r="F42" s="99">
        <v>4506.8389999999999</v>
      </c>
      <c r="G42" s="99">
        <v>2497.4029999999998</v>
      </c>
      <c r="H42" s="99">
        <v>2119.8249999999998</v>
      </c>
      <c r="I42" s="99">
        <v>1320.53</v>
      </c>
      <c r="J42" s="99">
        <v>799.29499999999996</v>
      </c>
      <c r="K42" s="99">
        <v>2788.377</v>
      </c>
      <c r="L42" s="99">
        <v>2096.04</v>
      </c>
      <c r="M42" s="99">
        <v>397.93200000000002</v>
      </c>
      <c r="N42" s="99">
        <v>92.405000000000001</v>
      </c>
      <c r="O42" s="99">
        <v>305.52699999999999</v>
      </c>
      <c r="P42" s="99">
        <v>1698.1079999999999</v>
      </c>
      <c r="Q42" s="99">
        <v>992.77599999999995</v>
      </c>
      <c r="R42" s="99">
        <v>705.33199999999999</v>
      </c>
      <c r="S42" s="58" t="s">
        <v>782</v>
      </c>
      <c r="U42" s="57"/>
    </row>
    <row r="43" spans="1:21" ht="18" customHeight="1">
      <c r="A43" s="558" t="s">
        <v>783</v>
      </c>
      <c r="B43" s="126">
        <v>2016</v>
      </c>
      <c r="C43" s="126" t="s">
        <v>1023</v>
      </c>
      <c r="D43" s="99">
        <v>264.17</v>
      </c>
      <c r="E43" s="99">
        <v>260.23899999999998</v>
      </c>
      <c r="F43" s="99">
        <v>187.779</v>
      </c>
      <c r="G43" s="99">
        <v>72.459999999999994</v>
      </c>
      <c r="H43" s="99">
        <v>101.366</v>
      </c>
      <c r="I43" s="99">
        <v>67.14</v>
      </c>
      <c r="J43" s="99">
        <v>34.225999999999999</v>
      </c>
      <c r="K43" s="99">
        <v>101.105</v>
      </c>
      <c r="L43" s="99">
        <v>57.768000000000001</v>
      </c>
      <c r="M43" s="99">
        <v>19.533999999999999</v>
      </c>
      <c r="N43" s="99">
        <v>3.456</v>
      </c>
      <c r="O43" s="99">
        <v>16.077999999999999</v>
      </c>
      <c r="P43" s="99">
        <v>38.234000000000002</v>
      </c>
      <c r="Q43" s="99">
        <v>19.158999999999999</v>
      </c>
      <c r="R43" s="99">
        <v>19.074999999999999</v>
      </c>
      <c r="S43" s="58" t="s">
        <v>783</v>
      </c>
    </row>
    <row r="44" spans="1:21" ht="15" customHeight="1">
      <c r="A44" s="558" t="s">
        <v>784</v>
      </c>
      <c r="B44" s="126" t="s">
        <v>414</v>
      </c>
      <c r="C44" s="126" t="s">
        <v>71</v>
      </c>
      <c r="D44" s="99">
        <v>387.47899999999998</v>
      </c>
      <c r="E44" s="99">
        <v>383.09100000000001</v>
      </c>
      <c r="F44" s="99">
        <v>274.22300000000001</v>
      </c>
      <c r="G44" s="99">
        <v>108.86799999999999</v>
      </c>
      <c r="H44" s="99">
        <v>136.11000000000001</v>
      </c>
      <c r="I44" s="99">
        <v>92.105000000000004</v>
      </c>
      <c r="J44" s="99">
        <v>44.005000000000003</v>
      </c>
      <c r="K44" s="99">
        <v>161.53800000000001</v>
      </c>
      <c r="L44" s="99">
        <v>85.442999999999998</v>
      </c>
      <c r="M44" s="99">
        <v>20.58</v>
      </c>
      <c r="N44" s="99">
        <v>6.1980000000000004</v>
      </c>
      <c r="O44" s="99">
        <v>14.382</v>
      </c>
      <c r="P44" s="99">
        <v>64.863</v>
      </c>
      <c r="Q44" s="99">
        <v>33.625999999999998</v>
      </c>
      <c r="R44" s="99">
        <v>31.236999999999998</v>
      </c>
      <c r="S44" s="58" t="s">
        <v>784</v>
      </c>
    </row>
    <row r="45" spans="1:21" ht="15" customHeight="1">
      <c r="A45" s="558" t="s">
        <v>785</v>
      </c>
      <c r="B45" s="126" t="s">
        <v>414</v>
      </c>
      <c r="C45" s="126" t="s">
        <v>77</v>
      </c>
      <c r="D45" s="99">
        <v>540.39499999999998</v>
      </c>
      <c r="E45" s="99">
        <v>536.17700000000002</v>
      </c>
      <c r="F45" s="99">
        <v>351.83800000000002</v>
      </c>
      <c r="G45" s="99">
        <v>184.339</v>
      </c>
      <c r="H45" s="99">
        <v>156.72999999999999</v>
      </c>
      <c r="I45" s="99">
        <v>96.972999999999999</v>
      </c>
      <c r="J45" s="99">
        <v>59.756999999999998</v>
      </c>
      <c r="K45" s="99">
        <v>223.67099999999999</v>
      </c>
      <c r="L45" s="99">
        <v>155.77600000000001</v>
      </c>
      <c r="M45" s="99">
        <v>31.193999999999999</v>
      </c>
      <c r="N45" s="99">
        <v>10.223000000000001</v>
      </c>
      <c r="O45" s="99">
        <v>20.971</v>
      </c>
      <c r="P45" s="99">
        <v>124.58199999999999</v>
      </c>
      <c r="Q45" s="99">
        <v>65.94</v>
      </c>
      <c r="R45" s="99">
        <v>58.642000000000003</v>
      </c>
      <c r="S45" s="58" t="s">
        <v>785</v>
      </c>
    </row>
    <row r="46" spans="1:21" ht="15" customHeight="1">
      <c r="A46" s="558" t="s">
        <v>892</v>
      </c>
      <c r="B46" s="126" t="s">
        <v>414</v>
      </c>
      <c r="C46" s="126" t="s">
        <v>78</v>
      </c>
      <c r="D46" s="99">
        <v>540.98099999999999</v>
      </c>
      <c r="E46" s="99">
        <v>535.66999999999996</v>
      </c>
      <c r="F46" s="99">
        <v>355.89299999999997</v>
      </c>
      <c r="G46" s="99">
        <v>179.77699999999999</v>
      </c>
      <c r="H46" s="99">
        <v>173.09800000000001</v>
      </c>
      <c r="I46" s="99">
        <v>108.928</v>
      </c>
      <c r="J46" s="99">
        <v>64.17</v>
      </c>
      <c r="K46" s="99">
        <v>217.447</v>
      </c>
      <c r="L46" s="99">
        <v>145.125</v>
      </c>
      <c r="M46" s="99">
        <v>29.518000000000001</v>
      </c>
      <c r="N46" s="99">
        <v>8.5749999999999993</v>
      </c>
      <c r="O46" s="99">
        <v>20.943000000000001</v>
      </c>
      <c r="P46" s="99">
        <v>115.607</v>
      </c>
      <c r="Q46" s="99">
        <v>70.543999999999997</v>
      </c>
      <c r="R46" s="99">
        <v>45.063000000000002</v>
      </c>
      <c r="S46" s="58" t="s">
        <v>892</v>
      </c>
    </row>
    <row r="47" spans="1:21" ht="15" customHeight="1">
      <c r="A47" s="558" t="s">
        <v>893</v>
      </c>
      <c r="B47" s="126" t="s">
        <v>414</v>
      </c>
      <c r="C47" s="126" t="s">
        <v>847</v>
      </c>
      <c r="D47" s="99">
        <v>575.76300000000003</v>
      </c>
      <c r="E47" s="99">
        <v>570.26599999999996</v>
      </c>
      <c r="F47" s="99">
        <v>378.17899999999997</v>
      </c>
      <c r="G47" s="99">
        <v>192.08699999999999</v>
      </c>
      <c r="H47" s="99">
        <v>180.29</v>
      </c>
      <c r="I47" s="99">
        <v>112.956</v>
      </c>
      <c r="J47" s="99">
        <v>67.334000000000003</v>
      </c>
      <c r="K47" s="99">
        <v>237.416</v>
      </c>
      <c r="L47" s="99">
        <v>152.56</v>
      </c>
      <c r="M47" s="99">
        <v>27.806999999999999</v>
      </c>
      <c r="N47" s="99">
        <v>6.06</v>
      </c>
      <c r="O47" s="99">
        <v>21.747</v>
      </c>
      <c r="P47" s="99">
        <v>124.753</v>
      </c>
      <c r="Q47" s="99">
        <v>78.108999999999995</v>
      </c>
      <c r="R47" s="99">
        <v>46.643999999999998</v>
      </c>
      <c r="S47" s="58" t="s">
        <v>893</v>
      </c>
    </row>
    <row r="48" spans="1:21" ht="15" customHeight="1">
      <c r="A48" s="558" t="s">
        <v>879</v>
      </c>
      <c r="B48" s="126" t="s">
        <v>414</v>
      </c>
      <c r="C48" s="126" t="s">
        <v>848</v>
      </c>
      <c r="D48" s="99">
        <v>627.62599999999998</v>
      </c>
      <c r="E48" s="99">
        <v>623.23800000000006</v>
      </c>
      <c r="F48" s="99">
        <v>402.096</v>
      </c>
      <c r="G48" s="99">
        <v>221.142</v>
      </c>
      <c r="H48" s="99">
        <v>198.84100000000001</v>
      </c>
      <c r="I48" s="99">
        <v>128.399</v>
      </c>
      <c r="J48" s="99">
        <v>70.441999999999993</v>
      </c>
      <c r="K48" s="99">
        <v>246.35900000000001</v>
      </c>
      <c r="L48" s="99">
        <v>178.03800000000001</v>
      </c>
      <c r="M48" s="99">
        <v>27.338000000000001</v>
      </c>
      <c r="N48" s="99">
        <v>5.7240000000000002</v>
      </c>
      <c r="O48" s="99">
        <v>21.614000000000001</v>
      </c>
      <c r="P48" s="99">
        <v>150.69999999999999</v>
      </c>
      <c r="Q48" s="99">
        <v>94.700999999999993</v>
      </c>
      <c r="R48" s="99">
        <v>55.999000000000002</v>
      </c>
      <c r="S48" s="58" t="s">
        <v>879</v>
      </c>
    </row>
    <row r="49" spans="1:21" ht="15" customHeight="1">
      <c r="A49" s="558" t="s">
        <v>880</v>
      </c>
      <c r="B49" s="126" t="s">
        <v>414</v>
      </c>
      <c r="C49" s="126" t="s">
        <v>849</v>
      </c>
      <c r="D49" s="99">
        <v>656.19600000000003</v>
      </c>
      <c r="E49" s="99">
        <v>650.678</v>
      </c>
      <c r="F49" s="99">
        <v>418.38200000000001</v>
      </c>
      <c r="G49" s="99">
        <v>232.29599999999999</v>
      </c>
      <c r="H49" s="99">
        <v>188.29599999999999</v>
      </c>
      <c r="I49" s="99">
        <v>116.104</v>
      </c>
      <c r="J49" s="99">
        <v>72.191999999999993</v>
      </c>
      <c r="K49" s="99">
        <v>265.95100000000002</v>
      </c>
      <c r="L49" s="99">
        <v>196.43100000000001</v>
      </c>
      <c r="M49" s="99">
        <v>36.326999999999998</v>
      </c>
      <c r="N49" s="99">
        <v>8.5459999999999994</v>
      </c>
      <c r="O49" s="99">
        <v>27.780999999999999</v>
      </c>
      <c r="P49" s="99">
        <v>160.10400000000001</v>
      </c>
      <c r="Q49" s="99">
        <v>92.488</v>
      </c>
      <c r="R49" s="99">
        <v>67.616</v>
      </c>
      <c r="S49" s="58" t="s">
        <v>880</v>
      </c>
    </row>
    <row r="50" spans="1:21" ht="15" customHeight="1">
      <c r="A50" s="558" t="s">
        <v>306</v>
      </c>
      <c r="B50" s="126" t="s">
        <v>414</v>
      </c>
      <c r="C50" s="126" t="s">
        <v>249</v>
      </c>
      <c r="D50" s="99">
        <v>676.28899999999999</v>
      </c>
      <c r="E50" s="99">
        <v>671.93799999999999</v>
      </c>
      <c r="F50" s="99">
        <v>420.82299999999998</v>
      </c>
      <c r="G50" s="99">
        <v>251.11500000000001</v>
      </c>
      <c r="H50" s="99">
        <v>189.92699999999999</v>
      </c>
      <c r="I50" s="99">
        <v>117.17</v>
      </c>
      <c r="J50" s="99">
        <v>72.757000000000005</v>
      </c>
      <c r="K50" s="99">
        <v>262.54000000000002</v>
      </c>
      <c r="L50" s="99">
        <v>219.471</v>
      </c>
      <c r="M50" s="99">
        <v>41.113</v>
      </c>
      <c r="N50" s="99">
        <v>8.8529999999999998</v>
      </c>
      <c r="O50" s="99">
        <v>32.26</v>
      </c>
      <c r="P50" s="99">
        <v>178.358</v>
      </c>
      <c r="Q50" s="99">
        <v>105.291</v>
      </c>
      <c r="R50" s="99">
        <v>73.066999999999993</v>
      </c>
      <c r="S50" s="58" t="s">
        <v>306</v>
      </c>
    </row>
    <row r="51" spans="1:21" ht="15" customHeight="1">
      <c r="A51" s="558" t="s">
        <v>307</v>
      </c>
      <c r="B51" s="126" t="s">
        <v>414</v>
      </c>
      <c r="C51" s="126" t="s">
        <v>225</v>
      </c>
      <c r="D51" s="99">
        <v>703.79600000000005</v>
      </c>
      <c r="E51" s="99">
        <v>699.44799999999998</v>
      </c>
      <c r="F51" s="99">
        <v>427.40800000000002</v>
      </c>
      <c r="G51" s="99">
        <v>272.04000000000002</v>
      </c>
      <c r="H51" s="99">
        <v>193.815</v>
      </c>
      <c r="I51" s="99">
        <v>119.977</v>
      </c>
      <c r="J51" s="99">
        <v>73.837999999999994</v>
      </c>
      <c r="K51" s="99">
        <v>267.39100000000002</v>
      </c>
      <c r="L51" s="99">
        <v>238.24199999999999</v>
      </c>
      <c r="M51" s="99">
        <v>40.04</v>
      </c>
      <c r="N51" s="99">
        <v>7.55</v>
      </c>
      <c r="O51" s="99">
        <v>32.49</v>
      </c>
      <c r="P51" s="99">
        <v>198.202</v>
      </c>
      <c r="Q51" s="99">
        <v>121.01300000000001</v>
      </c>
      <c r="R51" s="99">
        <v>77.188999999999993</v>
      </c>
      <c r="S51" s="58" t="s">
        <v>307</v>
      </c>
    </row>
    <row r="52" spans="1:21" ht="15" customHeight="1">
      <c r="A52" s="558" t="s">
        <v>308</v>
      </c>
      <c r="B52" s="126" t="s">
        <v>414</v>
      </c>
      <c r="C52" s="126" t="s">
        <v>226</v>
      </c>
      <c r="D52" s="99">
        <v>649.94500000000005</v>
      </c>
      <c r="E52" s="99">
        <v>645.45899999999995</v>
      </c>
      <c r="F52" s="99">
        <v>395.75900000000001</v>
      </c>
      <c r="G52" s="99">
        <v>249.7</v>
      </c>
      <c r="H52" s="99">
        <v>182.89500000000001</v>
      </c>
      <c r="I52" s="99">
        <v>113.872</v>
      </c>
      <c r="J52" s="99">
        <v>69.022999999999996</v>
      </c>
      <c r="K52" s="99">
        <v>243.83199999999999</v>
      </c>
      <c r="L52" s="99">
        <v>218.732</v>
      </c>
      <c r="M52" s="99">
        <v>38.055</v>
      </c>
      <c r="N52" s="99">
        <v>7.6059999999999999</v>
      </c>
      <c r="O52" s="99">
        <v>30.449000000000002</v>
      </c>
      <c r="P52" s="99">
        <v>180.67699999999999</v>
      </c>
      <c r="Q52" s="99">
        <v>103.843</v>
      </c>
      <c r="R52" s="99">
        <v>76.834000000000003</v>
      </c>
      <c r="S52" s="58" t="s">
        <v>308</v>
      </c>
    </row>
    <row r="53" spans="1:21" ht="15" customHeight="1">
      <c r="A53" s="558" t="s">
        <v>309</v>
      </c>
      <c r="B53" s="126" t="s">
        <v>414</v>
      </c>
      <c r="C53" s="126" t="s">
        <v>227</v>
      </c>
      <c r="D53" s="99">
        <v>739.03499999999997</v>
      </c>
      <c r="E53" s="99">
        <v>735.07500000000005</v>
      </c>
      <c r="F53" s="99">
        <v>461.52</v>
      </c>
      <c r="G53" s="99">
        <v>273.55500000000001</v>
      </c>
      <c r="H53" s="99">
        <v>213.51599999999999</v>
      </c>
      <c r="I53" s="99">
        <v>131.41200000000001</v>
      </c>
      <c r="J53" s="99">
        <v>82.103999999999999</v>
      </c>
      <c r="K53" s="99">
        <v>285.49099999999999</v>
      </c>
      <c r="L53" s="99">
        <v>236.06800000000001</v>
      </c>
      <c r="M53" s="99">
        <v>44.616999999999997</v>
      </c>
      <c r="N53" s="99">
        <v>9.5570000000000004</v>
      </c>
      <c r="O53" s="99">
        <v>35.06</v>
      </c>
      <c r="P53" s="99">
        <v>191.45099999999999</v>
      </c>
      <c r="Q53" s="99">
        <v>112.839</v>
      </c>
      <c r="R53" s="99">
        <v>78.611999999999995</v>
      </c>
      <c r="S53" s="58" t="s">
        <v>309</v>
      </c>
    </row>
    <row r="54" spans="1:21" ht="15" customHeight="1">
      <c r="A54" s="558" t="s">
        <v>310</v>
      </c>
      <c r="B54" s="126" t="s">
        <v>414</v>
      </c>
      <c r="C54" s="126" t="s">
        <v>794</v>
      </c>
      <c r="D54" s="99">
        <v>696.30399999999997</v>
      </c>
      <c r="E54" s="99">
        <v>692.96299999999997</v>
      </c>
      <c r="F54" s="99">
        <v>432.93900000000002</v>
      </c>
      <c r="G54" s="99">
        <v>260.024</v>
      </c>
      <c r="H54" s="99">
        <v>204.941</v>
      </c>
      <c r="I54" s="99">
        <v>115.494</v>
      </c>
      <c r="J54" s="99">
        <v>89.447000000000003</v>
      </c>
      <c r="K54" s="99">
        <v>275.63600000000002</v>
      </c>
      <c r="L54" s="99">
        <v>212.386</v>
      </c>
      <c r="M54" s="99">
        <v>41.808999999999997</v>
      </c>
      <c r="N54" s="99">
        <v>10.057</v>
      </c>
      <c r="O54" s="99">
        <v>31.751999999999999</v>
      </c>
      <c r="P54" s="99">
        <v>170.577</v>
      </c>
      <c r="Q54" s="99">
        <v>95.222999999999999</v>
      </c>
      <c r="R54" s="99">
        <v>75.353999999999999</v>
      </c>
      <c r="S54" s="58" t="s">
        <v>310</v>
      </c>
    </row>
    <row r="55" spans="1:21" ht="24.95" customHeight="1">
      <c r="A55" s="556" t="s">
        <v>992</v>
      </c>
      <c r="B55" s="556"/>
      <c r="C55" s="556"/>
      <c r="D55" s="99"/>
      <c r="E55" s="99"/>
      <c r="F55" s="99"/>
      <c r="G55" s="99"/>
      <c r="H55" s="99"/>
      <c r="I55" s="99"/>
      <c r="J55" s="99"/>
      <c r="K55" s="99"/>
      <c r="L55" s="115" t="s">
        <v>992</v>
      </c>
      <c r="M55" s="99"/>
      <c r="N55" s="99"/>
      <c r="O55" s="99"/>
      <c r="P55" s="99"/>
      <c r="Q55" s="99"/>
      <c r="R55" s="99"/>
      <c r="S55" s="556"/>
    </row>
    <row r="56" spans="1:21" ht="21.95" customHeight="1">
      <c r="A56" s="558" t="s">
        <v>311</v>
      </c>
      <c r="B56" s="126">
        <v>2016</v>
      </c>
      <c r="C56" s="126" t="s">
        <v>513</v>
      </c>
      <c r="D56" s="99">
        <v>1959.296</v>
      </c>
      <c r="E56" s="99">
        <v>1947.876</v>
      </c>
      <c r="F56" s="99">
        <v>1228.345</v>
      </c>
      <c r="G56" s="99">
        <v>719.53099999999995</v>
      </c>
      <c r="H56" s="99">
        <v>568.93399999999997</v>
      </c>
      <c r="I56" s="99">
        <v>259.66000000000003</v>
      </c>
      <c r="J56" s="99">
        <v>309.274</v>
      </c>
      <c r="K56" s="99">
        <v>858.18499999999995</v>
      </c>
      <c r="L56" s="99">
        <v>520.75699999999995</v>
      </c>
      <c r="M56" s="99">
        <v>110.5</v>
      </c>
      <c r="N56" s="99">
        <v>25.795000000000002</v>
      </c>
      <c r="O56" s="99">
        <v>84.704999999999998</v>
      </c>
      <c r="P56" s="99">
        <v>410.25700000000001</v>
      </c>
      <c r="Q56" s="99">
        <v>235.00399999999999</v>
      </c>
      <c r="R56" s="99">
        <v>175.25299999999999</v>
      </c>
      <c r="S56" s="58" t="s">
        <v>311</v>
      </c>
      <c r="U56" s="57"/>
    </row>
    <row r="57" spans="1:21" ht="18" customHeight="1">
      <c r="A57" s="558" t="s">
        <v>312</v>
      </c>
      <c r="B57" s="126">
        <v>2016</v>
      </c>
      <c r="C57" s="126" t="s">
        <v>1023</v>
      </c>
      <c r="D57" s="99">
        <v>81.983999999999995</v>
      </c>
      <c r="E57" s="99">
        <v>81.850999999999999</v>
      </c>
      <c r="F57" s="99">
        <v>58.134999999999998</v>
      </c>
      <c r="G57" s="99">
        <v>23.716000000000001</v>
      </c>
      <c r="H57" s="99">
        <v>26.074999999999999</v>
      </c>
      <c r="I57" s="99">
        <v>11.343999999999999</v>
      </c>
      <c r="J57" s="99">
        <v>14.731</v>
      </c>
      <c r="K57" s="99">
        <v>41.036000000000001</v>
      </c>
      <c r="L57" s="99">
        <v>14.74</v>
      </c>
      <c r="M57" s="99">
        <v>5.7549999999999999</v>
      </c>
      <c r="N57" s="99">
        <v>0.72199999999999998</v>
      </c>
      <c r="O57" s="99">
        <v>5.0330000000000004</v>
      </c>
      <c r="P57" s="99">
        <v>8.9849999999999994</v>
      </c>
      <c r="Q57" s="99">
        <v>4.7110000000000003</v>
      </c>
      <c r="R57" s="99">
        <v>4.274</v>
      </c>
      <c r="S57" s="58" t="s">
        <v>312</v>
      </c>
    </row>
    <row r="58" spans="1:21" ht="15" customHeight="1">
      <c r="A58" s="558" t="s">
        <v>313</v>
      </c>
      <c r="B58" s="126" t="s">
        <v>414</v>
      </c>
      <c r="C58" s="126" t="s">
        <v>71</v>
      </c>
      <c r="D58" s="99">
        <v>93.323999999999998</v>
      </c>
      <c r="E58" s="99">
        <v>93.027000000000001</v>
      </c>
      <c r="F58" s="99">
        <v>68.929000000000002</v>
      </c>
      <c r="G58" s="99">
        <v>24.097999999999999</v>
      </c>
      <c r="H58" s="99">
        <v>31.306000000000001</v>
      </c>
      <c r="I58" s="99">
        <v>17.396000000000001</v>
      </c>
      <c r="J58" s="99">
        <v>13.91</v>
      </c>
      <c r="K58" s="99">
        <v>47.195999999999998</v>
      </c>
      <c r="L58" s="99">
        <v>14.525</v>
      </c>
      <c r="M58" s="99">
        <v>4.3369999999999997</v>
      </c>
      <c r="N58" s="99">
        <v>0.746</v>
      </c>
      <c r="O58" s="99">
        <v>3.5910000000000002</v>
      </c>
      <c r="P58" s="99">
        <v>10.188000000000001</v>
      </c>
      <c r="Q58" s="99">
        <v>4.101</v>
      </c>
      <c r="R58" s="99">
        <v>6.0869999999999997</v>
      </c>
      <c r="S58" s="58" t="s">
        <v>313</v>
      </c>
    </row>
    <row r="59" spans="1:21" ht="15" customHeight="1">
      <c r="A59" s="558" t="s">
        <v>314</v>
      </c>
      <c r="B59" s="126" t="s">
        <v>414</v>
      </c>
      <c r="C59" s="126" t="s">
        <v>77</v>
      </c>
      <c r="D59" s="99">
        <v>129.84200000000001</v>
      </c>
      <c r="E59" s="99">
        <v>129.434</v>
      </c>
      <c r="F59" s="99">
        <v>90.483999999999995</v>
      </c>
      <c r="G59" s="99">
        <v>38.950000000000003</v>
      </c>
      <c r="H59" s="99">
        <v>43.6</v>
      </c>
      <c r="I59" s="99">
        <v>24.780999999999999</v>
      </c>
      <c r="J59" s="99">
        <v>18.818999999999999</v>
      </c>
      <c r="K59" s="99">
        <v>58.585000000000001</v>
      </c>
      <c r="L59" s="99">
        <v>27.248999999999999</v>
      </c>
      <c r="M59" s="99">
        <v>7.1180000000000003</v>
      </c>
      <c r="N59" s="99">
        <v>0.82699999999999996</v>
      </c>
      <c r="O59" s="99">
        <v>6.2910000000000004</v>
      </c>
      <c r="P59" s="99">
        <v>20.131</v>
      </c>
      <c r="Q59" s="99">
        <v>8.6709999999999994</v>
      </c>
      <c r="R59" s="99">
        <v>11.46</v>
      </c>
      <c r="S59" s="58" t="s">
        <v>314</v>
      </c>
    </row>
    <row r="60" spans="1:21" ht="15" customHeight="1">
      <c r="A60" s="558" t="s">
        <v>315</v>
      </c>
      <c r="B60" s="126" t="s">
        <v>414</v>
      </c>
      <c r="C60" s="126" t="s">
        <v>78</v>
      </c>
      <c r="D60" s="99">
        <v>157.59399999999999</v>
      </c>
      <c r="E60" s="99">
        <v>156.887</v>
      </c>
      <c r="F60" s="99">
        <v>100.935</v>
      </c>
      <c r="G60" s="99">
        <v>55.951999999999998</v>
      </c>
      <c r="H60" s="99">
        <v>47.936999999999998</v>
      </c>
      <c r="I60" s="99">
        <v>25.943000000000001</v>
      </c>
      <c r="J60" s="99">
        <v>21.994</v>
      </c>
      <c r="K60" s="99">
        <v>68.405000000000001</v>
      </c>
      <c r="L60" s="99">
        <v>40.545000000000002</v>
      </c>
      <c r="M60" s="99">
        <v>6.5869999999999997</v>
      </c>
      <c r="N60" s="99">
        <v>1.5620000000000001</v>
      </c>
      <c r="O60" s="99">
        <v>5.0250000000000004</v>
      </c>
      <c r="P60" s="99">
        <v>33.957999999999998</v>
      </c>
      <c r="Q60" s="99">
        <v>21.373000000000001</v>
      </c>
      <c r="R60" s="99">
        <v>12.585000000000001</v>
      </c>
      <c r="S60" s="58" t="s">
        <v>315</v>
      </c>
    </row>
    <row r="61" spans="1:21" ht="15" customHeight="1">
      <c r="A61" s="558" t="s">
        <v>316</v>
      </c>
      <c r="B61" s="126" t="s">
        <v>414</v>
      </c>
      <c r="C61" s="126" t="s">
        <v>847</v>
      </c>
      <c r="D61" s="99">
        <v>181.93700000000001</v>
      </c>
      <c r="E61" s="99">
        <v>180.96199999999999</v>
      </c>
      <c r="F61" s="99">
        <v>118.005</v>
      </c>
      <c r="G61" s="99">
        <v>62.957000000000001</v>
      </c>
      <c r="H61" s="99">
        <v>44.012999999999998</v>
      </c>
      <c r="I61" s="99">
        <v>17.873000000000001</v>
      </c>
      <c r="J61" s="99">
        <v>26.14</v>
      </c>
      <c r="K61" s="99">
        <v>92.578000000000003</v>
      </c>
      <c r="L61" s="99">
        <v>44.371000000000002</v>
      </c>
      <c r="M61" s="99">
        <v>7.5540000000000003</v>
      </c>
      <c r="N61" s="99">
        <v>1.462</v>
      </c>
      <c r="O61" s="99">
        <v>6.0919999999999996</v>
      </c>
      <c r="P61" s="99">
        <v>36.817</v>
      </c>
      <c r="Q61" s="99">
        <v>19.815000000000001</v>
      </c>
      <c r="R61" s="99">
        <v>17.001999999999999</v>
      </c>
      <c r="S61" s="58" t="s">
        <v>316</v>
      </c>
    </row>
    <row r="62" spans="1:21" ht="15" customHeight="1">
      <c r="A62" s="558" t="s">
        <v>174</v>
      </c>
      <c r="B62" s="126" t="s">
        <v>414</v>
      </c>
      <c r="C62" s="126" t="s">
        <v>848</v>
      </c>
      <c r="D62" s="99">
        <v>173.148</v>
      </c>
      <c r="E62" s="99">
        <v>171.744</v>
      </c>
      <c r="F62" s="99">
        <v>101.78700000000001</v>
      </c>
      <c r="G62" s="99">
        <v>69.956999999999994</v>
      </c>
      <c r="H62" s="99">
        <v>51.774999999999999</v>
      </c>
      <c r="I62" s="99">
        <v>22.181000000000001</v>
      </c>
      <c r="J62" s="99">
        <v>29.594000000000001</v>
      </c>
      <c r="K62" s="99">
        <v>69.524000000000001</v>
      </c>
      <c r="L62" s="99">
        <v>50.445</v>
      </c>
      <c r="M62" s="99">
        <v>10.082000000000001</v>
      </c>
      <c r="N62" s="99">
        <v>2.1539999999999999</v>
      </c>
      <c r="O62" s="99">
        <v>7.9279999999999999</v>
      </c>
      <c r="P62" s="99">
        <v>40.363</v>
      </c>
      <c r="Q62" s="99">
        <v>25.114000000000001</v>
      </c>
      <c r="R62" s="99">
        <v>15.249000000000001</v>
      </c>
      <c r="S62" s="58" t="s">
        <v>174</v>
      </c>
    </row>
    <row r="63" spans="1:21" ht="15" customHeight="1">
      <c r="A63" s="558" t="s">
        <v>175</v>
      </c>
      <c r="B63" s="126" t="s">
        <v>414</v>
      </c>
      <c r="C63" s="126" t="s">
        <v>849</v>
      </c>
      <c r="D63" s="99">
        <v>173.55600000000001</v>
      </c>
      <c r="E63" s="99">
        <v>172.5</v>
      </c>
      <c r="F63" s="99">
        <v>103.05500000000001</v>
      </c>
      <c r="G63" s="99">
        <v>69.444999999999993</v>
      </c>
      <c r="H63" s="99">
        <v>53.063000000000002</v>
      </c>
      <c r="I63" s="99">
        <v>24.129000000000001</v>
      </c>
      <c r="J63" s="99">
        <v>28.934000000000001</v>
      </c>
      <c r="K63" s="99">
        <v>69.950999999999993</v>
      </c>
      <c r="L63" s="99">
        <v>49.485999999999997</v>
      </c>
      <c r="M63" s="99">
        <v>8.9749999999999996</v>
      </c>
      <c r="N63" s="99">
        <v>2.9609999999999999</v>
      </c>
      <c r="O63" s="99">
        <v>6.0140000000000002</v>
      </c>
      <c r="P63" s="99">
        <v>40.511000000000003</v>
      </c>
      <c r="Q63" s="99">
        <v>23.032</v>
      </c>
      <c r="R63" s="99">
        <v>17.478999999999999</v>
      </c>
      <c r="S63" s="58" t="s">
        <v>175</v>
      </c>
    </row>
    <row r="64" spans="1:21" ht="15" customHeight="1">
      <c r="A64" s="558" t="s">
        <v>176</v>
      </c>
      <c r="B64" s="126" t="s">
        <v>414</v>
      </c>
      <c r="C64" s="126" t="s">
        <v>249</v>
      </c>
      <c r="D64" s="99">
        <v>173.86799999999999</v>
      </c>
      <c r="E64" s="99">
        <v>172.64599999999999</v>
      </c>
      <c r="F64" s="99">
        <v>102.108</v>
      </c>
      <c r="G64" s="99">
        <v>70.537999999999997</v>
      </c>
      <c r="H64" s="99">
        <v>52.314</v>
      </c>
      <c r="I64" s="99">
        <v>21.390999999999998</v>
      </c>
      <c r="J64" s="99">
        <v>30.922999999999998</v>
      </c>
      <c r="K64" s="99">
        <v>69.573999999999998</v>
      </c>
      <c r="L64" s="99">
        <v>50.758000000000003</v>
      </c>
      <c r="M64" s="99">
        <v>11.143000000000001</v>
      </c>
      <c r="N64" s="99">
        <v>3.54</v>
      </c>
      <c r="O64" s="99">
        <v>7.6029999999999998</v>
      </c>
      <c r="P64" s="99">
        <v>39.615000000000002</v>
      </c>
      <c r="Q64" s="99">
        <v>22.908999999999999</v>
      </c>
      <c r="R64" s="99">
        <v>16.706</v>
      </c>
      <c r="S64" s="58" t="s">
        <v>176</v>
      </c>
    </row>
    <row r="65" spans="1:19" ht="15" customHeight="1">
      <c r="A65" s="558" t="s">
        <v>976</v>
      </c>
      <c r="B65" s="126" t="s">
        <v>414</v>
      </c>
      <c r="C65" s="126" t="s">
        <v>225</v>
      </c>
      <c r="D65" s="99">
        <v>207.34</v>
      </c>
      <c r="E65" s="99">
        <v>205.26400000000001</v>
      </c>
      <c r="F65" s="99">
        <v>130.23400000000001</v>
      </c>
      <c r="G65" s="99">
        <v>75.03</v>
      </c>
      <c r="H65" s="99">
        <v>51.984999999999999</v>
      </c>
      <c r="I65" s="99">
        <v>24.463999999999999</v>
      </c>
      <c r="J65" s="99">
        <v>27.521000000000001</v>
      </c>
      <c r="K65" s="99">
        <v>95.102999999999994</v>
      </c>
      <c r="L65" s="99">
        <v>58.176000000000002</v>
      </c>
      <c r="M65" s="99">
        <v>10.667</v>
      </c>
      <c r="N65" s="99">
        <v>2.702</v>
      </c>
      <c r="O65" s="99">
        <v>7.9649999999999999</v>
      </c>
      <c r="P65" s="99">
        <v>47.509</v>
      </c>
      <c r="Q65" s="99">
        <v>27.411000000000001</v>
      </c>
      <c r="R65" s="99">
        <v>20.097999999999999</v>
      </c>
      <c r="S65" s="58" t="s">
        <v>976</v>
      </c>
    </row>
    <row r="66" spans="1:19" ht="15" customHeight="1">
      <c r="A66" s="558" t="s">
        <v>283</v>
      </c>
      <c r="B66" s="126" t="s">
        <v>414</v>
      </c>
      <c r="C66" s="126" t="s">
        <v>226</v>
      </c>
      <c r="D66" s="99">
        <v>190.1</v>
      </c>
      <c r="E66" s="99">
        <v>188.90299999999999</v>
      </c>
      <c r="F66" s="99">
        <v>116.111</v>
      </c>
      <c r="G66" s="99">
        <v>72.792000000000002</v>
      </c>
      <c r="H66" s="99">
        <v>52.74</v>
      </c>
      <c r="I66" s="99">
        <v>23.829000000000001</v>
      </c>
      <c r="J66" s="99">
        <v>28.911000000000001</v>
      </c>
      <c r="K66" s="99">
        <v>82</v>
      </c>
      <c r="L66" s="99">
        <v>54.162999999999997</v>
      </c>
      <c r="M66" s="99">
        <v>10.282</v>
      </c>
      <c r="N66" s="99">
        <v>2.0329999999999999</v>
      </c>
      <c r="O66" s="99">
        <v>8.2490000000000006</v>
      </c>
      <c r="P66" s="99">
        <v>43.881</v>
      </c>
      <c r="Q66" s="99">
        <v>26.042000000000002</v>
      </c>
      <c r="R66" s="99">
        <v>17.838999999999999</v>
      </c>
      <c r="S66" s="58" t="s">
        <v>283</v>
      </c>
    </row>
    <row r="67" spans="1:19" ht="15" customHeight="1">
      <c r="A67" s="558" t="s">
        <v>284</v>
      </c>
      <c r="B67" s="126" t="s">
        <v>414</v>
      </c>
      <c r="C67" s="126" t="s">
        <v>227</v>
      </c>
      <c r="D67" s="99">
        <v>195.245</v>
      </c>
      <c r="E67" s="99">
        <v>193.989</v>
      </c>
      <c r="F67" s="99">
        <v>113.84099999999999</v>
      </c>
      <c r="G67" s="99">
        <v>80.147999999999996</v>
      </c>
      <c r="H67" s="99">
        <v>55.723999999999997</v>
      </c>
      <c r="I67" s="99">
        <v>24.263000000000002</v>
      </c>
      <c r="J67" s="99">
        <v>31.460999999999999</v>
      </c>
      <c r="K67" s="99">
        <v>72.638999999999996</v>
      </c>
      <c r="L67" s="99">
        <v>65.626000000000005</v>
      </c>
      <c r="M67" s="99">
        <v>16.939</v>
      </c>
      <c r="N67" s="99">
        <v>5.3040000000000003</v>
      </c>
      <c r="O67" s="99">
        <v>11.635</v>
      </c>
      <c r="P67" s="99">
        <v>48.686999999999998</v>
      </c>
      <c r="Q67" s="99">
        <v>28.079000000000001</v>
      </c>
      <c r="R67" s="99">
        <v>20.608000000000001</v>
      </c>
      <c r="S67" s="58" t="s">
        <v>284</v>
      </c>
    </row>
    <row r="68" spans="1:19" ht="15" customHeight="1">
      <c r="A68" s="558" t="s">
        <v>285</v>
      </c>
      <c r="B68" s="126" t="s">
        <v>414</v>
      </c>
      <c r="C68" s="126" t="s">
        <v>794</v>
      </c>
      <c r="D68" s="99">
        <v>201.358</v>
      </c>
      <c r="E68" s="99">
        <v>200.66900000000001</v>
      </c>
      <c r="F68" s="99">
        <v>124.721</v>
      </c>
      <c r="G68" s="99">
        <v>75.947999999999993</v>
      </c>
      <c r="H68" s="99">
        <v>58.402000000000001</v>
      </c>
      <c r="I68" s="99">
        <v>22.065999999999999</v>
      </c>
      <c r="J68" s="99">
        <v>36.335999999999999</v>
      </c>
      <c r="K68" s="99">
        <v>91.593999999999994</v>
      </c>
      <c r="L68" s="99">
        <v>50.673000000000002</v>
      </c>
      <c r="M68" s="99">
        <v>11.061</v>
      </c>
      <c r="N68" s="99">
        <v>1.782</v>
      </c>
      <c r="O68" s="99">
        <v>9.2789999999999999</v>
      </c>
      <c r="P68" s="99">
        <v>39.612000000000002</v>
      </c>
      <c r="Q68" s="99">
        <v>23.745999999999999</v>
      </c>
      <c r="R68" s="99">
        <v>15.866</v>
      </c>
      <c r="S68" s="58" t="s">
        <v>285</v>
      </c>
    </row>
    <row r="69" spans="1:19" ht="15" customHeight="1">
      <c r="A69" s="758" t="s">
        <v>1603</v>
      </c>
      <c r="B69" s="126"/>
      <c r="C69" s="126"/>
      <c r="D69" s="99"/>
      <c r="E69" s="99"/>
      <c r="F69" s="99"/>
      <c r="G69" s="99"/>
      <c r="H69" s="99"/>
      <c r="I69" s="99"/>
      <c r="J69" s="99"/>
      <c r="K69" s="99"/>
      <c r="L69" s="758" t="s">
        <v>1603</v>
      </c>
      <c r="M69" s="99"/>
      <c r="N69" s="99"/>
      <c r="O69" s="99"/>
      <c r="P69" s="99"/>
      <c r="Q69" s="99"/>
      <c r="R69" s="99"/>
      <c r="S69" s="58"/>
    </row>
    <row r="70" spans="1:19" s="55" customFormat="1" ht="18.95" customHeight="1">
      <c r="A70" s="820" t="s">
        <v>1778</v>
      </c>
      <c r="B70" s="396"/>
      <c r="C70" s="396"/>
      <c r="D70" s="396"/>
      <c r="E70" s="396"/>
      <c r="F70" s="396"/>
      <c r="G70" s="396"/>
      <c r="H70" s="396"/>
      <c r="I70" s="396"/>
      <c r="J70" s="396"/>
      <c r="K70" s="396"/>
      <c r="L70" s="820" t="s">
        <v>1778</v>
      </c>
      <c r="M70" s="820"/>
      <c r="N70" s="820"/>
      <c r="O70" s="820"/>
      <c r="P70" s="820"/>
      <c r="Q70" s="820"/>
      <c r="R70" s="820"/>
      <c r="S70" s="82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59" customWidth="1"/>
    <col min="2" max="2" width="5.42578125" style="759" customWidth="1"/>
    <col min="3" max="3" width="14" style="759" customWidth="1"/>
    <col min="4" max="11" width="13.7109375" style="759" customWidth="1"/>
    <col min="12" max="18" width="18.28515625" style="759" customWidth="1"/>
    <col min="19" max="19" width="6.7109375" style="759" customWidth="1"/>
    <col min="20" max="16384" width="11.42578125" style="759"/>
  </cols>
  <sheetData>
    <row r="1" spans="1:21" s="995" customFormat="1" ht="15" customHeight="1">
      <c r="A1" s="1030" t="s">
        <v>1830</v>
      </c>
    </row>
    <row r="2" spans="1:21" ht="17.100000000000001" customHeight="1">
      <c r="A2" s="556" t="s">
        <v>896</v>
      </c>
      <c r="L2" s="556" t="s">
        <v>896</v>
      </c>
    </row>
    <row r="3" spans="1:21" ht="17.100000000000001" customHeight="1">
      <c r="A3" s="820" t="s">
        <v>8</v>
      </c>
      <c r="B3" s="820"/>
      <c r="C3" s="820"/>
      <c r="D3" s="820"/>
      <c r="E3" s="820"/>
      <c r="F3" s="820"/>
      <c r="G3" s="820"/>
      <c r="H3" s="820"/>
      <c r="I3" s="820"/>
      <c r="J3" s="820"/>
      <c r="K3" s="820"/>
      <c r="L3" s="820" t="s">
        <v>8</v>
      </c>
      <c r="M3" s="820"/>
      <c r="N3" s="820"/>
      <c r="O3" s="820"/>
      <c r="P3" s="820"/>
      <c r="Q3" s="820"/>
      <c r="R3" s="820"/>
      <c r="S3" s="820"/>
    </row>
    <row r="4" spans="1:21" ht="17.100000000000001" customHeight="1">
      <c r="A4" s="820" t="s">
        <v>1638</v>
      </c>
      <c r="B4" s="820"/>
      <c r="C4" s="820"/>
      <c r="D4" s="820"/>
      <c r="E4" s="820"/>
      <c r="F4" s="820"/>
      <c r="G4" s="820"/>
      <c r="H4" s="820"/>
      <c r="I4" s="820"/>
      <c r="J4" s="820"/>
      <c r="K4" s="820"/>
      <c r="L4" s="820" t="s">
        <v>1638</v>
      </c>
      <c r="M4" s="820"/>
      <c r="N4" s="820"/>
      <c r="O4" s="820"/>
      <c r="P4" s="820"/>
      <c r="Q4" s="820"/>
      <c r="R4" s="820"/>
      <c r="S4" s="820"/>
    </row>
    <row r="5" spans="1:21" ht="17.100000000000001" customHeight="1">
      <c r="A5" s="129" t="s">
        <v>583</v>
      </c>
      <c r="B5" s="820"/>
      <c r="C5" s="820"/>
      <c r="D5" s="820"/>
      <c r="E5" s="820"/>
      <c r="F5" s="820"/>
      <c r="G5" s="820"/>
      <c r="H5" s="820"/>
      <c r="I5" s="820"/>
      <c r="J5" s="820"/>
      <c r="K5" s="820"/>
      <c r="L5" s="129" t="s">
        <v>583</v>
      </c>
      <c r="M5" s="820"/>
      <c r="N5" s="820"/>
      <c r="O5" s="820"/>
      <c r="P5" s="820"/>
      <c r="Q5" s="820"/>
      <c r="R5" s="820"/>
      <c r="S5" s="820"/>
    </row>
    <row r="6" spans="1:21" ht="17.100000000000001" customHeight="1">
      <c r="A6" s="820" t="s">
        <v>372</v>
      </c>
      <c r="B6" s="820"/>
      <c r="C6" s="820"/>
      <c r="D6" s="820"/>
      <c r="E6" s="820"/>
      <c r="F6" s="820"/>
      <c r="G6" s="820"/>
      <c r="H6" s="820"/>
      <c r="I6" s="820"/>
      <c r="J6" s="820"/>
      <c r="K6" s="820"/>
      <c r="L6" s="820" t="s">
        <v>372</v>
      </c>
      <c r="M6" s="820"/>
      <c r="N6" s="820"/>
      <c r="O6" s="820"/>
      <c r="P6" s="820"/>
      <c r="Q6" s="820"/>
      <c r="R6" s="820"/>
      <c r="S6" s="820"/>
    </row>
    <row r="7" spans="1:21" ht="17.100000000000001" customHeight="1">
      <c r="A7" s="845" t="s">
        <v>511</v>
      </c>
      <c r="B7" s="845"/>
      <c r="C7" s="845"/>
      <c r="D7" s="845"/>
      <c r="E7" s="845"/>
      <c r="F7" s="845"/>
      <c r="G7" s="845"/>
      <c r="H7" s="845"/>
      <c r="I7" s="845"/>
      <c r="J7" s="845"/>
      <c r="K7" s="845"/>
      <c r="L7" s="845" t="s">
        <v>511</v>
      </c>
      <c r="M7" s="845"/>
      <c r="N7" s="845"/>
      <c r="O7" s="845"/>
      <c r="P7" s="845"/>
      <c r="Q7" s="845"/>
      <c r="R7" s="845"/>
      <c r="S7" s="845"/>
    </row>
    <row r="8" spans="1:21" s="126" customFormat="1" ht="15.75" customHeight="1">
      <c r="A8" s="1154" t="s">
        <v>319</v>
      </c>
      <c r="B8" s="1194" t="s">
        <v>830</v>
      </c>
      <c r="C8" s="1154"/>
      <c r="D8" s="1220" t="s">
        <v>512</v>
      </c>
      <c r="E8" s="1205" t="s">
        <v>419</v>
      </c>
      <c r="F8" s="1206"/>
      <c r="G8" s="1207"/>
      <c r="H8" s="1205" t="s">
        <v>831</v>
      </c>
      <c r="I8" s="1206"/>
      <c r="J8" s="1207"/>
      <c r="K8" s="1208" t="s">
        <v>48</v>
      </c>
      <c r="L8" s="1206" t="s">
        <v>527</v>
      </c>
      <c r="M8" s="1206"/>
      <c r="N8" s="1206"/>
      <c r="O8" s="1206"/>
      <c r="P8" s="1206"/>
      <c r="Q8" s="1206"/>
      <c r="R8" s="1207"/>
      <c r="S8" s="1194" t="s">
        <v>319</v>
      </c>
    </row>
    <row r="9" spans="1:21" s="126" customFormat="1" ht="15.75" customHeight="1">
      <c r="A9" s="1100"/>
      <c r="B9" s="1195"/>
      <c r="C9" s="1100"/>
      <c r="D9" s="1211"/>
      <c r="E9" s="1210" t="s">
        <v>654</v>
      </c>
      <c r="F9" s="743" t="s">
        <v>632</v>
      </c>
      <c r="G9" s="744"/>
      <c r="H9" s="1210" t="s">
        <v>787</v>
      </c>
      <c r="I9" s="1210" t="s">
        <v>383</v>
      </c>
      <c r="J9" s="1210" t="s">
        <v>1198</v>
      </c>
      <c r="K9" s="1175"/>
      <c r="L9" s="1174" t="s">
        <v>787</v>
      </c>
      <c r="M9" s="1174" t="s">
        <v>383</v>
      </c>
      <c r="N9" s="1205" t="s">
        <v>747</v>
      </c>
      <c r="O9" s="1207"/>
      <c r="P9" s="1211" t="s">
        <v>1198</v>
      </c>
      <c r="Q9" s="1205" t="s">
        <v>655</v>
      </c>
      <c r="R9" s="1206"/>
      <c r="S9" s="1195"/>
    </row>
    <row r="10" spans="1:21" s="126" customFormat="1" ht="15.75" customHeight="1">
      <c r="A10" s="1100"/>
      <c r="B10" s="1195"/>
      <c r="C10" s="1100"/>
      <c r="D10" s="1211"/>
      <c r="E10" s="1211"/>
      <c r="F10" s="1210" t="s">
        <v>383</v>
      </c>
      <c r="G10" s="1210" t="s">
        <v>1198</v>
      </c>
      <c r="H10" s="1211"/>
      <c r="I10" s="1223"/>
      <c r="J10" s="1223"/>
      <c r="K10" s="1175"/>
      <c r="L10" s="1176"/>
      <c r="M10" s="1176"/>
      <c r="N10" s="1213" t="s">
        <v>943</v>
      </c>
      <c r="O10" s="1213" t="s">
        <v>926</v>
      </c>
      <c r="P10" s="1211"/>
      <c r="Q10" s="1174" t="s">
        <v>1063</v>
      </c>
      <c r="R10" s="1222" t="s">
        <v>927</v>
      </c>
      <c r="S10" s="1195"/>
    </row>
    <row r="11" spans="1:21" s="126" customFormat="1" ht="15.75" customHeight="1">
      <c r="A11" s="1100"/>
      <c r="B11" s="1195"/>
      <c r="C11" s="1100"/>
      <c r="D11" s="1211"/>
      <c r="E11" s="1211"/>
      <c r="F11" s="1211"/>
      <c r="G11" s="1211"/>
      <c r="H11" s="1211"/>
      <c r="I11" s="1223"/>
      <c r="J11" s="1223"/>
      <c r="K11" s="1175"/>
      <c r="L11" s="1176"/>
      <c r="M11" s="1176"/>
      <c r="N11" s="1211"/>
      <c r="O11" s="1211"/>
      <c r="P11" s="1211"/>
      <c r="Q11" s="1176"/>
      <c r="R11" s="1216"/>
      <c r="S11" s="1195"/>
    </row>
    <row r="12" spans="1:21" s="126" customFormat="1" ht="15.75" customHeight="1">
      <c r="A12" s="1101"/>
      <c r="B12" s="1196"/>
      <c r="C12" s="1101"/>
      <c r="D12" s="1221"/>
      <c r="E12" s="1212"/>
      <c r="F12" s="1212"/>
      <c r="G12" s="1212"/>
      <c r="H12" s="1212"/>
      <c r="I12" s="1224"/>
      <c r="J12" s="1224"/>
      <c r="K12" s="1209"/>
      <c r="L12" s="1178"/>
      <c r="M12" s="1178"/>
      <c r="N12" s="1212"/>
      <c r="O12" s="1212"/>
      <c r="P12" s="1212"/>
      <c r="Q12" s="1178"/>
      <c r="R12" s="1217"/>
      <c r="S12" s="1196"/>
    </row>
    <row r="13" spans="1:21" ht="24.95" customHeight="1">
      <c r="A13" s="758" t="s">
        <v>993</v>
      </c>
      <c r="B13" s="823"/>
      <c r="C13" s="823"/>
      <c r="D13" s="823"/>
      <c r="E13" s="823"/>
      <c r="F13" s="823"/>
      <c r="G13" s="823"/>
      <c r="H13" s="823"/>
      <c r="I13" s="823"/>
      <c r="J13" s="823"/>
      <c r="K13" s="823"/>
      <c r="L13" s="758" t="s">
        <v>993</v>
      </c>
      <c r="M13" s="824"/>
      <c r="N13" s="824"/>
      <c r="O13" s="824"/>
      <c r="P13" s="824"/>
      <c r="Q13" s="824"/>
      <c r="R13" s="824"/>
      <c r="S13" s="824"/>
    </row>
    <row r="14" spans="1:21" ht="21.95" customHeight="1">
      <c r="A14" s="558" t="s">
        <v>928</v>
      </c>
      <c r="B14" s="126">
        <v>2016</v>
      </c>
      <c r="C14" s="126" t="s">
        <v>513</v>
      </c>
      <c r="D14" s="99">
        <v>12151.138999999999</v>
      </c>
      <c r="E14" s="99">
        <v>12077.698</v>
      </c>
      <c r="F14" s="99">
        <v>7176.8779999999997</v>
      </c>
      <c r="G14" s="99">
        <v>4900.82</v>
      </c>
      <c r="H14" s="99">
        <v>4296.2219999999998</v>
      </c>
      <c r="I14" s="99">
        <v>2179.2429999999999</v>
      </c>
      <c r="J14" s="99">
        <v>2116.9789999999998</v>
      </c>
      <c r="K14" s="99">
        <v>4403.1989999999996</v>
      </c>
      <c r="L14" s="99">
        <v>3378.277</v>
      </c>
      <c r="M14" s="99">
        <v>594.43600000000004</v>
      </c>
      <c r="N14" s="99">
        <v>169.226</v>
      </c>
      <c r="O14" s="99">
        <v>425.21</v>
      </c>
      <c r="P14" s="99">
        <v>2783.8409999999999</v>
      </c>
      <c r="Q14" s="99">
        <v>1598.472</v>
      </c>
      <c r="R14" s="99">
        <v>1185.3689999999999</v>
      </c>
      <c r="S14" s="56" t="s">
        <v>928</v>
      </c>
      <c r="U14" s="57"/>
    </row>
    <row r="15" spans="1:21" ht="18" customHeight="1">
      <c r="A15" s="558" t="s">
        <v>1102</v>
      </c>
      <c r="B15" s="126">
        <v>2016</v>
      </c>
      <c r="C15" s="126" t="s">
        <v>1023</v>
      </c>
      <c r="D15" s="99">
        <v>456.72899999999998</v>
      </c>
      <c r="E15" s="99">
        <v>453.053</v>
      </c>
      <c r="F15" s="99">
        <v>297.75900000000001</v>
      </c>
      <c r="G15" s="99">
        <v>155.29400000000001</v>
      </c>
      <c r="H15" s="99">
        <v>172.137</v>
      </c>
      <c r="I15" s="99">
        <v>95.52</v>
      </c>
      <c r="J15" s="99">
        <v>76.617000000000004</v>
      </c>
      <c r="K15" s="99">
        <v>170.27500000000001</v>
      </c>
      <c r="L15" s="99">
        <v>110.64100000000001</v>
      </c>
      <c r="M15" s="99">
        <v>31.963999999999999</v>
      </c>
      <c r="N15" s="99">
        <v>14.236000000000001</v>
      </c>
      <c r="O15" s="99">
        <v>17.728000000000002</v>
      </c>
      <c r="P15" s="99">
        <v>78.677000000000007</v>
      </c>
      <c r="Q15" s="99">
        <v>35.834000000000003</v>
      </c>
      <c r="R15" s="99">
        <v>42.843000000000004</v>
      </c>
      <c r="S15" s="56" t="s">
        <v>1102</v>
      </c>
    </row>
    <row r="16" spans="1:21" ht="15" customHeight="1">
      <c r="A16" s="558" t="s">
        <v>1103</v>
      </c>
      <c r="B16" s="126" t="s">
        <v>414</v>
      </c>
      <c r="C16" s="126" t="s">
        <v>71</v>
      </c>
      <c r="D16" s="99">
        <v>650.73299999999995</v>
      </c>
      <c r="E16" s="99">
        <v>645.93600000000004</v>
      </c>
      <c r="F16" s="99">
        <v>433.62799999999999</v>
      </c>
      <c r="G16" s="99">
        <v>212.30799999999999</v>
      </c>
      <c r="H16" s="99">
        <v>245.779</v>
      </c>
      <c r="I16" s="99">
        <v>135.02199999999999</v>
      </c>
      <c r="J16" s="99">
        <v>110.75700000000001</v>
      </c>
      <c r="K16" s="99">
        <v>261.03100000000001</v>
      </c>
      <c r="L16" s="99">
        <v>139.126</v>
      </c>
      <c r="M16" s="99">
        <v>37.575000000000003</v>
      </c>
      <c r="N16" s="99">
        <v>13.670999999999999</v>
      </c>
      <c r="O16" s="99">
        <v>23.904</v>
      </c>
      <c r="P16" s="99">
        <v>101.551</v>
      </c>
      <c r="Q16" s="99">
        <v>54.826999999999998</v>
      </c>
      <c r="R16" s="99">
        <v>46.723999999999997</v>
      </c>
      <c r="S16" s="56" t="s">
        <v>1103</v>
      </c>
    </row>
    <row r="17" spans="1:21" ht="15" customHeight="1">
      <c r="A17" s="558" t="s">
        <v>1104</v>
      </c>
      <c r="B17" s="126" t="s">
        <v>414</v>
      </c>
      <c r="C17" s="126" t="s">
        <v>77</v>
      </c>
      <c r="D17" s="99">
        <v>835.774</v>
      </c>
      <c r="E17" s="99">
        <v>830.01700000000005</v>
      </c>
      <c r="F17" s="99">
        <v>549.01599999999996</v>
      </c>
      <c r="G17" s="99">
        <v>281.00099999999998</v>
      </c>
      <c r="H17" s="99">
        <v>301.36</v>
      </c>
      <c r="I17" s="99">
        <v>168.36500000000001</v>
      </c>
      <c r="J17" s="99">
        <v>132.995</v>
      </c>
      <c r="K17" s="99">
        <v>338.06099999999998</v>
      </c>
      <c r="L17" s="99">
        <v>190.596</v>
      </c>
      <c r="M17" s="99">
        <v>42.59</v>
      </c>
      <c r="N17" s="99">
        <v>12.364000000000001</v>
      </c>
      <c r="O17" s="99">
        <v>30.225999999999999</v>
      </c>
      <c r="P17" s="99">
        <v>148.006</v>
      </c>
      <c r="Q17" s="99">
        <v>84.141000000000005</v>
      </c>
      <c r="R17" s="99">
        <v>63.865000000000002</v>
      </c>
      <c r="S17" s="56" t="s">
        <v>1104</v>
      </c>
    </row>
    <row r="18" spans="1:21" ht="15" customHeight="1">
      <c r="A18" s="558" t="s">
        <v>1105</v>
      </c>
      <c r="B18" s="126" t="s">
        <v>414</v>
      </c>
      <c r="C18" s="126" t="s">
        <v>78</v>
      </c>
      <c r="D18" s="99">
        <v>928.00599999999997</v>
      </c>
      <c r="E18" s="99">
        <v>921.71699999999998</v>
      </c>
      <c r="F18" s="99">
        <v>577.70399999999995</v>
      </c>
      <c r="G18" s="99">
        <v>344.01299999999998</v>
      </c>
      <c r="H18" s="99">
        <v>318.01600000000002</v>
      </c>
      <c r="I18" s="99">
        <v>169.99700000000001</v>
      </c>
      <c r="J18" s="99">
        <v>148.01900000000001</v>
      </c>
      <c r="K18" s="99">
        <v>365.92099999999999</v>
      </c>
      <c r="L18" s="99">
        <v>237.78</v>
      </c>
      <c r="M18" s="99">
        <v>41.786000000000001</v>
      </c>
      <c r="N18" s="99">
        <v>13.118</v>
      </c>
      <c r="O18" s="99">
        <v>28.667999999999999</v>
      </c>
      <c r="P18" s="99">
        <v>195.994</v>
      </c>
      <c r="Q18" s="99">
        <v>116.54600000000001</v>
      </c>
      <c r="R18" s="99">
        <v>79.447999999999993</v>
      </c>
      <c r="S18" s="56" t="s">
        <v>1105</v>
      </c>
    </row>
    <row r="19" spans="1:21" ht="15" customHeight="1">
      <c r="A19" s="558" t="s">
        <v>1106</v>
      </c>
      <c r="B19" s="126" t="s">
        <v>414</v>
      </c>
      <c r="C19" s="126" t="s">
        <v>847</v>
      </c>
      <c r="D19" s="99">
        <v>991.22</v>
      </c>
      <c r="E19" s="99">
        <v>985.46500000000003</v>
      </c>
      <c r="F19" s="99">
        <v>590.46100000000001</v>
      </c>
      <c r="G19" s="99">
        <v>395.00400000000002</v>
      </c>
      <c r="H19" s="99">
        <v>361.34399999999999</v>
      </c>
      <c r="I19" s="99">
        <v>175.66300000000001</v>
      </c>
      <c r="J19" s="99">
        <v>185.68100000000001</v>
      </c>
      <c r="K19" s="99">
        <v>368.26299999999998</v>
      </c>
      <c r="L19" s="99">
        <v>255.858</v>
      </c>
      <c r="M19" s="99">
        <v>46.534999999999997</v>
      </c>
      <c r="N19" s="99">
        <v>14.920999999999999</v>
      </c>
      <c r="O19" s="99">
        <v>31.614000000000001</v>
      </c>
      <c r="P19" s="99">
        <v>209.32300000000001</v>
      </c>
      <c r="Q19" s="99">
        <v>124.24</v>
      </c>
      <c r="R19" s="99">
        <v>85.082999999999998</v>
      </c>
      <c r="S19" s="56" t="s">
        <v>1106</v>
      </c>
    </row>
    <row r="20" spans="1:21" ht="15" customHeight="1">
      <c r="A20" s="558" t="s">
        <v>1107</v>
      </c>
      <c r="B20" s="126" t="s">
        <v>414</v>
      </c>
      <c r="C20" s="126" t="s">
        <v>848</v>
      </c>
      <c r="D20" s="99">
        <v>1123.3910000000001</v>
      </c>
      <c r="E20" s="99">
        <v>1116.8969999999999</v>
      </c>
      <c r="F20" s="99">
        <v>660.54700000000003</v>
      </c>
      <c r="G20" s="99">
        <v>456.35</v>
      </c>
      <c r="H20" s="99">
        <v>375.97399999999999</v>
      </c>
      <c r="I20" s="99">
        <v>195.078</v>
      </c>
      <c r="J20" s="99">
        <v>180.89599999999999</v>
      </c>
      <c r="K20" s="99">
        <v>414.63299999999998</v>
      </c>
      <c r="L20" s="99">
        <v>326.29000000000002</v>
      </c>
      <c r="M20" s="99">
        <v>50.835999999999999</v>
      </c>
      <c r="N20" s="99">
        <v>12.634</v>
      </c>
      <c r="O20" s="99">
        <v>38.201999999999998</v>
      </c>
      <c r="P20" s="99">
        <v>275.45400000000001</v>
      </c>
      <c r="Q20" s="99">
        <v>144.86799999999999</v>
      </c>
      <c r="R20" s="99">
        <v>130.58600000000001</v>
      </c>
      <c r="S20" s="56" t="s">
        <v>1107</v>
      </c>
    </row>
    <row r="21" spans="1:21" ht="15" customHeight="1">
      <c r="A21" s="558" t="s">
        <v>1108</v>
      </c>
      <c r="B21" s="126" t="s">
        <v>414</v>
      </c>
      <c r="C21" s="126" t="s">
        <v>849</v>
      </c>
      <c r="D21" s="99">
        <v>1121.2139999999999</v>
      </c>
      <c r="E21" s="99">
        <v>1114.5940000000001</v>
      </c>
      <c r="F21" s="99">
        <v>620.08000000000004</v>
      </c>
      <c r="G21" s="99">
        <v>494.51400000000001</v>
      </c>
      <c r="H21" s="99">
        <v>397.94200000000001</v>
      </c>
      <c r="I21" s="99">
        <v>191.90899999999999</v>
      </c>
      <c r="J21" s="99">
        <v>206.03299999999999</v>
      </c>
      <c r="K21" s="99">
        <v>380.9</v>
      </c>
      <c r="L21" s="99">
        <v>335.75200000000001</v>
      </c>
      <c r="M21" s="99">
        <v>47.271000000000001</v>
      </c>
      <c r="N21" s="99">
        <v>13.932</v>
      </c>
      <c r="O21" s="99">
        <v>33.338999999999999</v>
      </c>
      <c r="P21" s="99">
        <v>288.48099999999999</v>
      </c>
      <c r="Q21" s="99">
        <v>155.268</v>
      </c>
      <c r="R21" s="99">
        <v>133.21299999999999</v>
      </c>
      <c r="S21" s="56" t="s">
        <v>1108</v>
      </c>
    </row>
    <row r="22" spans="1:21" ht="15" customHeight="1">
      <c r="A22" s="558" t="s">
        <v>1109</v>
      </c>
      <c r="B22" s="126" t="s">
        <v>414</v>
      </c>
      <c r="C22" s="126" t="s">
        <v>249</v>
      </c>
      <c r="D22" s="99">
        <v>1139.3969999999999</v>
      </c>
      <c r="E22" s="99">
        <v>1133.443</v>
      </c>
      <c r="F22" s="99">
        <v>679.90599999999995</v>
      </c>
      <c r="G22" s="99">
        <v>453.53699999999998</v>
      </c>
      <c r="H22" s="99">
        <v>409.20800000000003</v>
      </c>
      <c r="I22" s="99">
        <v>214.858</v>
      </c>
      <c r="J22" s="99">
        <v>194.35</v>
      </c>
      <c r="K22" s="99">
        <v>411.584</v>
      </c>
      <c r="L22" s="99">
        <v>312.65100000000001</v>
      </c>
      <c r="M22" s="99">
        <v>53.463999999999999</v>
      </c>
      <c r="N22" s="99">
        <v>15.647</v>
      </c>
      <c r="O22" s="99">
        <v>37.817</v>
      </c>
      <c r="P22" s="99">
        <v>259.18700000000001</v>
      </c>
      <c r="Q22" s="99">
        <v>166.43600000000001</v>
      </c>
      <c r="R22" s="99">
        <v>92.751000000000005</v>
      </c>
      <c r="S22" s="56" t="s">
        <v>1109</v>
      </c>
    </row>
    <row r="23" spans="1:21" ht="15" customHeight="1">
      <c r="A23" s="558" t="s">
        <v>572</v>
      </c>
      <c r="B23" s="126" t="s">
        <v>414</v>
      </c>
      <c r="C23" s="126" t="s">
        <v>225</v>
      </c>
      <c r="D23" s="99">
        <v>1224.8030000000001</v>
      </c>
      <c r="E23" s="99">
        <v>1217.731</v>
      </c>
      <c r="F23" s="99">
        <v>703.48500000000001</v>
      </c>
      <c r="G23" s="99">
        <v>514.24599999999998</v>
      </c>
      <c r="H23" s="99">
        <v>432.983</v>
      </c>
      <c r="I23" s="99">
        <v>208.69</v>
      </c>
      <c r="J23" s="99">
        <v>224.29300000000001</v>
      </c>
      <c r="K23" s="99">
        <v>437.11799999999999</v>
      </c>
      <c r="L23" s="99">
        <v>347.63</v>
      </c>
      <c r="M23" s="99">
        <v>57.677</v>
      </c>
      <c r="N23" s="99">
        <v>16.736000000000001</v>
      </c>
      <c r="O23" s="99">
        <v>40.941000000000003</v>
      </c>
      <c r="P23" s="99">
        <v>289.95299999999997</v>
      </c>
      <c r="Q23" s="99">
        <v>181.21899999999999</v>
      </c>
      <c r="R23" s="99">
        <v>108.73399999999999</v>
      </c>
      <c r="S23" s="56" t="s">
        <v>572</v>
      </c>
    </row>
    <row r="24" spans="1:21" ht="15" customHeight="1">
      <c r="A24" s="558" t="s">
        <v>573</v>
      </c>
      <c r="B24" s="126" t="s">
        <v>414</v>
      </c>
      <c r="C24" s="126" t="s">
        <v>226</v>
      </c>
      <c r="D24" s="99">
        <v>1145.1010000000001</v>
      </c>
      <c r="E24" s="99">
        <v>1139.8720000000001</v>
      </c>
      <c r="F24" s="99">
        <v>655.62300000000005</v>
      </c>
      <c r="G24" s="99">
        <v>484.24900000000002</v>
      </c>
      <c r="H24" s="99">
        <v>404.37200000000001</v>
      </c>
      <c r="I24" s="99">
        <v>198.12100000000001</v>
      </c>
      <c r="J24" s="99">
        <v>206.251</v>
      </c>
      <c r="K24" s="99">
        <v>402.56299999999999</v>
      </c>
      <c r="L24" s="99">
        <v>332.93700000000001</v>
      </c>
      <c r="M24" s="99">
        <v>54.939</v>
      </c>
      <c r="N24" s="99">
        <v>14.435</v>
      </c>
      <c r="O24" s="99">
        <v>40.503999999999998</v>
      </c>
      <c r="P24" s="99">
        <v>277.99799999999999</v>
      </c>
      <c r="Q24" s="99">
        <v>185.15199999999999</v>
      </c>
      <c r="R24" s="99">
        <v>92.846000000000004</v>
      </c>
      <c r="S24" s="56" t="s">
        <v>573</v>
      </c>
    </row>
    <row r="25" spans="1:21" ht="15" customHeight="1">
      <c r="A25" s="558" t="s">
        <v>574</v>
      </c>
      <c r="B25" s="126" t="s">
        <v>414</v>
      </c>
      <c r="C25" s="126" t="s">
        <v>227</v>
      </c>
      <c r="D25" s="99">
        <v>1261.924</v>
      </c>
      <c r="E25" s="99">
        <v>1255.3030000000001</v>
      </c>
      <c r="F25" s="99">
        <v>701.73</v>
      </c>
      <c r="G25" s="99">
        <v>553.57299999999998</v>
      </c>
      <c r="H25" s="99">
        <v>435.26600000000002</v>
      </c>
      <c r="I25" s="99">
        <v>209.00299999999999</v>
      </c>
      <c r="J25" s="99">
        <v>226.26300000000001</v>
      </c>
      <c r="K25" s="99">
        <v>425.51299999999998</v>
      </c>
      <c r="L25" s="99">
        <v>394.524</v>
      </c>
      <c r="M25" s="99">
        <v>67.213999999999999</v>
      </c>
      <c r="N25" s="99">
        <v>15.653</v>
      </c>
      <c r="O25" s="99">
        <v>51.561</v>
      </c>
      <c r="P25" s="99">
        <v>327.31</v>
      </c>
      <c r="Q25" s="99">
        <v>188.25800000000001</v>
      </c>
      <c r="R25" s="99">
        <v>139.05199999999999</v>
      </c>
      <c r="S25" s="56" t="s">
        <v>574</v>
      </c>
    </row>
    <row r="26" spans="1:21" ht="15" customHeight="1">
      <c r="A26" s="558" t="s">
        <v>541</v>
      </c>
      <c r="B26" s="126" t="s">
        <v>414</v>
      </c>
      <c r="C26" s="126" t="s">
        <v>794</v>
      </c>
      <c r="D26" s="99">
        <v>1272.847</v>
      </c>
      <c r="E26" s="99">
        <v>1263.67</v>
      </c>
      <c r="F26" s="99">
        <v>706.93899999999996</v>
      </c>
      <c r="G26" s="99">
        <v>556.73099999999999</v>
      </c>
      <c r="H26" s="99">
        <v>441.84100000000001</v>
      </c>
      <c r="I26" s="99">
        <v>217.017</v>
      </c>
      <c r="J26" s="99">
        <v>224.82400000000001</v>
      </c>
      <c r="K26" s="99">
        <v>427.33699999999999</v>
      </c>
      <c r="L26" s="99">
        <v>394.49200000000002</v>
      </c>
      <c r="M26" s="99">
        <v>62.585000000000001</v>
      </c>
      <c r="N26" s="99">
        <v>11.879</v>
      </c>
      <c r="O26" s="99">
        <v>50.706000000000003</v>
      </c>
      <c r="P26" s="99">
        <v>331.90699999999998</v>
      </c>
      <c r="Q26" s="99">
        <v>161.68299999999999</v>
      </c>
      <c r="R26" s="99">
        <v>170.22399999999999</v>
      </c>
      <c r="S26" s="56" t="s">
        <v>541</v>
      </c>
    </row>
    <row r="27" spans="1:21" ht="24.95" customHeight="1">
      <c r="A27" s="556" t="s">
        <v>994</v>
      </c>
      <c r="B27" s="558"/>
      <c r="C27" s="558"/>
      <c r="D27" s="99"/>
      <c r="E27" s="99"/>
      <c r="F27" s="99"/>
      <c r="G27" s="99"/>
      <c r="H27" s="99"/>
      <c r="I27" s="99"/>
      <c r="J27" s="99"/>
      <c r="K27" s="99"/>
      <c r="L27" s="115" t="s">
        <v>994</v>
      </c>
      <c r="M27" s="99"/>
      <c r="N27" s="99"/>
      <c r="O27" s="99"/>
      <c r="P27" s="99"/>
      <c r="Q27" s="99"/>
      <c r="R27" s="99"/>
      <c r="S27" s="556"/>
    </row>
    <row r="28" spans="1:21" ht="21.95" customHeight="1">
      <c r="A28" s="558" t="s">
        <v>342</v>
      </c>
      <c r="B28" s="126">
        <v>2016</v>
      </c>
      <c r="C28" s="126" t="s">
        <v>513</v>
      </c>
      <c r="D28" s="99">
        <v>17798.011999999999</v>
      </c>
      <c r="E28" s="99">
        <v>17661.848999999998</v>
      </c>
      <c r="F28" s="99">
        <v>11800.684999999999</v>
      </c>
      <c r="G28" s="99">
        <v>5861.1639999999998</v>
      </c>
      <c r="H28" s="99">
        <v>6704.6130000000003</v>
      </c>
      <c r="I28" s="99">
        <v>4478.9930000000004</v>
      </c>
      <c r="J28" s="99">
        <v>2225.62</v>
      </c>
      <c r="K28" s="99">
        <v>6644.0290000000005</v>
      </c>
      <c r="L28" s="99">
        <v>4313.2070000000003</v>
      </c>
      <c r="M28" s="99">
        <v>677.66300000000001</v>
      </c>
      <c r="N28" s="99">
        <v>212.93199999999999</v>
      </c>
      <c r="O28" s="99">
        <v>464.73099999999999</v>
      </c>
      <c r="P28" s="99">
        <v>3635.5439999999999</v>
      </c>
      <c r="Q28" s="99">
        <v>1877.2919999999999</v>
      </c>
      <c r="R28" s="99">
        <v>1758.252</v>
      </c>
      <c r="S28" s="56" t="s">
        <v>342</v>
      </c>
      <c r="U28" s="57"/>
    </row>
    <row r="29" spans="1:21" ht="18" customHeight="1">
      <c r="A29" s="558" t="s">
        <v>345</v>
      </c>
      <c r="B29" s="126">
        <v>2016</v>
      </c>
      <c r="C29" s="126" t="s">
        <v>1023</v>
      </c>
      <c r="D29" s="99">
        <v>843.73099999999999</v>
      </c>
      <c r="E29" s="99">
        <v>838.51700000000005</v>
      </c>
      <c r="F29" s="99">
        <v>605.25099999999998</v>
      </c>
      <c r="G29" s="99">
        <v>233.26599999999999</v>
      </c>
      <c r="H29" s="99">
        <v>332.995</v>
      </c>
      <c r="I29" s="99">
        <v>228.53299999999999</v>
      </c>
      <c r="J29" s="99">
        <v>104.462</v>
      </c>
      <c r="K29" s="99">
        <v>333.09699999999998</v>
      </c>
      <c r="L29" s="99">
        <v>172.42500000000001</v>
      </c>
      <c r="M29" s="99">
        <v>43.621000000000002</v>
      </c>
      <c r="N29" s="99">
        <v>14.676</v>
      </c>
      <c r="O29" s="99">
        <v>28.945</v>
      </c>
      <c r="P29" s="99">
        <v>128.804</v>
      </c>
      <c r="Q29" s="99">
        <v>61.694000000000003</v>
      </c>
      <c r="R29" s="99">
        <v>67.11</v>
      </c>
      <c r="S29" s="56" t="s">
        <v>345</v>
      </c>
    </row>
    <row r="30" spans="1:21" ht="15" customHeight="1">
      <c r="A30" s="558" t="s">
        <v>346</v>
      </c>
      <c r="B30" s="126" t="s">
        <v>414</v>
      </c>
      <c r="C30" s="126" t="s">
        <v>71</v>
      </c>
      <c r="D30" s="99">
        <v>1071.99</v>
      </c>
      <c r="E30" s="99">
        <v>1067.498</v>
      </c>
      <c r="F30" s="99">
        <v>756.57299999999998</v>
      </c>
      <c r="G30" s="99">
        <v>310.92500000000001</v>
      </c>
      <c r="H30" s="99">
        <v>413.49700000000001</v>
      </c>
      <c r="I30" s="99">
        <v>286.99900000000002</v>
      </c>
      <c r="J30" s="99">
        <v>126.498</v>
      </c>
      <c r="K30" s="99">
        <v>428.70699999999999</v>
      </c>
      <c r="L30" s="99">
        <v>225.29400000000001</v>
      </c>
      <c r="M30" s="99">
        <v>40.866999999999997</v>
      </c>
      <c r="N30" s="99">
        <v>10.778</v>
      </c>
      <c r="O30" s="99">
        <v>30.088999999999999</v>
      </c>
      <c r="P30" s="99">
        <v>184.42699999999999</v>
      </c>
      <c r="Q30" s="99">
        <v>86.34</v>
      </c>
      <c r="R30" s="99">
        <v>98.087000000000003</v>
      </c>
      <c r="S30" s="56" t="s">
        <v>346</v>
      </c>
    </row>
    <row r="31" spans="1:21" ht="15" customHeight="1">
      <c r="A31" s="558" t="s">
        <v>347</v>
      </c>
      <c r="B31" s="126" t="s">
        <v>414</v>
      </c>
      <c r="C31" s="126" t="s">
        <v>77</v>
      </c>
      <c r="D31" s="99">
        <v>1269.0840000000001</v>
      </c>
      <c r="E31" s="99">
        <v>1256.2629999999999</v>
      </c>
      <c r="F31" s="99">
        <v>841.94299999999998</v>
      </c>
      <c r="G31" s="99">
        <v>414.32</v>
      </c>
      <c r="H31" s="99">
        <v>483.38200000000001</v>
      </c>
      <c r="I31" s="99">
        <v>316.25599999999997</v>
      </c>
      <c r="J31" s="99">
        <v>167.126</v>
      </c>
      <c r="K31" s="99">
        <v>468.767</v>
      </c>
      <c r="L31" s="99">
        <v>304.11399999999998</v>
      </c>
      <c r="M31" s="99">
        <v>56.92</v>
      </c>
      <c r="N31" s="99">
        <v>16.710999999999999</v>
      </c>
      <c r="O31" s="99">
        <v>40.209000000000003</v>
      </c>
      <c r="P31" s="99">
        <v>247.19399999999999</v>
      </c>
      <c r="Q31" s="99">
        <v>129.12299999999999</v>
      </c>
      <c r="R31" s="99">
        <v>118.071</v>
      </c>
      <c r="S31" s="56" t="s">
        <v>347</v>
      </c>
    </row>
    <row r="32" spans="1:21" ht="15" customHeight="1">
      <c r="A32" s="558" t="s">
        <v>1110</v>
      </c>
      <c r="B32" s="126" t="s">
        <v>414</v>
      </c>
      <c r="C32" s="126" t="s">
        <v>78</v>
      </c>
      <c r="D32" s="99">
        <v>1440.39</v>
      </c>
      <c r="E32" s="99">
        <v>1428.6959999999999</v>
      </c>
      <c r="F32" s="99">
        <v>952.81700000000001</v>
      </c>
      <c r="G32" s="99">
        <v>475.87900000000002</v>
      </c>
      <c r="H32" s="99">
        <v>554.476</v>
      </c>
      <c r="I32" s="99">
        <v>367.52800000000002</v>
      </c>
      <c r="J32" s="99">
        <v>186.94800000000001</v>
      </c>
      <c r="K32" s="99">
        <v>530.80600000000004</v>
      </c>
      <c r="L32" s="99">
        <v>343.41399999999999</v>
      </c>
      <c r="M32" s="99">
        <v>54.482999999999997</v>
      </c>
      <c r="N32" s="99">
        <v>17.146000000000001</v>
      </c>
      <c r="O32" s="99">
        <v>37.337000000000003</v>
      </c>
      <c r="P32" s="99">
        <v>288.93099999999998</v>
      </c>
      <c r="Q32" s="99">
        <v>141.99299999999999</v>
      </c>
      <c r="R32" s="99">
        <v>146.93799999999999</v>
      </c>
      <c r="S32" s="56" t="s">
        <v>1110</v>
      </c>
    </row>
    <row r="33" spans="1:21" ht="15" customHeight="1">
      <c r="A33" s="558" t="s">
        <v>1111</v>
      </c>
      <c r="B33" s="126" t="s">
        <v>414</v>
      </c>
      <c r="C33" s="126" t="s">
        <v>847</v>
      </c>
      <c r="D33" s="99">
        <v>1478.0709999999999</v>
      </c>
      <c r="E33" s="99">
        <v>1469.5419999999999</v>
      </c>
      <c r="F33" s="99">
        <v>971.69100000000003</v>
      </c>
      <c r="G33" s="99">
        <v>497.851</v>
      </c>
      <c r="H33" s="99">
        <v>549.21799999999996</v>
      </c>
      <c r="I33" s="99">
        <v>361.57400000000001</v>
      </c>
      <c r="J33" s="99">
        <v>187.64400000000001</v>
      </c>
      <c r="K33" s="99">
        <v>548.904</v>
      </c>
      <c r="L33" s="99">
        <v>371.42</v>
      </c>
      <c r="M33" s="99">
        <v>61.213000000000001</v>
      </c>
      <c r="N33" s="99">
        <v>21.471</v>
      </c>
      <c r="O33" s="99">
        <v>39.741999999999997</v>
      </c>
      <c r="P33" s="99">
        <v>310.20699999999999</v>
      </c>
      <c r="Q33" s="99">
        <v>164.88</v>
      </c>
      <c r="R33" s="99">
        <v>145.327</v>
      </c>
      <c r="S33" s="56" t="s">
        <v>1111</v>
      </c>
    </row>
    <row r="34" spans="1:21" ht="15" customHeight="1">
      <c r="A34" s="558" t="s">
        <v>1112</v>
      </c>
      <c r="B34" s="126" t="s">
        <v>414</v>
      </c>
      <c r="C34" s="126" t="s">
        <v>848</v>
      </c>
      <c r="D34" s="99">
        <v>1567.14</v>
      </c>
      <c r="E34" s="99">
        <v>1555.7470000000001</v>
      </c>
      <c r="F34" s="99">
        <v>1038.2860000000001</v>
      </c>
      <c r="G34" s="99">
        <v>517.46100000000001</v>
      </c>
      <c r="H34" s="99">
        <v>555.548</v>
      </c>
      <c r="I34" s="99">
        <v>360.52100000000002</v>
      </c>
      <c r="J34" s="99">
        <v>195.02699999999999</v>
      </c>
      <c r="K34" s="99">
        <v>619.64</v>
      </c>
      <c r="L34" s="99">
        <v>380.55900000000003</v>
      </c>
      <c r="M34" s="99">
        <v>58.125</v>
      </c>
      <c r="N34" s="99">
        <v>17.574000000000002</v>
      </c>
      <c r="O34" s="99">
        <v>40.551000000000002</v>
      </c>
      <c r="P34" s="99">
        <v>322.43400000000003</v>
      </c>
      <c r="Q34" s="99">
        <v>165.85499999999999</v>
      </c>
      <c r="R34" s="99">
        <v>156.57900000000001</v>
      </c>
      <c r="S34" s="56" t="s">
        <v>1112</v>
      </c>
    </row>
    <row r="35" spans="1:21" ht="15" customHeight="1">
      <c r="A35" s="558" t="s">
        <v>1113</v>
      </c>
      <c r="B35" s="126" t="s">
        <v>414</v>
      </c>
      <c r="C35" s="126" t="s">
        <v>849</v>
      </c>
      <c r="D35" s="99">
        <v>1586.087</v>
      </c>
      <c r="E35" s="99">
        <v>1575.348</v>
      </c>
      <c r="F35" s="99">
        <v>1042.3979999999999</v>
      </c>
      <c r="G35" s="99">
        <v>532.95000000000005</v>
      </c>
      <c r="H35" s="99">
        <v>564.76599999999996</v>
      </c>
      <c r="I35" s="99">
        <v>376.7</v>
      </c>
      <c r="J35" s="99">
        <v>188.066</v>
      </c>
      <c r="K35" s="99">
        <v>608.87800000000004</v>
      </c>
      <c r="L35" s="99">
        <v>401.70400000000001</v>
      </c>
      <c r="M35" s="99">
        <v>56.82</v>
      </c>
      <c r="N35" s="99">
        <v>21.963000000000001</v>
      </c>
      <c r="O35" s="99">
        <v>34.856999999999999</v>
      </c>
      <c r="P35" s="99">
        <v>344.88400000000001</v>
      </c>
      <c r="Q35" s="99">
        <v>193.57400000000001</v>
      </c>
      <c r="R35" s="99">
        <v>151.31</v>
      </c>
      <c r="S35" s="56" t="s">
        <v>1113</v>
      </c>
    </row>
    <row r="36" spans="1:21" ht="15" customHeight="1">
      <c r="A36" s="558" t="s">
        <v>1114</v>
      </c>
      <c r="B36" s="126" t="s">
        <v>414</v>
      </c>
      <c r="C36" s="126" t="s">
        <v>249</v>
      </c>
      <c r="D36" s="99">
        <v>1584.4839999999999</v>
      </c>
      <c r="E36" s="99">
        <v>1569.3889999999999</v>
      </c>
      <c r="F36" s="99">
        <v>1022.496</v>
      </c>
      <c r="G36" s="99">
        <v>546.89300000000003</v>
      </c>
      <c r="H36" s="99">
        <v>608.92600000000004</v>
      </c>
      <c r="I36" s="99">
        <v>398.88</v>
      </c>
      <c r="J36" s="99">
        <v>210.04599999999999</v>
      </c>
      <c r="K36" s="99">
        <v>564.45399999999995</v>
      </c>
      <c r="L36" s="99">
        <v>396.00900000000001</v>
      </c>
      <c r="M36" s="99">
        <v>59.161999999999999</v>
      </c>
      <c r="N36" s="99">
        <v>19.055</v>
      </c>
      <c r="O36" s="99">
        <v>40.106999999999999</v>
      </c>
      <c r="P36" s="99">
        <v>336.84699999999998</v>
      </c>
      <c r="Q36" s="99">
        <v>177.34299999999999</v>
      </c>
      <c r="R36" s="99">
        <v>159.50399999999999</v>
      </c>
      <c r="S36" s="56" t="s">
        <v>1114</v>
      </c>
    </row>
    <row r="37" spans="1:21" ht="15" customHeight="1">
      <c r="A37" s="558" t="s">
        <v>1115</v>
      </c>
      <c r="B37" s="126" t="s">
        <v>414</v>
      </c>
      <c r="C37" s="126" t="s">
        <v>225</v>
      </c>
      <c r="D37" s="99">
        <v>1813.9839999999999</v>
      </c>
      <c r="E37" s="99">
        <v>1800.6590000000001</v>
      </c>
      <c r="F37" s="99">
        <v>1221.586</v>
      </c>
      <c r="G37" s="99">
        <v>579.07299999999998</v>
      </c>
      <c r="H37" s="99">
        <v>652.16899999999998</v>
      </c>
      <c r="I37" s="99">
        <v>442.05700000000002</v>
      </c>
      <c r="J37" s="99">
        <v>210.11199999999999</v>
      </c>
      <c r="K37" s="99">
        <v>711.92899999999997</v>
      </c>
      <c r="L37" s="99">
        <v>436.56099999999998</v>
      </c>
      <c r="M37" s="99">
        <v>67.599999999999994</v>
      </c>
      <c r="N37" s="99">
        <v>23.055</v>
      </c>
      <c r="O37" s="99">
        <v>44.545000000000002</v>
      </c>
      <c r="P37" s="99">
        <v>368.96100000000001</v>
      </c>
      <c r="Q37" s="99">
        <v>198.316</v>
      </c>
      <c r="R37" s="99">
        <v>170.64500000000001</v>
      </c>
      <c r="S37" s="56" t="s">
        <v>1115</v>
      </c>
    </row>
    <row r="38" spans="1:21" ht="15" customHeight="1">
      <c r="A38" s="558" t="s">
        <v>1116</v>
      </c>
      <c r="B38" s="126" t="s">
        <v>414</v>
      </c>
      <c r="C38" s="126" t="s">
        <v>226</v>
      </c>
      <c r="D38" s="99">
        <v>1584.3820000000001</v>
      </c>
      <c r="E38" s="99">
        <v>1572.0540000000001</v>
      </c>
      <c r="F38" s="99">
        <v>1011.697</v>
      </c>
      <c r="G38" s="99">
        <v>560.35699999999997</v>
      </c>
      <c r="H38" s="99">
        <v>613.67499999999995</v>
      </c>
      <c r="I38" s="99">
        <v>408.82100000000003</v>
      </c>
      <c r="J38" s="99">
        <v>204.85400000000001</v>
      </c>
      <c r="K38" s="99">
        <v>542.84699999999998</v>
      </c>
      <c r="L38" s="99">
        <v>415.53199999999998</v>
      </c>
      <c r="M38" s="99">
        <v>60.029000000000003</v>
      </c>
      <c r="N38" s="99">
        <v>20.010000000000002</v>
      </c>
      <c r="O38" s="99">
        <v>40.018999999999998</v>
      </c>
      <c r="P38" s="99">
        <v>355.50299999999999</v>
      </c>
      <c r="Q38" s="99">
        <v>181.89</v>
      </c>
      <c r="R38" s="99">
        <v>173.613</v>
      </c>
      <c r="S38" s="56" t="s">
        <v>1116</v>
      </c>
    </row>
    <row r="39" spans="1:21" ht="15" customHeight="1">
      <c r="A39" s="558" t="s">
        <v>1117</v>
      </c>
      <c r="B39" s="126" t="s">
        <v>414</v>
      </c>
      <c r="C39" s="126" t="s">
        <v>227</v>
      </c>
      <c r="D39" s="99">
        <v>1721.885</v>
      </c>
      <c r="E39" s="99">
        <v>1703.6510000000001</v>
      </c>
      <c r="F39" s="99">
        <v>1089.0450000000001</v>
      </c>
      <c r="G39" s="99">
        <v>614.60599999999999</v>
      </c>
      <c r="H39" s="99">
        <v>684.24699999999996</v>
      </c>
      <c r="I39" s="99">
        <v>458.65100000000001</v>
      </c>
      <c r="J39" s="99">
        <v>225.596</v>
      </c>
      <c r="K39" s="99">
        <v>571.65</v>
      </c>
      <c r="L39" s="99">
        <v>447.75400000000002</v>
      </c>
      <c r="M39" s="99">
        <v>58.744</v>
      </c>
      <c r="N39" s="99">
        <v>15.959</v>
      </c>
      <c r="O39" s="99">
        <v>42.784999999999997</v>
      </c>
      <c r="P39" s="99">
        <v>389.01</v>
      </c>
      <c r="Q39" s="99">
        <v>206.59200000000001</v>
      </c>
      <c r="R39" s="99">
        <v>182.41800000000001</v>
      </c>
      <c r="S39" s="56" t="s">
        <v>1117</v>
      </c>
    </row>
    <row r="40" spans="1:21" ht="15" customHeight="1">
      <c r="A40" s="558" t="s">
        <v>1118</v>
      </c>
      <c r="B40" s="126" t="s">
        <v>414</v>
      </c>
      <c r="C40" s="126" t="s">
        <v>794</v>
      </c>
      <c r="D40" s="99">
        <v>1836.7840000000001</v>
      </c>
      <c r="E40" s="99">
        <v>1824.4849999999999</v>
      </c>
      <c r="F40" s="99">
        <v>1246.902</v>
      </c>
      <c r="G40" s="99">
        <v>577.58299999999997</v>
      </c>
      <c r="H40" s="99">
        <v>691.71400000000006</v>
      </c>
      <c r="I40" s="99">
        <v>472.47300000000001</v>
      </c>
      <c r="J40" s="99">
        <v>219.24100000000001</v>
      </c>
      <c r="K40" s="99">
        <v>714.35</v>
      </c>
      <c r="L40" s="99">
        <v>418.42099999999999</v>
      </c>
      <c r="M40" s="99">
        <v>60.079000000000001</v>
      </c>
      <c r="N40" s="99">
        <v>14.534000000000001</v>
      </c>
      <c r="O40" s="99">
        <v>45.545000000000002</v>
      </c>
      <c r="P40" s="99">
        <v>358.34199999999998</v>
      </c>
      <c r="Q40" s="99">
        <v>169.69200000000001</v>
      </c>
      <c r="R40" s="99">
        <v>188.65</v>
      </c>
      <c r="S40" s="56" t="s">
        <v>1118</v>
      </c>
    </row>
    <row r="41" spans="1:21" ht="24.95" customHeight="1">
      <c r="A41" s="556" t="s">
        <v>681</v>
      </c>
      <c r="B41" s="558"/>
      <c r="C41" s="558"/>
      <c r="D41" s="99"/>
      <c r="E41" s="99"/>
      <c r="F41" s="99"/>
      <c r="G41" s="99"/>
      <c r="H41" s="99"/>
      <c r="I41" s="99"/>
      <c r="J41" s="99"/>
      <c r="K41" s="99"/>
      <c r="L41" s="115" t="s">
        <v>681</v>
      </c>
      <c r="M41" s="99"/>
      <c r="N41" s="99"/>
      <c r="O41" s="99"/>
      <c r="P41" s="99"/>
      <c r="Q41" s="99"/>
      <c r="R41" s="99"/>
      <c r="S41" s="556"/>
    </row>
    <row r="42" spans="1:21" ht="21.95" customHeight="1">
      <c r="A42" s="558">
        <v>27</v>
      </c>
      <c r="B42" s="126">
        <v>2016</v>
      </c>
      <c r="C42" s="126" t="s">
        <v>513</v>
      </c>
      <c r="D42" s="99">
        <v>5195.7160000000003</v>
      </c>
      <c r="E42" s="99">
        <v>5080.0140000000001</v>
      </c>
      <c r="F42" s="99">
        <v>3099.88</v>
      </c>
      <c r="G42" s="99">
        <v>1980.134</v>
      </c>
      <c r="H42" s="99">
        <v>1399.9190000000001</v>
      </c>
      <c r="I42" s="99">
        <v>876.44600000000003</v>
      </c>
      <c r="J42" s="99">
        <v>523.47299999999996</v>
      </c>
      <c r="K42" s="99">
        <v>1868.9</v>
      </c>
      <c r="L42" s="99">
        <v>1811.1949999999999</v>
      </c>
      <c r="M42" s="99">
        <v>354.53399999999999</v>
      </c>
      <c r="N42" s="99">
        <v>68.816000000000003</v>
      </c>
      <c r="O42" s="99">
        <v>285.71800000000002</v>
      </c>
      <c r="P42" s="99">
        <v>1456.6610000000001</v>
      </c>
      <c r="Q42" s="99">
        <v>862.84699999999998</v>
      </c>
      <c r="R42" s="99">
        <v>593.81399999999996</v>
      </c>
      <c r="S42" s="56" t="s">
        <v>782</v>
      </c>
      <c r="U42" s="57"/>
    </row>
    <row r="43" spans="1:21" ht="18" customHeight="1">
      <c r="A43" s="558">
        <v>28</v>
      </c>
      <c r="B43" s="126">
        <v>2016</v>
      </c>
      <c r="C43" s="126" t="s">
        <v>1023</v>
      </c>
      <c r="D43" s="99">
        <v>216.101</v>
      </c>
      <c r="E43" s="99">
        <v>211.00800000000001</v>
      </c>
      <c r="F43" s="99">
        <v>145.34700000000001</v>
      </c>
      <c r="G43" s="99">
        <v>65.661000000000001</v>
      </c>
      <c r="H43" s="99">
        <v>61.704000000000001</v>
      </c>
      <c r="I43" s="99">
        <v>42.234000000000002</v>
      </c>
      <c r="J43" s="99">
        <v>19.47</v>
      </c>
      <c r="K43" s="99">
        <v>81.191000000000003</v>
      </c>
      <c r="L43" s="99">
        <v>68.113</v>
      </c>
      <c r="M43" s="99">
        <v>21.922000000000001</v>
      </c>
      <c r="N43" s="99">
        <v>4.2629999999999999</v>
      </c>
      <c r="O43" s="99">
        <v>17.658999999999999</v>
      </c>
      <c r="P43" s="99">
        <v>46.191000000000003</v>
      </c>
      <c r="Q43" s="99">
        <v>26.384</v>
      </c>
      <c r="R43" s="99">
        <v>19.806999999999999</v>
      </c>
      <c r="S43" s="56" t="s">
        <v>783</v>
      </c>
    </row>
    <row r="44" spans="1:21" ht="15" customHeight="1">
      <c r="A44" s="558">
        <v>29</v>
      </c>
      <c r="B44" s="126" t="s">
        <v>414</v>
      </c>
      <c r="C44" s="126" t="s">
        <v>71</v>
      </c>
      <c r="D44" s="99">
        <v>284.21899999999999</v>
      </c>
      <c r="E44" s="99">
        <v>277.67</v>
      </c>
      <c r="F44" s="99">
        <v>196.75899999999999</v>
      </c>
      <c r="G44" s="99">
        <v>80.911000000000001</v>
      </c>
      <c r="H44" s="99">
        <v>72.843000000000004</v>
      </c>
      <c r="I44" s="99">
        <v>46.915999999999997</v>
      </c>
      <c r="J44" s="99">
        <v>25.927</v>
      </c>
      <c r="K44" s="99">
        <v>124.858</v>
      </c>
      <c r="L44" s="99">
        <v>79.968999999999994</v>
      </c>
      <c r="M44" s="99">
        <v>24.984999999999999</v>
      </c>
      <c r="N44" s="99">
        <v>5.0199999999999996</v>
      </c>
      <c r="O44" s="99">
        <v>19.965</v>
      </c>
      <c r="P44" s="99">
        <v>54.984000000000002</v>
      </c>
      <c r="Q44" s="99">
        <v>30.638999999999999</v>
      </c>
      <c r="R44" s="99">
        <v>24.344999999999999</v>
      </c>
      <c r="S44" s="56" t="s">
        <v>784</v>
      </c>
    </row>
    <row r="45" spans="1:21" ht="15" customHeight="1">
      <c r="A45" s="558">
        <v>30</v>
      </c>
      <c r="B45" s="126" t="s">
        <v>414</v>
      </c>
      <c r="C45" s="126" t="s">
        <v>77</v>
      </c>
      <c r="D45" s="99">
        <v>384.452</v>
      </c>
      <c r="E45" s="99">
        <v>377.58499999999998</v>
      </c>
      <c r="F45" s="99">
        <v>251.49700000000001</v>
      </c>
      <c r="G45" s="99">
        <v>126.08799999999999</v>
      </c>
      <c r="H45" s="99">
        <v>111.759</v>
      </c>
      <c r="I45" s="99">
        <v>68.3</v>
      </c>
      <c r="J45" s="99">
        <v>43.459000000000003</v>
      </c>
      <c r="K45" s="99">
        <v>155.98599999999999</v>
      </c>
      <c r="L45" s="99">
        <v>109.84</v>
      </c>
      <c r="M45" s="99">
        <v>27.210999999999999</v>
      </c>
      <c r="N45" s="99">
        <v>5.3419999999999996</v>
      </c>
      <c r="O45" s="99">
        <v>21.869</v>
      </c>
      <c r="P45" s="99">
        <v>82.629000000000005</v>
      </c>
      <c r="Q45" s="99">
        <v>43.823999999999998</v>
      </c>
      <c r="R45" s="99">
        <v>38.805</v>
      </c>
      <c r="S45" s="56" t="s">
        <v>785</v>
      </c>
    </row>
    <row r="46" spans="1:21" ht="15" customHeight="1">
      <c r="A46" s="558">
        <v>31</v>
      </c>
      <c r="B46" s="126" t="s">
        <v>414</v>
      </c>
      <c r="C46" s="126" t="s">
        <v>78</v>
      </c>
      <c r="D46" s="99">
        <v>408.923</v>
      </c>
      <c r="E46" s="99">
        <v>400.726</v>
      </c>
      <c r="F46" s="99">
        <v>252.46299999999999</v>
      </c>
      <c r="G46" s="99">
        <v>148.26300000000001</v>
      </c>
      <c r="H46" s="99">
        <v>108.092</v>
      </c>
      <c r="I46" s="99">
        <v>67.108999999999995</v>
      </c>
      <c r="J46" s="99">
        <v>40.982999999999997</v>
      </c>
      <c r="K46" s="99">
        <v>159.518</v>
      </c>
      <c r="L46" s="99">
        <v>133.11600000000001</v>
      </c>
      <c r="M46" s="99">
        <v>25.835999999999999</v>
      </c>
      <c r="N46" s="99">
        <v>5.444</v>
      </c>
      <c r="O46" s="99">
        <v>20.391999999999999</v>
      </c>
      <c r="P46" s="99">
        <v>107.28</v>
      </c>
      <c r="Q46" s="99">
        <v>58.843000000000004</v>
      </c>
      <c r="R46" s="99">
        <v>48.436999999999998</v>
      </c>
      <c r="S46" s="56" t="s">
        <v>892</v>
      </c>
    </row>
    <row r="47" spans="1:21" ht="15" customHeight="1">
      <c r="A47" s="558">
        <v>32</v>
      </c>
      <c r="B47" s="126" t="s">
        <v>414</v>
      </c>
      <c r="C47" s="126" t="s">
        <v>847</v>
      </c>
      <c r="D47" s="99">
        <v>401.70100000000002</v>
      </c>
      <c r="E47" s="99">
        <v>394.89</v>
      </c>
      <c r="F47" s="99">
        <v>245.35900000000001</v>
      </c>
      <c r="G47" s="99">
        <v>149.53100000000001</v>
      </c>
      <c r="H47" s="99">
        <v>112.574</v>
      </c>
      <c r="I47" s="99">
        <v>70.495999999999995</v>
      </c>
      <c r="J47" s="99">
        <v>42.078000000000003</v>
      </c>
      <c r="K47" s="99">
        <v>145.93600000000001</v>
      </c>
      <c r="L47" s="99">
        <v>136.38</v>
      </c>
      <c r="M47" s="99">
        <v>28.927</v>
      </c>
      <c r="N47" s="99">
        <v>6.46</v>
      </c>
      <c r="O47" s="99">
        <v>22.466999999999999</v>
      </c>
      <c r="P47" s="99">
        <v>107.453</v>
      </c>
      <c r="Q47" s="99">
        <v>64.578999999999994</v>
      </c>
      <c r="R47" s="99">
        <v>42.874000000000002</v>
      </c>
      <c r="S47" s="56" t="s">
        <v>893</v>
      </c>
    </row>
    <row r="48" spans="1:21" ht="15" customHeight="1">
      <c r="A48" s="558">
        <v>33</v>
      </c>
      <c r="B48" s="126" t="s">
        <v>414</v>
      </c>
      <c r="C48" s="126" t="s">
        <v>848</v>
      </c>
      <c r="D48" s="99">
        <v>468.63200000000001</v>
      </c>
      <c r="E48" s="99">
        <v>459.24099999999999</v>
      </c>
      <c r="F48" s="99">
        <v>277.72500000000002</v>
      </c>
      <c r="G48" s="99">
        <v>181.51599999999999</v>
      </c>
      <c r="H48" s="99">
        <v>132.905</v>
      </c>
      <c r="I48" s="99">
        <v>77.021000000000001</v>
      </c>
      <c r="J48" s="99">
        <v>55.884</v>
      </c>
      <c r="K48" s="99">
        <v>165.03399999999999</v>
      </c>
      <c r="L48" s="99">
        <v>161.30199999999999</v>
      </c>
      <c r="M48" s="99">
        <v>35.67</v>
      </c>
      <c r="N48" s="99">
        <v>4.4249999999999998</v>
      </c>
      <c r="O48" s="99">
        <v>31.245000000000001</v>
      </c>
      <c r="P48" s="99">
        <v>125.63200000000001</v>
      </c>
      <c r="Q48" s="99">
        <v>78.400000000000006</v>
      </c>
      <c r="R48" s="99">
        <v>47.231999999999999</v>
      </c>
      <c r="S48" s="56" t="s">
        <v>879</v>
      </c>
    </row>
    <row r="49" spans="1:21" ht="15" customHeight="1">
      <c r="A49" s="558">
        <v>34</v>
      </c>
      <c r="B49" s="126" t="s">
        <v>414</v>
      </c>
      <c r="C49" s="126" t="s">
        <v>849</v>
      </c>
      <c r="D49" s="99">
        <v>454.17</v>
      </c>
      <c r="E49" s="99">
        <v>444.20699999999999</v>
      </c>
      <c r="F49" s="99">
        <v>264.54300000000001</v>
      </c>
      <c r="G49" s="99">
        <v>179.66399999999999</v>
      </c>
      <c r="H49" s="99">
        <v>123.033</v>
      </c>
      <c r="I49" s="99">
        <v>81.36</v>
      </c>
      <c r="J49" s="99">
        <v>41.673000000000002</v>
      </c>
      <c r="K49" s="99">
        <v>154.922</v>
      </c>
      <c r="L49" s="99">
        <v>166.25200000000001</v>
      </c>
      <c r="M49" s="99">
        <v>28.260999999999999</v>
      </c>
      <c r="N49" s="99">
        <v>4.6219999999999999</v>
      </c>
      <c r="O49" s="99">
        <v>23.638999999999999</v>
      </c>
      <c r="P49" s="99">
        <v>137.99100000000001</v>
      </c>
      <c r="Q49" s="99">
        <v>82.236000000000004</v>
      </c>
      <c r="R49" s="99">
        <v>55.755000000000003</v>
      </c>
      <c r="S49" s="56" t="s">
        <v>880</v>
      </c>
    </row>
    <row r="50" spans="1:21" ht="15" customHeight="1">
      <c r="A50" s="558">
        <v>35</v>
      </c>
      <c r="B50" s="126" t="s">
        <v>414</v>
      </c>
      <c r="C50" s="126" t="s">
        <v>249</v>
      </c>
      <c r="D50" s="99">
        <v>460.99799999999999</v>
      </c>
      <c r="E50" s="99">
        <v>451.39699999999999</v>
      </c>
      <c r="F50" s="99">
        <v>263.49</v>
      </c>
      <c r="G50" s="99">
        <v>187.90700000000001</v>
      </c>
      <c r="H50" s="99">
        <v>124.22799999999999</v>
      </c>
      <c r="I50" s="99">
        <v>78.86</v>
      </c>
      <c r="J50" s="99">
        <v>45.368000000000002</v>
      </c>
      <c r="K50" s="99">
        <v>150.59299999999999</v>
      </c>
      <c r="L50" s="99">
        <v>176.57599999999999</v>
      </c>
      <c r="M50" s="99">
        <v>34.036999999999999</v>
      </c>
      <c r="N50" s="99">
        <v>6.6580000000000004</v>
      </c>
      <c r="O50" s="99">
        <v>27.379000000000001</v>
      </c>
      <c r="P50" s="99">
        <v>142.53899999999999</v>
      </c>
      <c r="Q50" s="99">
        <v>81.132999999999996</v>
      </c>
      <c r="R50" s="99">
        <v>61.405999999999999</v>
      </c>
      <c r="S50" s="56" t="s">
        <v>306</v>
      </c>
    </row>
    <row r="51" spans="1:21" ht="15" customHeight="1">
      <c r="A51" s="558">
        <v>36</v>
      </c>
      <c r="B51" s="126" t="s">
        <v>414</v>
      </c>
      <c r="C51" s="126" t="s">
        <v>225</v>
      </c>
      <c r="D51" s="99">
        <v>525.34199999999998</v>
      </c>
      <c r="E51" s="99">
        <v>513.78300000000002</v>
      </c>
      <c r="F51" s="99">
        <v>304.77199999999999</v>
      </c>
      <c r="G51" s="99">
        <v>209.011</v>
      </c>
      <c r="H51" s="99">
        <v>129.18299999999999</v>
      </c>
      <c r="I51" s="99">
        <v>80.066000000000003</v>
      </c>
      <c r="J51" s="99">
        <v>49.116999999999997</v>
      </c>
      <c r="K51" s="99">
        <v>191.477</v>
      </c>
      <c r="L51" s="99">
        <v>193.12299999999999</v>
      </c>
      <c r="M51" s="99">
        <v>33.228999999999999</v>
      </c>
      <c r="N51" s="99">
        <v>8.407</v>
      </c>
      <c r="O51" s="99">
        <v>24.821999999999999</v>
      </c>
      <c r="P51" s="99">
        <v>159.89400000000001</v>
      </c>
      <c r="Q51" s="99">
        <v>102.721</v>
      </c>
      <c r="R51" s="99">
        <v>57.173000000000002</v>
      </c>
      <c r="S51" s="56" t="s">
        <v>307</v>
      </c>
    </row>
    <row r="52" spans="1:21" ht="15" customHeight="1">
      <c r="A52" s="558">
        <v>37</v>
      </c>
      <c r="B52" s="126" t="s">
        <v>414</v>
      </c>
      <c r="C52" s="126" t="s">
        <v>226</v>
      </c>
      <c r="D52" s="99">
        <v>470.18599999999998</v>
      </c>
      <c r="E52" s="99">
        <v>456.928</v>
      </c>
      <c r="F52" s="99">
        <v>252.334</v>
      </c>
      <c r="G52" s="99">
        <v>204.59399999999999</v>
      </c>
      <c r="H52" s="99">
        <v>134.321</v>
      </c>
      <c r="I52" s="99">
        <v>78.319000000000003</v>
      </c>
      <c r="J52" s="99">
        <v>56.002000000000002</v>
      </c>
      <c r="K52" s="99">
        <v>142.839</v>
      </c>
      <c r="L52" s="99">
        <v>179.768</v>
      </c>
      <c r="M52" s="99">
        <v>31.175999999999998</v>
      </c>
      <c r="N52" s="99">
        <v>5.5430000000000001</v>
      </c>
      <c r="O52" s="99">
        <v>25.632999999999999</v>
      </c>
      <c r="P52" s="99">
        <v>148.59200000000001</v>
      </c>
      <c r="Q52" s="99">
        <v>89.677999999999997</v>
      </c>
      <c r="R52" s="99">
        <v>58.914000000000001</v>
      </c>
      <c r="S52" s="56" t="s">
        <v>308</v>
      </c>
    </row>
    <row r="53" spans="1:21" ht="15" customHeight="1">
      <c r="A53" s="558">
        <v>38</v>
      </c>
      <c r="B53" s="126" t="s">
        <v>414</v>
      </c>
      <c r="C53" s="126" t="s">
        <v>227</v>
      </c>
      <c r="D53" s="99">
        <v>551.995</v>
      </c>
      <c r="E53" s="99">
        <v>537.07299999999998</v>
      </c>
      <c r="F53" s="99">
        <v>318.798</v>
      </c>
      <c r="G53" s="99">
        <v>218.27500000000001</v>
      </c>
      <c r="H53" s="99">
        <v>140.48099999999999</v>
      </c>
      <c r="I53" s="99">
        <v>89.209000000000003</v>
      </c>
      <c r="J53" s="99">
        <v>51.271999999999998</v>
      </c>
      <c r="K53" s="99">
        <v>198.477</v>
      </c>
      <c r="L53" s="99">
        <v>198.11500000000001</v>
      </c>
      <c r="M53" s="99">
        <v>31.111999999999998</v>
      </c>
      <c r="N53" s="99">
        <v>5.9580000000000002</v>
      </c>
      <c r="O53" s="99">
        <v>25.154</v>
      </c>
      <c r="P53" s="99">
        <v>167.00299999999999</v>
      </c>
      <c r="Q53" s="99">
        <v>98.736000000000004</v>
      </c>
      <c r="R53" s="99">
        <v>68.266999999999996</v>
      </c>
      <c r="S53" s="56" t="s">
        <v>309</v>
      </c>
    </row>
    <row r="54" spans="1:21" ht="15" customHeight="1">
      <c r="A54" s="558">
        <v>39</v>
      </c>
      <c r="B54" s="126" t="s">
        <v>414</v>
      </c>
      <c r="C54" s="126" t="s">
        <v>794</v>
      </c>
      <c r="D54" s="99">
        <v>568.99699999999996</v>
      </c>
      <c r="E54" s="99">
        <v>555.50599999999997</v>
      </c>
      <c r="F54" s="99">
        <v>326.79300000000001</v>
      </c>
      <c r="G54" s="99">
        <v>228.71299999999999</v>
      </c>
      <c r="H54" s="99">
        <v>148.79599999999999</v>
      </c>
      <c r="I54" s="99">
        <v>96.555999999999997</v>
      </c>
      <c r="J54" s="99">
        <v>52.24</v>
      </c>
      <c r="K54" s="99">
        <v>198.06899999999999</v>
      </c>
      <c r="L54" s="99">
        <v>208.64099999999999</v>
      </c>
      <c r="M54" s="99">
        <v>32.167999999999999</v>
      </c>
      <c r="N54" s="99">
        <v>6.6740000000000004</v>
      </c>
      <c r="O54" s="99">
        <v>25.494</v>
      </c>
      <c r="P54" s="99">
        <v>176.47300000000001</v>
      </c>
      <c r="Q54" s="99">
        <v>105.67400000000001</v>
      </c>
      <c r="R54" s="99">
        <v>70.799000000000007</v>
      </c>
      <c r="S54" s="56" t="s">
        <v>310</v>
      </c>
    </row>
    <row r="55" spans="1:21" ht="24.95" customHeight="1">
      <c r="A55" s="556" t="s">
        <v>682</v>
      </c>
      <c r="B55" s="556"/>
      <c r="C55" s="556"/>
      <c r="D55" s="99"/>
      <c r="E55" s="99"/>
      <c r="F55" s="99"/>
      <c r="G55" s="99"/>
      <c r="H55" s="99"/>
      <c r="I55" s="99"/>
      <c r="J55" s="99"/>
      <c r="K55" s="99"/>
      <c r="L55" s="115" t="s">
        <v>682</v>
      </c>
      <c r="M55" s="99"/>
      <c r="N55" s="99"/>
      <c r="O55" s="99"/>
      <c r="P55" s="99"/>
      <c r="Q55" s="99"/>
      <c r="R55" s="99"/>
      <c r="S55" s="556"/>
    </row>
    <row r="56" spans="1:21" ht="21.95" customHeight="1">
      <c r="A56" s="558" t="s">
        <v>311</v>
      </c>
      <c r="B56" s="126">
        <v>2016</v>
      </c>
      <c r="C56" s="126" t="s">
        <v>513</v>
      </c>
      <c r="D56" s="99">
        <v>1089.9480000000001</v>
      </c>
      <c r="E56" s="99">
        <v>1069.123</v>
      </c>
      <c r="F56" s="99">
        <v>611.053</v>
      </c>
      <c r="G56" s="99">
        <v>458.07</v>
      </c>
      <c r="H56" s="99">
        <v>401.00099999999998</v>
      </c>
      <c r="I56" s="99">
        <v>283.7</v>
      </c>
      <c r="J56" s="99">
        <v>117.301</v>
      </c>
      <c r="K56" s="99">
        <v>259.20299999999997</v>
      </c>
      <c r="L56" s="99">
        <v>408.91899999999998</v>
      </c>
      <c r="M56" s="99">
        <v>68.150000000000006</v>
      </c>
      <c r="N56" s="99">
        <v>22.661000000000001</v>
      </c>
      <c r="O56" s="99">
        <v>45.488999999999997</v>
      </c>
      <c r="P56" s="99">
        <v>340.76900000000001</v>
      </c>
      <c r="Q56" s="99">
        <v>174.92099999999999</v>
      </c>
      <c r="R56" s="99">
        <v>165.84800000000001</v>
      </c>
      <c r="S56" s="56" t="s">
        <v>311</v>
      </c>
      <c r="U56" s="57"/>
    </row>
    <row r="57" spans="1:21" ht="18" customHeight="1">
      <c r="A57" s="558" t="s">
        <v>312</v>
      </c>
      <c r="B57" s="126">
        <v>2016</v>
      </c>
      <c r="C57" s="126" t="s">
        <v>1023</v>
      </c>
      <c r="D57" s="99">
        <v>47.07</v>
      </c>
      <c r="E57" s="99">
        <v>46.610999999999997</v>
      </c>
      <c r="F57" s="99">
        <v>32.110999999999997</v>
      </c>
      <c r="G57" s="99">
        <v>14.5</v>
      </c>
      <c r="H57" s="99">
        <v>15.436999999999999</v>
      </c>
      <c r="I57" s="99">
        <v>11.965999999999999</v>
      </c>
      <c r="J57" s="99">
        <v>3.4710000000000001</v>
      </c>
      <c r="K57" s="99">
        <v>14.455</v>
      </c>
      <c r="L57" s="99">
        <v>16.719000000000001</v>
      </c>
      <c r="M57" s="99">
        <v>5.69</v>
      </c>
      <c r="N57" s="99">
        <v>2.2610000000000001</v>
      </c>
      <c r="O57" s="99">
        <v>3.4289999999999998</v>
      </c>
      <c r="P57" s="99">
        <v>11.029</v>
      </c>
      <c r="Q57" s="99">
        <v>4.7439999999999998</v>
      </c>
      <c r="R57" s="99">
        <v>6.2850000000000001</v>
      </c>
      <c r="S57" s="56" t="s">
        <v>312</v>
      </c>
    </row>
    <row r="58" spans="1:21" ht="15" customHeight="1">
      <c r="A58" s="558" t="s">
        <v>313</v>
      </c>
      <c r="B58" s="126" t="s">
        <v>414</v>
      </c>
      <c r="C58" s="126" t="s">
        <v>71</v>
      </c>
      <c r="D58" s="99">
        <v>61.816000000000003</v>
      </c>
      <c r="E58" s="99">
        <v>60.814999999999998</v>
      </c>
      <c r="F58" s="99">
        <v>39.295000000000002</v>
      </c>
      <c r="G58" s="99">
        <v>21.52</v>
      </c>
      <c r="H58" s="99">
        <v>24.390999999999998</v>
      </c>
      <c r="I58" s="99">
        <v>18.076000000000001</v>
      </c>
      <c r="J58" s="99">
        <v>6.3150000000000004</v>
      </c>
      <c r="K58" s="99">
        <v>17.451000000000001</v>
      </c>
      <c r="L58" s="99">
        <v>18.972999999999999</v>
      </c>
      <c r="M58" s="99">
        <v>3.7679999999999998</v>
      </c>
      <c r="N58" s="99">
        <v>1.4970000000000001</v>
      </c>
      <c r="O58" s="99">
        <v>2.2709999999999999</v>
      </c>
      <c r="P58" s="99">
        <v>15.205</v>
      </c>
      <c r="Q58" s="99">
        <v>7.1769999999999996</v>
      </c>
      <c r="R58" s="99">
        <v>8.0280000000000005</v>
      </c>
      <c r="S58" s="56" t="s">
        <v>313</v>
      </c>
    </row>
    <row r="59" spans="1:21" ht="15" customHeight="1">
      <c r="A59" s="558" t="s">
        <v>314</v>
      </c>
      <c r="B59" s="126" t="s">
        <v>414</v>
      </c>
      <c r="C59" s="126" t="s">
        <v>77</v>
      </c>
      <c r="D59" s="99">
        <v>64.602999999999994</v>
      </c>
      <c r="E59" s="99">
        <v>62.823999999999998</v>
      </c>
      <c r="F59" s="99">
        <v>36.235999999999997</v>
      </c>
      <c r="G59" s="99">
        <v>26.588000000000001</v>
      </c>
      <c r="H59" s="99">
        <v>24.099</v>
      </c>
      <c r="I59" s="99">
        <v>17.702999999999999</v>
      </c>
      <c r="J59" s="99">
        <v>6.3959999999999999</v>
      </c>
      <c r="K59" s="99">
        <v>15.090999999999999</v>
      </c>
      <c r="L59" s="99">
        <v>23.634</v>
      </c>
      <c r="M59" s="99">
        <v>3.4420000000000002</v>
      </c>
      <c r="N59" s="99">
        <v>1.891</v>
      </c>
      <c r="O59" s="99">
        <v>1.5509999999999999</v>
      </c>
      <c r="P59" s="99">
        <v>20.192</v>
      </c>
      <c r="Q59" s="99">
        <v>9.6630000000000003</v>
      </c>
      <c r="R59" s="99">
        <v>10.529</v>
      </c>
      <c r="S59" s="56" t="s">
        <v>314</v>
      </c>
    </row>
    <row r="60" spans="1:21" ht="15" customHeight="1">
      <c r="A60" s="558" t="s">
        <v>315</v>
      </c>
      <c r="B60" s="126" t="s">
        <v>414</v>
      </c>
      <c r="C60" s="126" t="s">
        <v>78</v>
      </c>
      <c r="D60" s="99">
        <v>85.165999999999997</v>
      </c>
      <c r="E60" s="99">
        <v>83.587999999999994</v>
      </c>
      <c r="F60" s="99">
        <v>44.451000000000001</v>
      </c>
      <c r="G60" s="99">
        <v>39.137</v>
      </c>
      <c r="H60" s="99">
        <v>33.475000000000001</v>
      </c>
      <c r="I60" s="99">
        <v>23.905999999999999</v>
      </c>
      <c r="J60" s="99">
        <v>9.5690000000000008</v>
      </c>
      <c r="K60" s="99">
        <v>16.542999999999999</v>
      </c>
      <c r="L60" s="99">
        <v>33.57</v>
      </c>
      <c r="M60" s="99">
        <v>4.0019999999999998</v>
      </c>
      <c r="N60" s="99">
        <v>1.5620000000000001</v>
      </c>
      <c r="O60" s="99">
        <v>2.44</v>
      </c>
      <c r="P60" s="99">
        <v>29.568000000000001</v>
      </c>
      <c r="Q60" s="99">
        <v>11.946999999999999</v>
      </c>
      <c r="R60" s="99">
        <v>17.620999999999999</v>
      </c>
      <c r="S60" s="56" t="s">
        <v>315</v>
      </c>
    </row>
    <row r="61" spans="1:21" ht="15" customHeight="1">
      <c r="A61" s="558" t="s">
        <v>316</v>
      </c>
      <c r="B61" s="126" t="s">
        <v>414</v>
      </c>
      <c r="C61" s="126" t="s">
        <v>847</v>
      </c>
      <c r="D61" s="99">
        <v>82.563999999999993</v>
      </c>
      <c r="E61" s="99">
        <v>81.067999999999998</v>
      </c>
      <c r="F61" s="99">
        <v>47.116999999999997</v>
      </c>
      <c r="G61" s="99">
        <v>33.951000000000001</v>
      </c>
      <c r="H61" s="99">
        <v>33.207999999999998</v>
      </c>
      <c r="I61" s="99">
        <v>25.21</v>
      </c>
      <c r="J61" s="99">
        <v>7.9980000000000002</v>
      </c>
      <c r="K61" s="99">
        <v>17.596</v>
      </c>
      <c r="L61" s="99">
        <v>30.263999999999999</v>
      </c>
      <c r="M61" s="99">
        <v>4.3109999999999999</v>
      </c>
      <c r="N61" s="99">
        <v>1.79</v>
      </c>
      <c r="O61" s="99">
        <v>2.5209999999999999</v>
      </c>
      <c r="P61" s="99">
        <v>25.952999999999999</v>
      </c>
      <c r="Q61" s="99">
        <v>12.129</v>
      </c>
      <c r="R61" s="99">
        <v>13.824</v>
      </c>
      <c r="S61" s="56" t="s">
        <v>316</v>
      </c>
    </row>
    <row r="62" spans="1:21" ht="15" customHeight="1">
      <c r="A62" s="558" t="s">
        <v>174</v>
      </c>
      <c r="B62" s="126" t="s">
        <v>414</v>
      </c>
      <c r="C62" s="126" t="s">
        <v>848</v>
      </c>
      <c r="D62" s="99">
        <v>110.96299999999999</v>
      </c>
      <c r="E62" s="99">
        <v>109.077</v>
      </c>
      <c r="F62" s="99">
        <v>69.103999999999999</v>
      </c>
      <c r="G62" s="99">
        <v>39.972999999999999</v>
      </c>
      <c r="H62" s="99">
        <v>37.302</v>
      </c>
      <c r="I62" s="99">
        <v>26.001999999999999</v>
      </c>
      <c r="J62" s="99">
        <v>11.3</v>
      </c>
      <c r="K62" s="99">
        <v>34.326999999999998</v>
      </c>
      <c r="L62" s="99">
        <v>37.448</v>
      </c>
      <c r="M62" s="99">
        <v>8.7750000000000004</v>
      </c>
      <c r="N62" s="99">
        <v>1.96</v>
      </c>
      <c r="O62" s="99">
        <v>6.8150000000000004</v>
      </c>
      <c r="P62" s="99">
        <v>28.672999999999998</v>
      </c>
      <c r="Q62" s="99">
        <v>11.394</v>
      </c>
      <c r="R62" s="99">
        <v>17.279</v>
      </c>
      <c r="S62" s="56" t="s">
        <v>174</v>
      </c>
    </row>
    <row r="63" spans="1:21" ht="15" customHeight="1">
      <c r="A63" s="558" t="s">
        <v>175</v>
      </c>
      <c r="B63" s="126" t="s">
        <v>414</v>
      </c>
      <c r="C63" s="126" t="s">
        <v>849</v>
      </c>
      <c r="D63" s="99">
        <v>103.634</v>
      </c>
      <c r="E63" s="99">
        <v>102.005</v>
      </c>
      <c r="F63" s="99">
        <v>57.156999999999996</v>
      </c>
      <c r="G63" s="99">
        <v>44.847999999999999</v>
      </c>
      <c r="H63" s="99">
        <v>34.814999999999998</v>
      </c>
      <c r="I63" s="99">
        <v>24.202000000000002</v>
      </c>
      <c r="J63" s="99">
        <v>10.613</v>
      </c>
      <c r="K63" s="99">
        <v>24.785</v>
      </c>
      <c r="L63" s="99">
        <v>42.405000000000001</v>
      </c>
      <c r="M63" s="99">
        <v>8.17</v>
      </c>
      <c r="N63" s="99">
        <v>2.5089999999999999</v>
      </c>
      <c r="O63" s="99">
        <v>5.6609999999999996</v>
      </c>
      <c r="P63" s="99">
        <v>34.234999999999999</v>
      </c>
      <c r="Q63" s="99">
        <v>18.419</v>
      </c>
      <c r="R63" s="99">
        <v>15.816000000000001</v>
      </c>
      <c r="S63" s="56" t="s">
        <v>175</v>
      </c>
    </row>
    <row r="64" spans="1:21" ht="15" customHeight="1">
      <c r="A64" s="558" t="s">
        <v>176</v>
      </c>
      <c r="B64" s="126" t="s">
        <v>414</v>
      </c>
      <c r="C64" s="126" t="s">
        <v>249</v>
      </c>
      <c r="D64" s="99">
        <v>103.345</v>
      </c>
      <c r="E64" s="99">
        <v>101.517</v>
      </c>
      <c r="F64" s="99">
        <v>56.494</v>
      </c>
      <c r="G64" s="99">
        <v>45.023000000000003</v>
      </c>
      <c r="H64" s="99">
        <v>40.993000000000002</v>
      </c>
      <c r="I64" s="99">
        <v>28.414000000000001</v>
      </c>
      <c r="J64" s="99">
        <v>12.579000000000001</v>
      </c>
      <c r="K64" s="99">
        <v>22.234000000000002</v>
      </c>
      <c r="L64" s="99">
        <v>38.29</v>
      </c>
      <c r="M64" s="99">
        <v>5.8460000000000001</v>
      </c>
      <c r="N64" s="99">
        <v>2.8490000000000002</v>
      </c>
      <c r="O64" s="99">
        <v>2.9969999999999999</v>
      </c>
      <c r="P64" s="99">
        <v>32.444000000000003</v>
      </c>
      <c r="Q64" s="99">
        <v>17.263000000000002</v>
      </c>
      <c r="R64" s="99">
        <v>15.180999999999999</v>
      </c>
      <c r="S64" s="56" t="s">
        <v>176</v>
      </c>
    </row>
    <row r="65" spans="1:19" ht="15" customHeight="1">
      <c r="A65" s="558" t="s">
        <v>976</v>
      </c>
      <c r="B65" s="126" t="s">
        <v>414</v>
      </c>
      <c r="C65" s="126" t="s">
        <v>225</v>
      </c>
      <c r="D65" s="99">
        <v>119.73399999999999</v>
      </c>
      <c r="E65" s="99">
        <v>117.879</v>
      </c>
      <c r="F65" s="99">
        <v>67.69</v>
      </c>
      <c r="G65" s="99">
        <v>50.189</v>
      </c>
      <c r="H65" s="99">
        <v>40.539000000000001</v>
      </c>
      <c r="I65" s="99">
        <v>29.762</v>
      </c>
      <c r="J65" s="99">
        <v>10.776999999999999</v>
      </c>
      <c r="K65" s="99">
        <v>28.978999999999999</v>
      </c>
      <c r="L65" s="99">
        <v>48.360999999999997</v>
      </c>
      <c r="M65" s="99">
        <v>8.9489999999999998</v>
      </c>
      <c r="N65" s="99">
        <v>2.8380000000000001</v>
      </c>
      <c r="O65" s="99">
        <v>6.1109999999999998</v>
      </c>
      <c r="P65" s="99">
        <v>39.411999999999999</v>
      </c>
      <c r="Q65" s="99">
        <v>23.946999999999999</v>
      </c>
      <c r="R65" s="99">
        <v>15.465</v>
      </c>
      <c r="S65" s="56" t="s">
        <v>976</v>
      </c>
    </row>
    <row r="66" spans="1:19" ht="15" customHeight="1">
      <c r="A66" s="558" t="s">
        <v>283</v>
      </c>
      <c r="B66" s="126" t="s">
        <v>414</v>
      </c>
      <c r="C66" s="126" t="s">
        <v>226</v>
      </c>
      <c r="D66" s="99">
        <v>106.863</v>
      </c>
      <c r="E66" s="99">
        <v>104.89</v>
      </c>
      <c r="F66" s="99">
        <v>57.642000000000003</v>
      </c>
      <c r="G66" s="99">
        <v>47.247999999999998</v>
      </c>
      <c r="H66" s="99">
        <v>37.401000000000003</v>
      </c>
      <c r="I66" s="99">
        <v>24.638999999999999</v>
      </c>
      <c r="J66" s="99">
        <v>12.762</v>
      </c>
      <c r="K66" s="99">
        <v>26.158999999999999</v>
      </c>
      <c r="L66" s="99">
        <v>41.33</v>
      </c>
      <c r="M66" s="99">
        <v>6.8440000000000003</v>
      </c>
      <c r="N66" s="99">
        <v>1.8640000000000001</v>
      </c>
      <c r="O66" s="99">
        <v>4.9800000000000004</v>
      </c>
      <c r="P66" s="99">
        <v>34.485999999999997</v>
      </c>
      <c r="Q66" s="99">
        <v>20.57</v>
      </c>
      <c r="R66" s="99">
        <v>13.916</v>
      </c>
      <c r="S66" s="56" t="s">
        <v>283</v>
      </c>
    </row>
    <row r="67" spans="1:19" ht="15" customHeight="1">
      <c r="A67" s="558" t="s">
        <v>284</v>
      </c>
      <c r="B67" s="126" t="s">
        <v>414</v>
      </c>
      <c r="C67" s="126" t="s">
        <v>227</v>
      </c>
      <c r="D67" s="99">
        <v>111.77</v>
      </c>
      <c r="E67" s="99">
        <v>108.71299999999999</v>
      </c>
      <c r="F67" s="99">
        <v>59.551000000000002</v>
      </c>
      <c r="G67" s="99">
        <v>49.161999999999999</v>
      </c>
      <c r="H67" s="99">
        <v>43.884999999999998</v>
      </c>
      <c r="I67" s="99">
        <v>30.608000000000001</v>
      </c>
      <c r="J67" s="99">
        <v>13.276999999999999</v>
      </c>
      <c r="K67" s="99">
        <v>24.065999999999999</v>
      </c>
      <c r="L67" s="99">
        <v>40.762</v>
      </c>
      <c r="M67" s="99">
        <v>4.8769999999999998</v>
      </c>
      <c r="N67" s="99">
        <v>1.0029999999999999</v>
      </c>
      <c r="O67" s="99">
        <v>3.8740000000000001</v>
      </c>
      <c r="P67" s="99">
        <v>35.884999999999998</v>
      </c>
      <c r="Q67" s="99">
        <v>19.600000000000001</v>
      </c>
      <c r="R67" s="99">
        <v>16.285</v>
      </c>
      <c r="S67" s="56" t="s">
        <v>284</v>
      </c>
    </row>
    <row r="68" spans="1:19" ht="15" customHeight="1">
      <c r="A68" s="558" t="s">
        <v>285</v>
      </c>
      <c r="B68" s="126" t="s">
        <v>414</v>
      </c>
      <c r="C68" s="126" t="s">
        <v>794</v>
      </c>
      <c r="D68" s="99">
        <v>92.42</v>
      </c>
      <c r="E68" s="99">
        <v>90.135999999999996</v>
      </c>
      <c r="F68" s="99">
        <v>44.204999999999998</v>
      </c>
      <c r="G68" s="99">
        <v>45.930999999999997</v>
      </c>
      <c r="H68" s="99">
        <v>35.456000000000003</v>
      </c>
      <c r="I68" s="99">
        <v>23.212</v>
      </c>
      <c r="J68" s="99">
        <v>12.244</v>
      </c>
      <c r="K68" s="99">
        <v>17.516999999999999</v>
      </c>
      <c r="L68" s="99">
        <v>37.162999999999997</v>
      </c>
      <c r="M68" s="99">
        <v>3.476</v>
      </c>
      <c r="N68" s="99">
        <v>0.63700000000000001</v>
      </c>
      <c r="O68" s="99">
        <v>2.839</v>
      </c>
      <c r="P68" s="99">
        <v>33.686999999999998</v>
      </c>
      <c r="Q68" s="99">
        <v>18.068000000000001</v>
      </c>
      <c r="R68" s="99">
        <v>15.619</v>
      </c>
      <c r="S68" s="56" t="s">
        <v>285</v>
      </c>
    </row>
    <row r="69" spans="1:19" ht="15" customHeight="1">
      <c r="A69" s="758" t="s">
        <v>1603</v>
      </c>
      <c r="B69" s="126"/>
      <c r="C69" s="126"/>
      <c r="D69" s="99"/>
      <c r="E69" s="99"/>
      <c r="F69" s="99"/>
      <c r="G69" s="99"/>
      <c r="H69" s="99"/>
      <c r="I69" s="99"/>
      <c r="J69" s="99"/>
      <c r="K69" s="99"/>
      <c r="L69" s="758" t="s">
        <v>1603</v>
      </c>
      <c r="M69" s="99"/>
      <c r="N69" s="99"/>
      <c r="O69" s="99"/>
      <c r="P69" s="99"/>
      <c r="Q69" s="99"/>
      <c r="R69" s="99"/>
      <c r="S69" s="56"/>
    </row>
    <row r="70" spans="1:19" s="55" customFormat="1" ht="18.95" customHeight="1">
      <c r="A70" s="820" t="s">
        <v>1778</v>
      </c>
      <c r="B70" s="396"/>
      <c r="C70" s="396"/>
      <c r="D70" s="396"/>
      <c r="E70" s="396"/>
      <c r="F70" s="396"/>
      <c r="G70" s="396"/>
      <c r="H70" s="396"/>
      <c r="I70" s="396"/>
      <c r="J70" s="396"/>
      <c r="K70" s="396"/>
      <c r="L70" s="820" t="s">
        <v>1778</v>
      </c>
      <c r="M70" s="820"/>
      <c r="N70" s="820"/>
      <c r="O70" s="820"/>
      <c r="P70" s="820"/>
      <c r="Q70" s="820"/>
      <c r="R70" s="820"/>
      <c r="S70" s="82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59" customWidth="1"/>
    <col min="2" max="2" width="5.42578125" style="759" customWidth="1"/>
    <col min="3" max="3" width="14" style="759" customWidth="1"/>
    <col min="4" max="11" width="13.7109375" style="759" customWidth="1"/>
    <col min="12" max="18" width="18.28515625" style="759" customWidth="1"/>
    <col min="19" max="19" width="6.7109375" style="759" customWidth="1"/>
    <col min="20" max="16384" width="11.42578125" style="759"/>
  </cols>
  <sheetData>
    <row r="1" spans="1:21" s="995" customFormat="1" ht="15" customHeight="1">
      <c r="A1" s="1030" t="s">
        <v>1830</v>
      </c>
    </row>
    <row r="2" spans="1:21" ht="17.100000000000001" customHeight="1">
      <c r="A2" s="556" t="s">
        <v>896</v>
      </c>
      <c r="L2" s="556" t="s">
        <v>896</v>
      </c>
    </row>
    <row r="3" spans="1:21" ht="17.100000000000001" customHeight="1">
      <c r="A3" s="820" t="s">
        <v>8</v>
      </c>
      <c r="B3" s="820"/>
      <c r="C3" s="820"/>
      <c r="D3" s="820"/>
      <c r="E3" s="820"/>
      <c r="F3" s="820"/>
      <c r="G3" s="820"/>
      <c r="H3" s="820"/>
      <c r="I3" s="820"/>
      <c r="J3" s="820"/>
      <c r="K3" s="820"/>
      <c r="L3" s="820" t="s">
        <v>8</v>
      </c>
      <c r="M3" s="820"/>
      <c r="N3" s="820"/>
      <c r="O3" s="820"/>
      <c r="P3" s="820"/>
      <c r="Q3" s="820"/>
      <c r="R3" s="820"/>
      <c r="S3" s="820"/>
    </row>
    <row r="4" spans="1:21" ht="17.100000000000001" customHeight="1">
      <c r="A4" s="820" t="s">
        <v>1638</v>
      </c>
      <c r="B4" s="820"/>
      <c r="C4" s="820"/>
      <c r="D4" s="820"/>
      <c r="E4" s="820"/>
      <c r="F4" s="820"/>
      <c r="G4" s="820"/>
      <c r="H4" s="820"/>
      <c r="I4" s="820"/>
      <c r="J4" s="820"/>
      <c r="K4" s="820"/>
      <c r="L4" s="820" t="s">
        <v>1638</v>
      </c>
      <c r="M4" s="820"/>
      <c r="N4" s="820"/>
      <c r="O4" s="820"/>
      <c r="P4" s="820"/>
      <c r="Q4" s="820"/>
      <c r="R4" s="820"/>
      <c r="S4" s="820"/>
    </row>
    <row r="5" spans="1:21" ht="17.100000000000001" customHeight="1">
      <c r="A5" s="129" t="s">
        <v>583</v>
      </c>
      <c r="B5" s="820"/>
      <c r="C5" s="820"/>
      <c r="D5" s="820"/>
      <c r="E5" s="820"/>
      <c r="F5" s="820"/>
      <c r="G5" s="820"/>
      <c r="H5" s="820"/>
      <c r="I5" s="820"/>
      <c r="J5" s="820"/>
      <c r="K5" s="820"/>
      <c r="L5" s="129" t="s">
        <v>583</v>
      </c>
      <c r="M5" s="820"/>
      <c r="N5" s="820"/>
      <c r="O5" s="820"/>
      <c r="P5" s="820"/>
      <c r="Q5" s="820"/>
      <c r="R5" s="820"/>
      <c r="S5" s="820"/>
    </row>
    <row r="6" spans="1:21" ht="17.100000000000001" customHeight="1">
      <c r="A6" s="820" t="s">
        <v>372</v>
      </c>
      <c r="B6" s="820"/>
      <c r="C6" s="820"/>
      <c r="D6" s="820"/>
      <c r="E6" s="820"/>
      <c r="F6" s="820"/>
      <c r="G6" s="820"/>
      <c r="H6" s="820"/>
      <c r="I6" s="820"/>
      <c r="J6" s="820"/>
      <c r="K6" s="820"/>
      <c r="L6" s="820" t="s">
        <v>372</v>
      </c>
      <c r="M6" s="820"/>
      <c r="N6" s="820"/>
      <c r="O6" s="820"/>
      <c r="P6" s="820"/>
      <c r="Q6" s="820"/>
      <c r="R6" s="820"/>
      <c r="S6" s="820"/>
    </row>
    <row r="7" spans="1:21" ht="17.100000000000001" customHeight="1">
      <c r="A7" s="845" t="s">
        <v>511</v>
      </c>
      <c r="B7" s="845"/>
      <c r="C7" s="845"/>
      <c r="D7" s="845"/>
      <c r="E7" s="845"/>
      <c r="F7" s="845"/>
      <c r="G7" s="845"/>
      <c r="H7" s="845"/>
      <c r="I7" s="845"/>
      <c r="J7" s="845"/>
      <c r="K7" s="845"/>
      <c r="L7" s="845" t="s">
        <v>511</v>
      </c>
      <c r="M7" s="845"/>
      <c r="N7" s="845"/>
      <c r="O7" s="845"/>
      <c r="P7" s="845"/>
      <c r="Q7" s="845"/>
      <c r="R7" s="845"/>
      <c r="S7" s="845"/>
    </row>
    <row r="8" spans="1:21" s="126" customFormat="1" ht="15.75" customHeight="1">
      <c r="A8" s="1154" t="s">
        <v>319</v>
      </c>
      <c r="B8" s="1194" t="s">
        <v>830</v>
      </c>
      <c r="C8" s="1154"/>
      <c r="D8" s="1220" t="s">
        <v>512</v>
      </c>
      <c r="E8" s="1205" t="s">
        <v>419</v>
      </c>
      <c r="F8" s="1206"/>
      <c r="G8" s="1207"/>
      <c r="H8" s="1205" t="s">
        <v>831</v>
      </c>
      <c r="I8" s="1206"/>
      <c r="J8" s="1207"/>
      <c r="K8" s="1208" t="s">
        <v>48</v>
      </c>
      <c r="L8" s="1206" t="s">
        <v>527</v>
      </c>
      <c r="M8" s="1206"/>
      <c r="N8" s="1206"/>
      <c r="O8" s="1206"/>
      <c r="P8" s="1206"/>
      <c r="Q8" s="1206"/>
      <c r="R8" s="1207"/>
      <c r="S8" s="1194" t="s">
        <v>319</v>
      </c>
    </row>
    <row r="9" spans="1:21" s="126" customFormat="1" ht="15.75" customHeight="1">
      <c r="A9" s="1100"/>
      <c r="B9" s="1195"/>
      <c r="C9" s="1100"/>
      <c r="D9" s="1211"/>
      <c r="E9" s="1210" t="s">
        <v>654</v>
      </c>
      <c r="F9" s="743" t="s">
        <v>632</v>
      </c>
      <c r="G9" s="744"/>
      <c r="H9" s="1210" t="s">
        <v>787</v>
      </c>
      <c r="I9" s="1210" t="s">
        <v>383</v>
      </c>
      <c r="J9" s="1210" t="s">
        <v>1198</v>
      </c>
      <c r="K9" s="1175"/>
      <c r="L9" s="1174" t="s">
        <v>787</v>
      </c>
      <c r="M9" s="1174" t="s">
        <v>383</v>
      </c>
      <c r="N9" s="1205" t="s">
        <v>747</v>
      </c>
      <c r="O9" s="1207"/>
      <c r="P9" s="1211" t="s">
        <v>1198</v>
      </c>
      <c r="Q9" s="1205" t="s">
        <v>655</v>
      </c>
      <c r="R9" s="1206"/>
      <c r="S9" s="1195"/>
    </row>
    <row r="10" spans="1:21" s="126" customFormat="1" ht="15.75" customHeight="1">
      <c r="A10" s="1100"/>
      <c r="B10" s="1195"/>
      <c r="C10" s="1100"/>
      <c r="D10" s="1211"/>
      <c r="E10" s="1211"/>
      <c r="F10" s="1210" t="s">
        <v>383</v>
      </c>
      <c r="G10" s="1210" t="s">
        <v>1198</v>
      </c>
      <c r="H10" s="1211"/>
      <c r="I10" s="1223"/>
      <c r="J10" s="1223"/>
      <c r="K10" s="1175"/>
      <c r="L10" s="1176"/>
      <c r="M10" s="1176"/>
      <c r="N10" s="1213" t="s">
        <v>943</v>
      </c>
      <c r="O10" s="1213" t="s">
        <v>926</v>
      </c>
      <c r="P10" s="1211"/>
      <c r="Q10" s="1174" t="s">
        <v>1063</v>
      </c>
      <c r="R10" s="1222" t="s">
        <v>927</v>
      </c>
      <c r="S10" s="1195"/>
    </row>
    <row r="11" spans="1:21" s="126" customFormat="1" ht="15.75" customHeight="1">
      <c r="A11" s="1100"/>
      <c r="B11" s="1195"/>
      <c r="C11" s="1100"/>
      <c r="D11" s="1211"/>
      <c r="E11" s="1211"/>
      <c r="F11" s="1211"/>
      <c r="G11" s="1211"/>
      <c r="H11" s="1211"/>
      <c r="I11" s="1223"/>
      <c r="J11" s="1223"/>
      <c r="K11" s="1175"/>
      <c r="L11" s="1176"/>
      <c r="M11" s="1176"/>
      <c r="N11" s="1211"/>
      <c r="O11" s="1211"/>
      <c r="P11" s="1211"/>
      <c r="Q11" s="1176"/>
      <c r="R11" s="1216"/>
      <c r="S11" s="1195"/>
    </row>
    <row r="12" spans="1:21" s="126" customFormat="1" ht="15.75" customHeight="1">
      <c r="A12" s="1101"/>
      <c r="B12" s="1196"/>
      <c r="C12" s="1101"/>
      <c r="D12" s="1221"/>
      <c r="E12" s="1212"/>
      <c r="F12" s="1212"/>
      <c r="G12" s="1212"/>
      <c r="H12" s="1212"/>
      <c r="I12" s="1224"/>
      <c r="J12" s="1224"/>
      <c r="K12" s="1209"/>
      <c r="L12" s="1178"/>
      <c r="M12" s="1178"/>
      <c r="N12" s="1212"/>
      <c r="O12" s="1212"/>
      <c r="P12" s="1212"/>
      <c r="Q12" s="1178"/>
      <c r="R12" s="1217"/>
      <c r="S12" s="1196"/>
    </row>
    <row r="13" spans="1:21" ht="24.95" customHeight="1">
      <c r="A13" s="758" t="s">
        <v>683</v>
      </c>
      <c r="B13" s="823"/>
      <c r="C13" s="823"/>
      <c r="D13" s="823"/>
      <c r="E13" s="823"/>
      <c r="F13" s="823"/>
      <c r="G13" s="823"/>
      <c r="H13" s="823"/>
      <c r="I13" s="823"/>
      <c r="J13" s="823"/>
      <c r="K13" s="823"/>
      <c r="L13" s="824" t="s">
        <v>683</v>
      </c>
      <c r="M13" s="824"/>
      <c r="N13" s="824"/>
      <c r="O13" s="824"/>
      <c r="P13" s="824"/>
      <c r="Q13" s="824"/>
      <c r="R13" s="824"/>
      <c r="S13" s="824"/>
    </row>
    <row r="14" spans="1:21" ht="21.95" customHeight="1">
      <c r="A14" s="558" t="s">
        <v>928</v>
      </c>
      <c r="B14" s="126">
        <v>2016</v>
      </c>
      <c r="C14" s="126" t="s">
        <v>513</v>
      </c>
      <c r="D14" s="99">
        <v>6737.3959999999997</v>
      </c>
      <c r="E14" s="99">
        <v>6672.6570000000002</v>
      </c>
      <c r="F14" s="99">
        <v>3735.9349999999999</v>
      </c>
      <c r="G14" s="99">
        <v>2936.7220000000002</v>
      </c>
      <c r="H14" s="99">
        <v>2825.308</v>
      </c>
      <c r="I14" s="99">
        <v>1500.3389999999999</v>
      </c>
      <c r="J14" s="99">
        <v>1324.9690000000001</v>
      </c>
      <c r="K14" s="99">
        <v>1708.758</v>
      </c>
      <c r="L14" s="99">
        <v>2138.5909999999999</v>
      </c>
      <c r="M14" s="99">
        <v>526.83799999999997</v>
      </c>
      <c r="N14" s="99">
        <v>76.394000000000005</v>
      </c>
      <c r="O14" s="99">
        <v>450.44400000000002</v>
      </c>
      <c r="P14" s="99">
        <v>1611.7529999999999</v>
      </c>
      <c r="Q14" s="99">
        <v>924.36400000000003</v>
      </c>
      <c r="R14" s="99">
        <v>687.38900000000001</v>
      </c>
      <c r="S14" s="56" t="s">
        <v>928</v>
      </c>
      <c r="U14" s="57"/>
    </row>
    <row r="15" spans="1:21" ht="18" customHeight="1">
      <c r="A15" s="558" t="s">
        <v>1102</v>
      </c>
      <c r="B15" s="126">
        <v>2016</v>
      </c>
      <c r="C15" s="126" t="s">
        <v>1023</v>
      </c>
      <c r="D15" s="99">
        <v>258.29300000000001</v>
      </c>
      <c r="E15" s="99">
        <v>254.03299999999999</v>
      </c>
      <c r="F15" s="99">
        <v>158.13300000000001</v>
      </c>
      <c r="G15" s="99">
        <v>95.9</v>
      </c>
      <c r="H15" s="99">
        <v>110.831</v>
      </c>
      <c r="I15" s="99">
        <v>59.662999999999997</v>
      </c>
      <c r="J15" s="99">
        <v>51.167999999999999</v>
      </c>
      <c r="K15" s="99">
        <v>69.64</v>
      </c>
      <c r="L15" s="99">
        <v>73.561999999999998</v>
      </c>
      <c r="M15" s="99">
        <v>28.83</v>
      </c>
      <c r="N15" s="99">
        <v>2.669</v>
      </c>
      <c r="O15" s="99">
        <v>26.161000000000001</v>
      </c>
      <c r="P15" s="99">
        <v>44.731999999999999</v>
      </c>
      <c r="Q15" s="99">
        <v>17.806999999999999</v>
      </c>
      <c r="R15" s="99">
        <v>26.925000000000001</v>
      </c>
      <c r="S15" s="56" t="s">
        <v>1102</v>
      </c>
    </row>
    <row r="16" spans="1:21" ht="15" customHeight="1">
      <c r="A16" s="558" t="s">
        <v>1103</v>
      </c>
      <c r="B16" s="126" t="s">
        <v>414</v>
      </c>
      <c r="C16" s="126" t="s">
        <v>71</v>
      </c>
      <c r="D16" s="99">
        <v>355.74299999999999</v>
      </c>
      <c r="E16" s="99">
        <v>351.464</v>
      </c>
      <c r="F16" s="99">
        <v>234.214</v>
      </c>
      <c r="G16" s="99">
        <v>117.25</v>
      </c>
      <c r="H16" s="99">
        <v>147.322</v>
      </c>
      <c r="I16" s="99">
        <v>89.558999999999997</v>
      </c>
      <c r="J16" s="99">
        <v>57.762999999999998</v>
      </c>
      <c r="K16" s="99">
        <v>107.777</v>
      </c>
      <c r="L16" s="99">
        <v>96.364999999999995</v>
      </c>
      <c r="M16" s="99">
        <v>36.878</v>
      </c>
      <c r="N16" s="99">
        <v>3.5790000000000002</v>
      </c>
      <c r="O16" s="99">
        <v>33.298999999999999</v>
      </c>
      <c r="P16" s="99">
        <v>59.487000000000002</v>
      </c>
      <c r="Q16" s="99">
        <v>31.212</v>
      </c>
      <c r="R16" s="99">
        <v>28.274999999999999</v>
      </c>
      <c r="S16" s="56" t="s">
        <v>1103</v>
      </c>
    </row>
    <row r="17" spans="1:21" ht="15" customHeight="1">
      <c r="A17" s="558" t="s">
        <v>1104</v>
      </c>
      <c r="B17" s="126" t="s">
        <v>414</v>
      </c>
      <c r="C17" s="126" t="s">
        <v>77</v>
      </c>
      <c r="D17" s="99">
        <v>443.072</v>
      </c>
      <c r="E17" s="99">
        <v>438.40899999999999</v>
      </c>
      <c r="F17" s="99">
        <v>270.60899999999998</v>
      </c>
      <c r="G17" s="99">
        <v>167.8</v>
      </c>
      <c r="H17" s="99">
        <v>195.822</v>
      </c>
      <c r="I17" s="99">
        <v>111.461</v>
      </c>
      <c r="J17" s="99">
        <v>84.361000000000004</v>
      </c>
      <c r="K17" s="99">
        <v>123.27200000000001</v>
      </c>
      <c r="L17" s="99">
        <v>119.315</v>
      </c>
      <c r="M17" s="99">
        <v>35.875999999999998</v>
      </c>
      <c r="N17" s="99">
        <v>3.0030000000000001</v>
      </c>
      <c r="O17" s="99">
        <v>32.872999999999998</v>
      </c>
      <c r="P17" s="99">
        <v>83.438999999999993</v>
      </c>
      <c r="Q17" s="99">
        <v>42.073999999999998</v>
      </c>
      <c r="R17" s="99">
        <v>41.365000000000002</v>
      </c>
      <c r="S17" s="56" t="s">
        <v>1104</v>
      </c>
    </row>
    <row r="18" spans="1:21" ht="15" customHeight="1">
      <c r="A18" s="558" t="s">
        <v>1105</v>
      </c>
      <c r="B18" s="126" t="s">
        <v>414</v>
      </c>
      <c r="C18" s="126" t="s">
        <v>78</v>
      </c>
      <c r="D18" s="99">
        <v>539.44100000000003</v>
      </c>
      <c r="E18" s="99">
        <v>534.31100000000004</v>
      </c>
      <c r="F18" s="99">
        <v>319.012</v>
      </c>
      <c r="G18" s="99">
        <v>215.29900000000001</v>
      </c>
      <c r="H18" s="99">
        <v>228.506</v>
      </c>
      <c r="I18" s="99">
        <v>131.35599999999999</v>
      </c>
      <c r="J18" s="99">
        <v>97.15</v>
      </c>
      <c r="K18" s="99">
        <v>147.34399999999999</v>
      </c>
      <c r="L18" s="99">
        <v>158.46100000000001</v>
      </c>
      <c r="M18" s="99">
        <v>40.311999999999998</v>
      </c>
      <c r="N18" s="99">
        <v>4.0670000000000002</v>
      </c>
      <c r="O18" s="99">
        <v>36.244999999999997</v>
      </c>
      <c r="P18" s="99">
        <v>118.149</v>
      </c>
      <c r="Q18" s="99">
        <v>65.656999999999996</v>
      </c>
      <c r="R18" s="99">
        <v>52.491999999999997</v>
      </c>
      <c r="S18" s="56" t="s">
        <v>1105</v>
      </c>
    </row>
    <row r="19" spans="1:21" ht="15" customHeight="1">
      <c r="A19" s="558" t="s">
        <v>1106</v>
      </c>
      <c r="B19" s="126" t="s">
        <v>414</v>
      </c>
      <c r="C19" s="126" t="s">
        <v>847</v>
      </c>
      <c r="D19" s="99">
        <v>554.68399999999997</v>
      </c>
      <c r="E19" s="99">
        <v>549.62</v>
      </c>
      <c r="F19" s="99">
        <v>308.56400000000002</v>
      </c>
      <c r="G19" s="99">
        <v>241.05600000000001</v>
      </c>
      <c r="H19" s="99">
        <v>231.94200000000001</v>
      </c>
      <c r="I19" s="99">
        <v>115.83499999999999</v>
      </c>
      <c r="J19" s="99">
        <v>116.107</v>
      </c>
      <c r="K19" s="99">
        <v>147.61600000000001</v>
      </c>
      <c r="L19" s="99">
        <v>170.06200000000001</v>
      </c>
      <c r="M19" s="99">
        <v>45.113</v>
      </c>
      <c r="N19" s="99">
        <v>5.6360000000000001</v>
      </c>
      <c r="O19" s="99">
        <v>39.476999999999997</v>
      </c>
      <c r="P19" s="99">
        <v>124.949</v>
      </c>
      <c r="Q19" s="99">
        <v>72.209999999999994</v>
      </c>
      <c r="R19" s="99">
        <v>52.738999999999997</v>
      </c>
      <c r="S19" s="56" t="s">
        <v>1106</v>
      </c>
    </row>
    <row r="20" spans="1:21" ht="15" customHeight="1">
      <c r="A20" s="558" t="s">
        <v>1107</v>
      </c>
      <c r="B20" s="126" t="s">
        <v>414</v>
      </c>
      <c r="C20" s="126" t="s">
        <v>848</v>
      </c>
      <c r="D20" s="99">
        <v>613.53599999999994</v>
      </c>
      <c r="E20" s="99">
        <v>608.46799999999996</v>
      </c>
      <c r="F20" s="99">
        <v>332.07799999999997</v>
      </c>
      <c r="G20" s="99">
        <v>276.39</v>
      </c>
      <c r="H20" s="99">
        <v>257.42700000000002</v>
      </c>
      <c r="I20" s="99">
        <v>131.37</v>
      </c>
      <c r="J20" s="99">
        <v>126.057</v>
      </c>
      <c r="K20" s="99">
        <v>156.62</v>
      </c>
      <c r="L20" s="99">
        <v>194.42099999999999</v>
      </c>
      <c r="M20" s="99">
        <v>44.088000000000001</v>
      </c>
      <c r="N20" s="99">
        <v>5.6790000000000003</v>
      </c>
      <c r="O20" s="99">
        <v>38.408999999999999</v>
      </c>
      <c r="P20" s="99">
        <v>150.333</v>
      </c>
      <c r="Q20" s="99">
        <v>90.834999999999994</v>
      </c>
      <c r="R20" s="99">
        <v>59.497999999999998</v>
      </c>
      <c r="S20" s="56" t="s">
        <v>1107</v>
      </c>
    </row>
    <row r="21" spans="1:21" ht="15" customHeight="1">
      <c r="A21" s="558" t="s">
        <v>1108</v>
      </c>
      <c r="B21" s="126" t="s">
        <v>414</v>
      </c>
      <c r="C21" s="126" t="s">
        <v>849</v>
      </c>
      <c r="D21" s="99">
        <v>598.95000000000005</v>
      </c>
      <c r="E21" s="99">
        <v>594.27499999999998</v>
      </c>
      <c r="F21" s="99">
        <v>321.02699999999999</v>
      </c>
      <c r="G21" s="99">
        <v>273.24799999999999</v>
      </c>
      <c r="H21" s="99">
        <v>249.072</v>
      </c>
      <c r="I21" s="99">
        <v>131.74600000000001</v>
      </c>
      <c r="J21" s="99">
        <v>117.32599999999999</v>
      </c>
      <c r="K21" s="99">
        <v>142.11699999999999</v>
      </c>
      <c r="L21" s="99">
        <v>203.08600000000001</v>
      </c>
      <c r="M21" s="99">
        <v>47.164000000000001</v>
      </c>
      <c r="N21" s="99">
        <v>6.0039999999999996</v>
      </c>
      <c r="O21" s="99">
        <v>41.16</v>
      </c>
      <c r="P21" s="99">
        <v>155.922</v>
      </c>
      <c r="Q21" s="99">
        <v>90.454999999999998</v>
      </c>
      <c r="R21" s="99">
        <v>65.466999999999999</v>
      </c>
      <c r="S21" s="56" t="s">
        <v>1108</v>
      </c>
    </row>
    <row r="22" spans="1:21" ht="15" customHeight="1">
      <c r="A22" s="558" t="s">
        <v>1109</v>
      </c>
      <c r="B22" s="126" t="s">
        <v>414</v>
      </c>
      <c r="C22" s="126" t="s">
        <v>249</v>
      </c>
      <c r="D22" s="99">
        <v>654.40300000000002</v>
      </c>
      <c r="E22" s="99">
        <v>648.82100000000003</v>
      </c>
      <c r="F22" s="99">
        <v>361.92899999999997</v>
      </c>
      <c r="G22" s="99">
        <v>286.892</v>
      </c>
      <c r="H22" s="99">
        <v>272.30599999999998</v>
      </c>
      <c r="I22" s="99">
        <v>152.50899999999999</v>
      </c>
      <c r="J22" s="99">
        <v>119.797</v>
      </c>
      <c r="K22" s="99">
        <v>161.38800000000001</v>
      </c>
      <c r="L22" s="99">
        <v>215.12700000000001</v>
      </c>
      <c r="M22" s="99">
        <v>48.031999999999996</v>
      </c>
      <c r="N22" s="99">
        <v>6.9640000000000004</v>
      </c>
      <c r="O22" s="99">
        <v>41.067999999999998</v>
      </c>
      <c r="P22" s="99">
        <v>167.095</v>
      </c>
      <c r="Q22" s="99">
        <v>97.828999999999994</v>
      </c>
      <c r="R22" s="99">
        <v>69.266000000000005</v>
      </c>
      <c r="S22" s="56" t="s">
        <v>1109</v>
      </c>
    </row>
    <row r="23" spans="1:21" ht="15" customHeight="1">
      <c r="A23" s="558" t="s">
        <v>572</v>
      </c>
      <c r="B23" s="126" t="s">
        <v>414</v>
      </c>
      <c r="C23" s="126" t="s">
        <v>225</v>
      </c>
      <c r="D23" s="99">
        <v>689.72</v>
      </c>
      <c r="E23" s="99">
        <v>684.947</v>
      </c>
      <c r="F23" s="99">
        <v>370.93400000000003</v>
      </c>
      <c r="G23" s="99">
        <v>314.01299999999998</v>
      </c>
      <c r="H23" s="99">
        <v>275.24400000000003</v>
      </c>
      <c r="I23" s="99">
        <v>143.733</v>
      </c>
      <c r="J23" s="99">
        <v>131.511</v>
      </c>
      <c r="K23" s="99">
        <v>175.89</v>
      </c>
      <c r="L23" s="99">
        <v>233.81299999999999</v>
      </c>
      <c r="M23" s="99">
        <v>51.311</v>
      </c>
      <c r="N23" s="99">
        <v>8.8849999999999998</v>
      </c>
      <c r="O23" s="99">
        <v>42.426000000000002</v>
      </c>
      <c r="P23" s="99">
        <v>182.50200000000001</v>
      </c>
      <c r="Q23" s="99">
        <v>119.44199999999999</v>
      </c>
      <c r="R23" s="99">
        <v>63.06</v>
      </c>
      <c r="S23" s="56" t="s">
        <v>572</v>
      </c>
    </row>
    <row r="24" spans="1:21" ht="15" customHeight="1">
      <c r="A24" s="558" t="s">
        <v>573</v>
      </c>
      <c r="B24" s="126" t="s">
        <v>414</v>
      </c>
      <c r="C24" s="126" t="s">
        <v>226</v>
      </c>
      <c r="D24" s="99">
        <v>638.63199999999995</v>
      </c>
      <c r="E24" s="99">
        <v>633.60400000000004</v>
      </c>
      <c r="F24" s="99">
        <v>342.98700000000002</v>
      </c>
      <c r="G24" s="99">
        <v>290.61700000000002</v>
      </c>
      <c r="H24" s="99">
        <v>261.68200000000002</v>
      </c>
      <c r="I24" s="99">
        <v>141.393</v>
      </c>
      <c r="J24" s="99">
        <v>120.289</v>
      </c>
      <c r="K24" s="99">
        <v>153.286</v>
      </c>
      <c r="L24" s="99">
        <v>218.636</v>
      </c>
      <c r="M24" s="99">
        <v>48.308</v>
      </c>
      <c r="N24" s="99">
        <v>9.6110000000000007</v>
      </c>
      <c r="O24" s="99">
        <v>38.697000000000003</v>
      </c>
      <c r="P24" s="99">
        <v>170.328</v>
      </c>
      <c r="Q24" s="99">
        <v>102.48</v>
      </c>
      <c r="R24" s="99">
        <v>67.847999999999999</v>
      </c>
      <c r="S24" s="56" t="s">
        <v>573</v>
      </c>
    </row>
    <row r="25" spans="1:21" ht="15" customHeight="1">
      <c r="A25" s="558" t="s">
        <v>574</v>
      </c>
      <c r="B25" s="126" t="s">
        <v>414</v>
      </c>
      <c r="C25" s="126" t="s">
        <v>227</v>
      </c>
      <c r="D25" s="99">
        <v>718.09</v>
      </c>
      <c r="E25" s="99">
        <v>710.673</v>
      </c>
      <c r="F25" s="99">
        <v>368.74599999999998</v>
      </c>
      <c r="G25" s="99">
        <v>341.92700000000002</v>
      </c>
      <c r="H25" s="99">
        <v>295.49799999999999</v>
      </c>
      <c r="I25" s="99">
        <v>143.917</v>
      </c>
      <c r="J25" s="99">
        <v>151.58099999999999</v>
      </c>
      <c r="K25" s="99">
        <v>171.928</v>
      </c>
      <c r="L25" s="99">
        <v>243.24700000000001</v>
      </c>
      <c r="M25" s="99">
        <v>52.901000000000003</v>
      </c>
      <c r="N25" s="99">
        <v>11.346</v>
      </c>
      <c r="O25" s="99">
        <v>41.555</v>
      </c>
      <c r="P25" s="99">
        <v>190.346</v>
      </c>
      <c r="Q25" s="99">
        <v>109.697</v>
      </c>
      <c r="R25" s="99">
        <v>80.649000000000001</v>
      </c>
      <c r="S25" s="56" t="s">
        <v>574</v>
      </c>
    </row>
    <row r="26" spans="1:21" ht="15" customHeight="1">
      <c r="A26" s="558" t="s">
        <v>541</v>
      </c>
      <c r="B26" s="126" t="s">
        <v>414</v>
      </c>
      <c r="C26" s="126" t="s">
        <v>794</v>
      </c>
      <c r="D26" s="99">
        <v>672.83199999999999</v>
      </c>
      <c r="E26" s="99">
        <v>664.03200000000004</v>
      </c>
      <c r="F26" s="99">
        <v>347.702</v>
      </c>
      <c r="G26" s="99">
        <v>316.33</v>
      </c>
      <c r="H26" s="99">
        <v>299.65600000000001</v>
      </c>
      <c r="I26" s="99">
        <v>147.797</v>
      </c>
      <c r="J26" s="99">
        <v>151.85900000000001</v>
      </c>
      <c r="K26" s="99">
        <v>151.88</v>
      </c>
      <c r="L26" s="99">
        <v>212.49600000000001</v>
      </c>
      <c r="M26" s="99">
        <v>48.024999999999999</v>
      </c>
      <c r="N26" s="99">
        <v>8.9510000000000005</v>
      </c>
      <c r="O26" s="99">
        <v>39.073999999999998</v>
      </c>
      <c r="P26" s="99">
        <v>164.471</v>
      </c>
      <c r="Q26" s="99">
        <v>84.665999999999997</v>
      </c>
      <c r="R26" s="99">
        <v>79.805000000000007</v>
      </c>
      <c r="S26" s="56" t="s">
        <v>541</v>
      </c>
    </row>
    <row r="27" spans="1:21" ht="24.95" customHeight="1">
      <c r="A27" s="556" t="s">
        <v>684</v>
      </c>
      <c r="B27" s="558"/>
      <c r="C27" s="558"/>
      <c r="D27" s="99"/>
      <c r="E27" s="99"/>
      <c r="F27" s="99"/>
      <c r="G27" s="99"/>
      <c r="H27" s="99"/>
      <c r="I27" s="99"/>
      <c r="J27" s="99"/>
      <c r="K27" s="99"/>
      <c r="L27" s="115" t="s">
        <v>684</v>
      </c>
      <c r="M27" s="99"/>
      <c r="N27" s="99"/>
      <c r="O27" s="99"/>
      <c r="P27" s="99"/>
      <c r="Q27" s="99"/>
      <c r="R27" s="99"/>
      <c r="S27" s="556"/>
    </row>
    <row r="28" spans="1:21" ht="21.95" customHeight="1">
      <c r="A28" s="558" t="s">
        <v>342</v>
      </c>
      <c r="B28" s="126">
        <v>2016</v>
      </c>
      <c r="C28" s="126" t="s">
        <v>513</v>
      </c>
      <c r="D28" s="99">
        <v>3336.1329999999998</v>
      </c>
      <c r="E28" s="99">
        <v>3297.27</v>
      </c>
      <c r="F28" s="99">
        <v>1789.2090000000001</v>
      </c>
      <c r="G28" s="99">
        <v>1508.0609999999999</v>
      </c>
      <c r="H28" s="99">
        <v>1304.7439999999999</v>
      </c>
      <c r="I28" s="99">
        <v>608.86400000000003</v>
      </c>
      <c r="J28" s="99">
        <v>695.88</v>
      </c>
      <c r="K28" s="99">
        <v>1018.221</v>
      </c>
      <c r="L28" s="99">
        <v>974.30499999999995</v>
      </c>
      <c r="M28" s="99">
        <v>162.124</v>
      </c>
      <c r="N28" s="99">
        <v>37.74</v>
      </c>
      <c r="O28" s="99">
        <v>124.384</v>
      </c>
      <c r="P28" s="99">
        <v>812.18100000000004</v>
      </c>
      <c r="Q28" s="99">
        <v>571.29499999999996</v>
      </c>
      <c r="R28" s="99">
        <v>240.886</v>
      </c>
      <c r="S28" s="56" t="s">
        <v>342</v>
      </c>
      <c r="U28" s="57"/>
    </row>
    <row r="29" spans="1:21" ht="18" customHeight="1">
      <c r="A29" s="558" t="s">
        <v>345</v>
      </c>
      <c r="B29" s="126">
        <v>2016</v>
      </c>
      <c r="C29" s="126" t="s">
        <v>1023</v>
      </c>
      <c r="D29" s="99">
        <v>111.99299999999999</v>
      </c>
      <c r="E29" s="99">
        <v>110.634</v>
      </c>
      <c r="F29" s="99">
        <v>64.414000000000001</v>
      </c>
      <c r="G29" s="99">
        <v>46.22</v>
      </c>
      <c r="H29" s="99">
        <v>48.670999999999999</v>
      </c>
      <c r="I29" s="99">
        <v>25.838999999999999</v>
      </c>
      <c r="J29" s="99">
        <v>22.832000000000001</v>
      </c>
      <c r="K29" s="99">
        <v>30.222000000000001</v>
      </c>
      <c r="L29" s="99">
        <v>31.741</v>
      </c>
      <c r="M29" s="99">
        <v>8.3529999999999998</v>
      </c>
      <c r="N29" s="99">
        <v>1.19</v>
      </c>
      <c r="O29" s="99">
        <v>7.1630000000000003</v>
      </c>
      <c r="P29" s="99">
        <v>23.388000000000002</v>
      </c>
      <c r="Q29" s="99">
        <v>12.694000000000001</v>
      </c>
      <c r="R29" s="99">
        <v>10.694000000000001</v>
      </c>
      <c r="S29" s="56" t="s">
        <v>345</v>
      </c>
    </row>
    <row r="30" spans="1:21" ht="15" customHeight="1">
      <c r="A30" s="558" t="s">
        <v>346</v>
      </c>
      <c r="B30" s="126" t="s">
        <v>414</v>
      </c>
      <c r="C30" s="126" t="s">
        <v>71</v>
      </c>
      <c r="D30" s="99">
        <v>167.898</v>
      </c>
      <c r="E30" s="99">
        <v>166.35</v>
      </c>
      <c r="F30" s="99">
        <v>94.543000000000006</v>
      </c>
      <c r="G30" s="99">
        <v>71.807000000000002</v>
      </c>
      <c r="H30" s="99">
        <v>77.352000000000004</v>
      </c>
      <c r="I30" s="99">
        <v>38.317</v>
      </c>
      <c r="J30" s="99">
        <v>39.034999999999997</v>
      </c>
      <c r="K30" s="99">
        <v>46.076999999999998</v>
      </c>
      <c r="L30" s="99">
        <v>42.920999999999999</v>
      </c>
      <c r="M30" s="99">
        <v>10.148999999999999</v>
      </c>
      <c r="N30" s="99">
        <v>2.387</v>
      </c>
      <c r="O30" s="99">
        <v>7.7619999999999996</v>
      </c>
      <c r="P30" s="99">
        <v>32.771999999999998</v>
      </c>
      <c r="Q30" s="99">
        <v>18.489000000000001</v>
      </c>
      <c r="R30" s="99">
        <v>14.282999999999999</v>
      </c>
      <c r="S30" s="56" t="s">
        <v>346</v>
      </c>
    </row>
    <row r="31" spans="1:21" ht="15" customHeight="1">
      <c r="A31" s="558" t="s">
        <v>347</v>
      </c>
      <c r="B31" s="126" t="s">
        <v>414</v>
      </c>
      <c r="C31" s="126" t="s">
        <v>77</v>
      </c>
      <c r="D31" s="99">
        <v>244.02099999999999</v>
      </c>
      <c r="E31" s="99">
        <v>240.982</v>
      </c>
      <c r="F31" s="99">
        <v>133.47999999999999</v>
      </c>
      <c r="G31" s="99">
        <v>107.502</v>
      </c>
      <c r="H31" s="99">
        <v>101.499</v>
      </c>
      <c r="I31" s="99">
        <v>49.569000000000003</v>
      </c>
      <c r="J31" s="99">
        <v>51.93</v>
      </c>
      <c r="K31" s="99">
        <v>72.316999999999993</v>
      </c>
      <c r="L31" s="99">
        <v>67.165999999999997</v>
      </c>
      <c r="M31" s="99">
        <v>11.593999999999999</v>
      </c>
      <c r="N31" s="99">
        <v>3.1269999999999998</v>
      </c>
      <c r="O31" s="99">
        <v>8.4670000000000005</v>
      </c>
      <c r="P31" s="99">
        <v>55.572000000000003</v>
      </c>
      <c r="Q31" s="99">
        <v>39.122</v>
      </c>
      <c r="R31" s="99">
        <v>16.45</v>
      </c>
      <c r="S31" s="56" t="s">
        <v>347</v>
      </c>
    </row>
    <row r="32" spans="1:21" ht="15" customHeight="1">
      <c r="A32" s="558" t="s">
        <v>1110</v>
      </c>
      <c r="B32" s="126" t="s">
        <v>414</v>
      </c>
      <c r="C32" s="126" t="s">
        <v>78</v>
      </c>
      <c r="D32" s="99">
        <v>272.77999999999997</v>
      </c>
      <c r="E32" s="99">
        <v>269.92500000000001</v>
      </c>
      <c r="F32" s="99">
        <v>150.47300000000001</v>
      </c>
      <c r="G32" s="99">
        <v>119.452</v>
      </c>
      <c r="H32" s="99">
        <v>116.126</v>
      </c>
      <c r="I32" s="99">
        <v>55.07</v>
      </c>
      <c r="J32" s="99">
        <v>61.055999999999997</v>
      </c>
      <c r="K32" s="99">
        <v>82.277000000000001</v>
      </c>
      <c r="L32" s="99">
        <v>71.522000000000006</v>
      </c>
      <c r="M32" s="99">
        <v>13.125999999999999</v>
      </c>
      <c r="N32" s="99">
        <v>2.5209999999999999</v>
      </c>
      <c r="O32" s="99">
        <v>10.605</v>
      </c>
      <c r="P32" s="99">
        <v>58.396000000000001</v>
      </c>
      <c r="Q32" s="99">
        <v>42.564999999999998</v>
      </c>
      <c r="R32" s="99">
        <v>15.831</v>
      </c>
      <c r="S32" s="56" t="s">
        <v>1110</v>
      </c>
    </row>
    <row r="33" spans="1:21" ht="15" customHeight="1">
      <c r="A33" s="558" t="s">
        <v>1111</v>
      </c>
      <c r="B33" s="126" t="s">
        <v>414</v>
      </c>
      <c r="C33" s="126" t="s">
        <v>847</v>
      </c>
      <c r="D33" s="99">
        <v>342.209</v>
      </c>
      <c r="E33" s="99">
        <v>338.95600000000002</v>
      </c>
      <c r="F33" s="99">
        <v>222.709</v>
      </c>
      <c r="G33" s="99">
        <v>116.247</v>
      </c>
      <c r="H33" s="99">
        <v>107.205</v>
      </c>
      <c r="I33" s="99">
        <v>47.8</v>
      </c>
      <c r="J33" s="99">
        <v>59.405000000000001</v>
      </c>
      <c r="K33" s="99">
        <v>161.477</v>
      </c>
      <c r="L33" s="99">
        <v>70.274000000000001</v>
      </c>
      <c r="M33" s="99">
        <v>13.432</v>
      </c>
      <c r="N33" s="99">
        <v>2.7480000000000002</v>
      </c>
      <c r="O33" s="99">
        <v>10.683999999999999</v>
      </c>
      <c r="P33" s="99">
        <v>56.841999999999999</v>
      </c>
      <c r="Q33" s="99">
        <v>37.942999999999998</v>
      </c>
      <c r="R33" s="99">
        <v>18.899000000000001</v>
      </c>
      <c r="S33" s="56" t="s">
        <v>1111</v>
      </c>
    </row>
    <row r="34" spans="1:21" ht="15" customHeight="1">
      <c r="A34" s="558" t="s">
        <v>1112</v>
      </c>
      <c r="B34" s="126" t="s">
        <v>414</v>
      </c>
      <c r="C34" s="126" t="s">
        <v>848</v>
      </c>
      <c r="D34" s="99">
        <v>297.5</v>
      </c>
      <c r="E34" s="99">
        <v>294.77100000000002</v>
      </c>
      <c r="F34" s="99">
        <v>158.80099999999999</v>
      </c>
      <c r="G34" s="99">
        <v>135.97</v>
      </c>
      <c r="H34" s="99">
        <v>119.033</v>
      </c>
      <c r="I34" s="99">
        <v>57.417000000000002</v>
      </c>
      <c r="J34" s="99">
        <v>61.616</v>
      </c>
      <c r="K34" s="99">
        <v>85.156999999999996</v>
      </c>
      <c r="L34" s="99">
        <v>90.581000000000003</v>
      </c>
      <c r="M34" s="99">
        <v>16.227</v>
      </c>
      <c r="N34" s="99">
        <v>3.4</v>
      </c>
      <c r="O34" s="99">
        <v>12.827</v>
      </c>
      <c r="P34" s="99">
        <v>74.353999999999999</v>
      </c>
      <c r="Q34" s="99">
        <v>54.634</v>
      </c>
      <c r="R34" s="99">
        <v>19.72</v>
      </c>
      <c r="S34" s="56" t="s">
        <v>1112</v>
      </c>
    </row>
    <row r="35" spans="1:21" ht="15" customHeight="1">
      <c r="A35" s="558" t="s">
        <v>1113</v>
      </c>
      <c r="B35" s="126" t="s">
        <v>414</v>
      </c>
      <c r="C35" s="126" t="s">
        <v>849</v>
      </c>
      <c r="D35" s="99">
        <v>295.58800000000002</v>
      </c>
      <c r="E35" s="99">
        <v>292.00299999999999</v>
      </c>
      <c r="F35" s="99">
        <v>157.63800000000001</v>
      </c>
      <c r="G35" s="99">
        <v>134.36500000000001</v>
      </c>
      <c r="H35" s="99">
        <v>116.483</v>
      </c>
      <c r="I35" s="99">
        <v>58.045999999999999</v>
      </c>
      <c r="J35" s="99">
        <v>58.436999999999998</v>
      </c>
      <c r="K35" s="99">
        <v>85.653999999999996</v>
      </c>
      <c r="L35" s="99">
        <v>89.866</v>
      </c>
      <c r="M35" s="99">
        <v>13.938000000000001</v>
      </c>
      <c r="N35" s="99">
        <v>2.7770000000000001</v>
      </c>
      <c r="O35" s="99">
        <v>11.161</v>
      </c>
      <c r="P35" s="99">
        <v>75.927999999999997</v>
      </c>
      <c r="Q35" s="99">
        <v>54.673000000000002</v>
      </c>
      <c r="R35" s="99">
        <v>21.254999999999999</v>
      </c>
      <c r="S35" s="56" t="s">
        <v>1113</v>
      </c>
    </row>
    <row r="36" spans="1:21" ht="15" customHeight="1">
      <c r="A36" s="558" t="s">
        <v>1114</v>
      </c>
      <c r="B36" s="126" t="s">
        <v>414</v>
      </c>
      <c r="C36" s="126" t="s">
        <v>249</v>
      </c>
      <c r="D36" s="99">
        <v>318.44799999999998</v>
      </c>
      <c r="E36" s="99">
        <v>314.858</v>
      </c>
      <c r="F36" s="99">
        <v>165.14099999999999</v>
      </c>
      <c r="G36" s="99">
        <v>149.71700000000001</v>
      </c>
      <c r="H36" s="99">
        <v>122.931</v>
      </c>
      <c r="I36" s="99">
        <v>58.808</v>
      </c>
      <c r="J36" s="99">
        <v>64.123000000000005</v>
      </c>
      <c r="K36" s="99">
        <v>89.347999999999999</v>
      </c>
      <c r="L36" s="99">
        <v>102.57899999999999</v>
      </c>
      <c r="M36" s="99">
        <v>16.984999999999999</v>
      </c>
      <c r="N36" s="99">
        <v>4.5510000000000002</v>
      </c>
      <c r="O36" s="99">
        <v>12.433999999999999</v>
      </c>
      <c r="P36" s="99">
        <v>85.593999999999994</v>
      </c>
      <c r="Q36" s="99">
        <v>61.387</v>
      </c>
      <c r="R36" s="99">
        <v>24.207000000000001</v>
      </c>
      <c r="S36" s="56" t="s">
        <v>1114</v>
      </c>
    </row>
    <row r="37" spans="1:21" ht="15" customHeight="1">
      <c r="A37" s="558" t="s">
        <v>1115</v>
      </c>
      <c r="B37" s="126" t="s">
        <v>414</v>
      </c>
      <c r="C37" s="126" t="s">
        <v>225</v>
      </c>
      <c r="D37" s="99">
        <v>328.928</v>
      </c>
      <c r="E37" s="99">
        <v>325.15199999999999</v>
      </c>
      <c r="F37" s="99">
        <v>174.523</v>
      </c>
      <c r="G37" s="99">
        <v>150.62899999999999</v>
      </c>
      <c r="H37" s="99">
        <v>124.955</v>
      </c>
      <c r="I37" s="99">
        <v>60.156999999999996</v>
      </c>
      <c r="J37" s="99">
        <v>64.798000000000002</v>
      </c>
      <c r="K37" s="99">
        <v>98.611000000000004</v>
      </c>
      <c r="L37" s="99">
        <v>101.586</v>
      </c>
      <c r="M37" s="99">
        <v>15.755000000000001</v>
      </c>
      <c r="N37" s="99">
        <v>3.8690000000000002</v>
      </c>
      <c r="O37" s="99">
        <v>11.885999999999999</v>
      </c>
      <c r="P37" s="99">
        <v>85.831000000000003</v>
      </c>
      <c r="Q37" s="99">
        <v>65.108000000000004</v>
      </c>
      <c r="R37" s="99">
        <v>20.722999999999999</v>
      </c>
      <c r="S37" s="56" t="s">
        <v>1115</v>
      </c>
    </row>
    <row r="38" spans="1:21" ht="15" customHeight="1">
      <c r="A38" s="558" t="s">
        <v>1116</v>
      </c>
      <c r="B38" s="126" t="s">
        <v>414</v>
      </c>
      <c r="C38" s="126" t="s">
        <v>226</v>
      </c>
      <c r="D38" s="99">
        <v>294.69600000000003</v>
      </c>
      <c r="E38" s="99">
        <v>290.87400000000002</v>
      </c>
      <c r="F38" s="99">
        <v>142.61500000000001</v>
      </c>
      <c r="G38" s="99">
        <v>148.25899999999999</v>
      </c>
      <c r="H38" s="99">
        <v>113.167</v>
      </c>
      <c r="I38" s="99">
        <v>53.073999999999998</v>
      </c>
      <c r="J38" s="99">
        <v>60.093000000000004</v>
      </c>
      <c r="K38" s="99">
        <v>76.703999999999994</v>
      </c>
      <c r="L38" s="99">
        <v>101.003</v>
      </c>
      <c r="M38" s="99">
        <v>12.837</v>
      </c>
      <c r="N38" s="99">
        <v>3.1779999999999999</v>
      </c>
      <c r="O38" s="99">
        <v>9.6590000000000007</v>
      </c>
      <c r="P38" s="99">
        <v>88.165999999999997</v>
      </c>
      <c r="Q38" s="99">
        <v>63.997</v>
      </c>
      <c r="R38" s="99">
        <v>24.169</v>
      </c>
      <c r="S38" s="56" t="s">
        <v>1116</v>
      </c>
    </row>
    <row r="39" spans="1:21" ht="15" customHeight="1">
      <c r="A39" s="558" t="s">
        <v>1117</v>
      </c>
      <c r="B39" s="126" t="s">
        <v>414</v>
      </c>
      <c r="C39" s="126" t="s">
        <v>227</v>
      </c>
      <c r="D39" s="99">
        <v>333.01100000000002</v>
      </c>
      <c r="E39" s="99">
        <v>327.428</v>
      </c>
      <c r="F39" s="99">
        <v>161.26</v>
      </c>
      <c r="G39" s="99">
        <v>166.16800000000001</v>
      </c>
      <c r="H39" s="99">
        <v>133.245</v>
      </c>
      <c r="I39" s="99">
        <v>56.668999999999997</v>
      </c>
      <c r="J39" s="99">
        <v>76.575999999999993</v>
      </c>
      <c r="K39" s="99">
        <v>89.664000000000001</v>
      </c>
      <c r="L39" s="99">
        <v>104.51900000000001</v>
      </c>
      <c r="M39" s="99">
        <v>14.927</v>
      </c>
      <c r="N39" s="99">
        <v>3.73</v>
      </c>
      <c r="O39" s="99">
        <v>11.196999999999999</v>
      </c>
      <c r="P39" s="99">
        <v>89.591999999999999</v>
      </c>
      <c r="Q39" s="99">
        <v>62.371000000000002</v>
      </c>
      <c r="R39" s="99">
        <v>27.221</v>
      </c>
      <c r="S39" s="56" t="s">
        <v>1117</v>
      </c>
    </row>
    <row r="40" spans="1:21" ht="15" customHeight="1">
      <c r="A40" s="558" t="s">
        <v>1118</v>
      </c>
      <c r="B40" s="126" t="s">
        <v>414</v>
      </c>
      <c r="C40" s="126" t="s">
        <v>794</v>
      </c>
      <c r="D40" s="99">
        <v>329.06099999999998</v>
      </c>
      <c r="E40" s="99">
        <v>325.33699999999999</v>
      </c>
      <c r="F40" s="99">
        <v>163.61199999999999</v>
      </c>
      <c r="G40" s="99">
        <v>161.72499999999999</v>
      </c>
      <c r="H40" s="99">
        <v>124.077</v>
      </c>
      <c r="I40" s="99">
        <v>48.097999999999999</v>
      </c>
      <c r="J40" s="99">
        <v>75.978999999999999</v>
      </c>
      <c r="K40" s="99">
        <v>100.71299999999999</v>
      </c>
      <c r="L40" s="99">
        <v>100.547</v>
      </c>
      <c r="M40" s="99">
        <v>14.801</v>
      </c>
      <c r="N40" s="99">
        <v>4.2619999999999996</v>
      </c>
      <c r="O40" s="99">
        <v>10.539</v>
      </c>
      <c r="P40" s="99">
        <v>85.745999999999995</v>
      </c>
      <c r="Q40" s="99">
        <v>58.311999999999998</v>
      </c>
      <c r="R40" s="99">
        <v>27.434000000000001</v>
      </c>
      <c r="S40" s="56" t="s">
        <v>1118</v>
      </c>
    </row>
    <row r="41" spans="1:21" ht="24.95" customHeight="1">
      <c r="A41" s="556" t="s">
        <v>415</v>
      </c>
      <c r="B41" s="558"/>
      <c r="C41" s="558"/>
      <c r="D41" s="99"/>
      <c r="E41" s="99"/>
      <c r="F41" s="99"/>
      <c r="G41" s="99"/>
      <c r="H41" s="99"/>
      <c r="I41" s="99"/>
      <c r="J41" s="99"/>
      <c r="K41" s="99"/>
      <c r="L41" s="115" t="s">
        <v>415</v>
      </c>
      <c r="M41" s="99"/>
      <c r="N41" s="99"/>
      <c r="O41" s="99"/>
      <c r="P41" s="99"/>
      <c r="Q41" s="99"/>
      <c r="R41" s="99"/>
      <c r="S41" s="556"/>
    </row>
    <row r="42" spans="1:21" ht="21.95" customHeight="1">
      <c r="A42" s="558">
        <v>27</v>
      </c>
      <c r="B42" s="126">
        <v>2016</v>
      </c>
      <c r="C42" s="126" t="s">
        <v>513</v>
      </c>
      <c r="D42" s="99">
        <v>3347.5650000000001</v>
      </c>
      <c r="E42" s="99">
        <v>3323.9</v>
      </c>
      <c r="F42" s="99">
        <v>2287.152</v>
      </c>
      <c r="G42" s="99">
        <v>1036.748</v>
      </c>
      <c r="H42" s="99">
        <v>954.05799999999999</v>
      </c>
      <c r="I42" s="99">
        <v>555.51199999999994</v>
      </c>
      <c r="J42" s="99">
        <v>398.54599999999999</v>
      </c>
      <c r="K42" s="99">
        <v>1611.4269999999999</v>
      </c>
      <c r="L42" s="99">
        <v>758.41499999999996</v>
      </c>
      <c r="M42" s="99">
        <v>120.21299999999999</v>
      </c>
      <c r="N42" s="99">
        <v>37.319000000000003</v>
      </c>
      <c r="O42" s="99">
        <v>82.894000000000005</v>
      </c>
      <c r="P42" s="99">
        <v>638.202</v>
      </c>
      <c r="Q42" s="99">
        <v>313.99200000000002</v>
      </c>
      <c r="R42" s="99">
        <v>324.20999999999998</v>
      </c>
      <c r="S42" s="56" t="s">
        <v>782</v>
      </c>
      <c r="U42" s="57"/>
    </row>
    <row r="43" spans="1:21" ht="18" customHeight="1">
      <c r="A43" s="558">
        <v>28</v>
      </c>
      <c r="B43" s="126">
        <v>2016</v>
      </c>
      <c r="C43" s="126" t="s">
        <v>1023</v>
      </c>
      <c r="D43" s="99">
        <v>129.12</v>
      </c>
      <c r="E43" s="99">
        <v>127.288</v>
      </c>
      <c r="F43" s="99">
        <v>90.861999999999995</v>
      </c>
      <c r="G43" s="99">
        <v>36.426000000000002</v>
      </c>
      <c r="H43" s="99">
        <v>37.671999999999997</v>
      </c>
      <c r="I43" s="99">
        <v>17.565000000000001</v>
      </c>
      <c r="J43" s="99">
        <v>20.106999999999999</v>
      </c>
      <c r="K43" s="99">
        <v>68.370999999999995</v>
      </c>
      <c r="L43" s="99">
        <v>21.245000000000001</v>
      </c>
      <c r="M43" s="99">
        <v>4.9260000000000002</v>
      </c>
      <c r="N43" s="99">
        <v>1.5429999999999999</v>
      </c>
      <c r="O43" s="99">
        <v>3.383</v>
      </c>
      <c r="P43" s="99">
        <v>16.318999999999999</v>
      </c>
      <c r="Q43" s="99">
        <v>5.08</v>
      </c>
      <c r="R43" s="99">
        <v>11.239000000000001</v>
      </c>
      <c r="S43" s="56" t="s">
        <v>783</v>
      </c>
    </row>
    <row r="44" spans="1:21" ht="15" customHeight="1">
      <c r="A44" s="558">
        <v>29</v>
      </c>
      <c r="B44" s="126" t="s">
        <v>414</v>
      </c>
      <c r="C44" s="126" t="s">
        <v>71</v>
      </c>
      <c r="D44" s="99">
        <v>184.60499999999999</v>
      </c>
      <c r="E44" s="99">
        <v>182.43199999999999</v>
      </c>
      <c r="F44" s="99">
        <v>132.70500000000001</v>
      </c>
      <c r="G44" s="99">
        <v>49.726999999999997</v>
      </c>
      <c r="H44" s="99">
        <v>58.981999999999999</v>
      </c>
      <c r="I44" s="99">
        <v>31.614999999999998</v>
      </c>
      <c r="J44" s="99">
        <v>27.367000000000001</v>
      </c>
      <c r="K44" s="99">
        <v>95.888999999999996</v>
      </c>
      <c r="L44" s="99">
        <v>27.561</v>
      </c>
      <c r="M44" s="99">
        <v>5.2009999999999996</v>
      </c>
      <c r="N44" s="99">
        <v>1.847</v>
      </c>
      <c r="O44" s="99">
        <v>3.3540000000000001</v>
      </c>
      <c r="P44" s="99">
        <v>22.36</v>
      </c>
      <c r="Q44" s="99">
        <v>11.48</v>
      </c>
      <c r="R44" s="99">
        <v>10.88</v>
      </c>
      <c r="S44" s="56" t="s">
        <v>784</v>
      </c>
    </row>
    <row r="45" spans="1:21" ht="15" customHeight="1">
      <c r="A45" s="558">
        <v>30</v>
      </c>
      <c r="B45" s="126" t="s">
        <v>414</v>
      </c>
      <c r="C45" s="126" t="s">
        <v>77</v>
      </c>
      <c r="D45" s="99">
        <v>252.89</v>
      </c>
      <c r="E45" s="99">
        <v>251.16200000000001</v>
      </c>
      <c r="F45" s="99">
        <v>182.136</v>
      </c>
      <c r="G45" s="99">
        <v>69.025999999999996</v>
      </c>
      <c r="H45" s="99">
        <v>62.957999999999998</v>
      </c>
      <c r="I45" s="99">
        <v>33.737000000000002</v>
      </c>
      <c r="J45" s="99">
        <v>29.221</v>
      </c>
      <c r="K45" s="99">
        <v>140.71700000000001</v>
      </c>
      <c r="L45" s="99">
        <v>47.487000000000002</v>
      </c>
      <c r="M45" s="99">
        <v>7.6820000000000004</v>
      </c>
      <c r="N45" s="99">
        <v>1.873</v>
      </c>
      <c r="O45" s="99">
        <v>5.8090000000000002</v>
      </c>
      <c r="P45" s="99">
        <v>39.805</v>
      </c>
      <c r="Q45" s="99">
        <v>21.658999999999999</v>
      </c>
      <c r="R45" s="99">
        <v>18.146000000000001</v>
      </c>
      <c r="S45" s="56" t="s">
        <v>785</v>
      </c>
    </row>
    <row r="46" spans="1:21" ht="15" customHeight="1">
      <c r="A46" s="558">
        <v>31</v>
      </c>
      <c r="B46" s="126" t="s">
        <v>414</v>
      </c>
      <c r="C46" s="126" t="s">
        <v>78</v>
      </c>
      <c r="D46" s="99">
        <v>289.14299999999997</v>
      </c>
      <c r="E46" s="99">
        <v>286.51900000000001</v>
      </c>
      <c r="F46" s="99">
        <v>203.60900000000001</v>
      </c>
      <c r="G46" s="99">
        <v>82.91</v>
      </c>
      <c r="H46" s="99">
        <v>80.099999999999994</v>
      </c>
      <c r="I46" s="99">
        <v>47.533000000000001</v>
      </c>
      <c r="J46" s="99">
        <v>32.567</v>
      </c>
      <c r="K46" s="99">
        <v>146.988</v>
      </c>
      <c r="L46" s="99">
        <v>59.430999999999997</v>
      </c>
      <c r="M46" s="99">
        <v>9.0879999999999992</v>
      </c>
      <c r="N46" s="99">
        <v>2.2080000000000002</v>
      </c>
      <c r="O46" s="99">
        <v>6.88</v>
      </c>
      <c r="P46" s="99">
        <v>50.343000000000004</v>
      </c>
      <c r="Q46" s="99">
        <v>27.146000000000001</v>
      </c>
      <c r="R46" s="99">
        <v>23.196999999999999</v>
      </c>
      <c r="S46" s="56" t="s">
        <v>892</v>
      </c>
    </row>
    <row r="47" spans="1:21" ht="15" customHeight="1">
      <c r="A47" s="558">
        <v>32</v>
      </c>
      <c r="B47" s="126" t="s">
        <v>414</v>
      </c>
      <c r="C47" s="126" t="s">
        <v>847</v>
      </c>
      <c r="D47" s="99">
        <v>258.62099999999998</v>
      </c>
      <c r="E47" s="99">
        <v>256.947</v>
      </c>
      <c r="F47" s="99">
        <v>175.57</v>
      </c>
      <c r="G47" s="99">
        <v>81.376999999999995</v>
      </c>
      <c r="H47" s="99">
        <v>75.341999999999999</v>
      </c>
      <c r="I47" s="99">
        <v>41.97</v>
      </c>
      <c r="J47" s="99">
        <v>33.372</v>
      </c>
      <c r="K47" s="99">
        <v>124.086</v>
      </c>
      <c r="L47" s="99">
        <v>57.518999999999998</v>
      </c>
      <c r="M47" s="99">
        <v>9.5139999999999993</v>
      </c>
      <c r="N47" s="99">
        <v>3.25</v>
      </c>
      <c r="O47" s="99">
        <v>6.2640000000000002</v>
      </c>
      <c r="P47" s="99">
        <v>48.005000000000003</v>
      </c>
      <c r="Q47" s="99">
        <v>27.597000000000001</v>
      </c>
      <c r="R47" s="99">
        <v>20.408000000000001</v>
      </c>
      <c r="S47" s="56" t="s">
        <v>893</v>
      </c>
    </row>
    <row r="48" spans="1:21" ht="15" customHeight="1">
      <c r="A48" s="558">
        <v>33</v>
      </c>
      <c r="B48" s="126" t="s">
        <v>414</v>
      </c>
      <c r="C48" s="126" t="s">
        <v>848</v>
      </c>
      <c r="D48" s="99">
        <v>316.94099999999997</v>
      </c>
      <c r="E48" s="99">
        <v>315.35399999999998</v>
      </c>
      <c r="F48" s="99">
        <v>212.345</v>
      </c>
      <c r="G48" s="99">
        <v>103.009</v>
      </c>
      <c r="H48" s="99">
        <v>86.730999999999995</v>
      </c>
      <c r="I48" s="99">
        <v>53.085000000000001</v>
      </c>
      <c r="J48" s="99">
        <v>33.646000000000001</v>
      </c>
      <c r="K48" s="99">
        <v>148.26</v>
      </c>
      <c r="L48" s="99">
        <v>80.363</v>
      </c>
      <c r="M48" s="99">
        <v>11</v>
      </c>
      <c r="N48" s="99">
        <v>3.6309999999999998</v>
      </c>
      <c r="O48" s="99">
        <v>7.3689999999999998</v>
      </c>
      <c r="P48" s="99">
        <v>69.363</v>
      </c>
      <c r="Q48" s="99">
        <v>36.853000000000002</v>
      </c>
      <c r="R48" s="99">
        <v>32.51</v>
      </c>
      <c r="S48" s="56" t="s">
        <v>879</v>
      </c>
    </row>
    <row r="49" spans="1:21" ht="15" customHeight="1">
      <c r="A49" s="558">
        <v>34</v>
      </c>
      <c r="B49" s="126" t="s">
        <v>414</v>
      </c>
      <c r="C49" s="126" t="s">
        <v>849</v>
      </c>
      <c r="D49" s="99">
        <v>292.714</v>
      </c>
      <c r="E49" s="99">
        <v>290.87200000000001</v>
      </c>
      <c r="F49" s="99">
        <v>195.96</v>
      </c>
      <c r="G49" s="99">
        <v>94.912000000000006</v>
      </c>
      <c r="H49" s="99">
        <v>85.596000000000004</v>
      </c>
      <c r="I49" s="99">
        <v>51.665999999999997</v>
      </c>
      <c r="J49" s="99">
        <v>33.93</v>
      </c>
      <c r="K49" s="99">
        <v>133.392</v>
      </c>
      <c r="L49" s="99">
        <v>71.884</v>
      </c>
      <c r="M49" s="99">
        <v>10.901999999999999</v>
      </c>
      <c r="N49" s="99">
        <v>3.7389999999999999</v>
      </c>
      <c r="O49" s="99">
        <v>7.1630000000000003</v>
      </c>
      <c r="P49" s="99">
        <v>60.981999999999999</v>
      </c>
      <c r="Q49" s="99">
        <v>29.286000000000001</v>
      </c>
      <c r="R49" s="99">
        <v>31.696000000000002</v>
      </c>
      <c r="S49" s="56" t="s">
        <v>880</v>
      </c>
    </row>
    <row r="50" spans="1:21" ht="15" customHeight="1">
      <c r="A50" s="558">
        <v>35</v>
      </c>
      <c r="B50" s="126" t="s">
        <v>414</v>
      </c>
      <c r="C50" s="126" t="s">
        <v>249</v>
      </c>
      <c r="D50" s="99">
        <v>315.69900000000001</v>
      </c>
      <c r="E50" s="99">
        <v>313.904</v>
      </c>
      <c r="F50" s="99">
        <v>207.535</v>
      </c>
      <c r="G50" s="99">
        <v>106.369</v>
      </c>
      <c r="H50" s="99">
        <v>80.040999999999997</v>
      </c>
      <c r="I50" s="99">
        <v>46.228999999999999</v>
      </c>
      <c r="J50" s="99">
        <v>33.811999999999998</v>
      </c>
      <c r="K50" s="99">
        <v>148.00299999999999</v>
      </c>
      <c r="L50" s="99">
        <v>85.86</v>
      </c>
      <c r="M50" s="99">
        <v>13.303000000000001</v>
      </c>
      <c r="N50" s="99">
        <v>4.0279999999999996</v>
      </c>
      <c r="O50" s="99">
        <v>9.2750000000000004</v>
      </c>
      <c r="P50" s="99">
        <v>72.557000000000002</v>
      </c>
      <c r="Q50" s="99">
        <v>38.158000000000001</v>
      </c>
      <c r="R50" s="99">
        <v>34.399000000000001</v>
      </c>
      <c r="S50" s="56" t="s">
        <v>306</v>
      </c>
    </row>
    <row r="51" spans="1:21" ht="15" customHeight="1">
      <c r="A51" s="558">
        <v>36</v>
      </c>
      <c r="B51" s="126" t="s">
        <v>414</v>
      </c>
      <c r="C51" s="126" t="s">
        <v>225</v>
      </c>
      <c r="D51" s="99">
        <v>341.44900000000001</v>
      </c>
      <c r="E51" s="99">
        <v>339.31900000000002</v>
      </c>
      <c r="F51" s="99">
        <v>235.00700000000001</v>
      </c>
      <c r="G51" s="99">
        <v>104.312</v>
      </c>
      <c r="H51" s="99">
        <v>88.718999999999994</v>
      </c>
      <c r="I51" s="99">
        <v>55.508000000000003</v>
      </c>
      <c r="J51" s="99">
        <v>33.210999999999999</v>
      </c>
      <c r="K51" s="99">
        <v>168.71600000000001</v>
      </c>
      <c r="L51" s="99">
        <v>81.884</v>
      </c>
      <c r="M51" s="99">
        <v>10.782999999999999</v>
      </c>
      <c r="N51" s="99">
        <v>3.246</v>
      </c>
      <c r="O51" s="99">
        <v>7.5369999999999999</v>
      </c>
      <c r="P51" s="99">
        <v>71.100999999999999</v>
      </c>
      <c r="Q51" s="99">
        <v>36.073999999999998</v>
      </c>
      <c r="R51" s="99">
        <v>35.027000000000001</v>
      </c>
      <c r="S51" s="56" t="s">
        <v>307</v>
      </c>
    </row>
    <row r="52" spans="1:21" ht="15" customHeight="1">
      <c r="A52" s="558">
        <v>37</v>
      </c>
      <c r="B52" s="126" t="s">
        <v>414</v>
      </c>
      <c r="C52" s="126" t="s">
        <v>226</v>
      </c>
      <c r="D52" s="99">
        <v>304.39299999999997</v>
      </c>
      <c r="E52" s="99">
        <v>302.858</v>
      </c>
      <c r="F52" s="99">
        <v>201.989</v>
      </c>
      <c r="G52" s="99">
        <v>100.869</v>
      </c>
      <c r="H52" s="99">
        <v>87.513999999999996</v>
      </c>
      <c r="I52" s="99">
        <v>46.320999999999998</v>
      </c>
      <c r="J52" s="99">
        <v>41.192999999999998</v>
      </c>
      <c r="K52" s="99">
        <v>143.655</v>
      </c>
      <c r="L52" s="99">
        <v>71.688999999999993</v>
      </c>
      <c r="M52" s="99">
        <v>12.013</v>
      </c>
      <c r="N52" s="99">
        <v>3.8879999999999999</v>
      </c>
      <c r="O52" s="99">
        <v>8.125</v>
      </c>
      <c r="P52" s="99">
        <v>59.676000000000002</v>
      </c>
      <c r="Q52" s="99">
        <v>29.516999999999999</v>
      </c>
      <c r="R52" s="99">
        <v>30.158999999999999</v>
      </c>
      <c r="S52" s="56" t="s">
        <v>308</v>
      </c>
    </row>
    <row r="53" spans="1:21" ht="15" customHeight="1">
      <c r="A53" s="558">
        <v>38</v>
      </c>
      <c r="B53" s="126" t="s">
        <v>414</v>
      </c>
      <c r="C53" s="126" t="s">
        <v>227</v>
      </c>
      <c r="D53" s="99">
        <v>333.62599999999998</v>
      </c>
      <c r="E53" s="99">
        <v>330.92</v>
      </c>
      <c r="F53" s="99">
        <v>227.44200000000001</v>
      </c>
      <c r="G53" s="99">
        <v>103.47799999999999</v>
      </c>
      <c r="H53" s="99">
        <v>111.001</v>
      </c>
      <c r="I53" s="99">
        <v>71.786000000000001</v>
      </c>
      <c r="J53" s="99">
        <v>39.215000000000003</v>
      </c>
      <c r="K53" s="99">
        <v>144.09</v>
      </c>
      <c r="L53" s="99">
        <v>75.828999999999994</v>
      </c>
      <c r="M53" s="99">
        <v>11.566000000000001</v>
      </c>
      <c r="N53" s="99">
        <v>3.7589999999999999</v>
      </c>
      <c r="O53" s="99">
        <v>7.8070000000000004</v>
      </c>
      <c r="P53" s="99">
        <v>64.263000000000005</v>
      </c>
      <c r="Q53" s="99">
        <v>28.553999999999998</v>
      </c>
      <c r="R53" s="99">
        <v>35.709000000000003</v>
      </c>
      <c r="S53" s="56" t="s">
        <v>309</v>
      </c>
    </row>
    <row r="54" spans="1:21" ht="15" customHeight="1">
      <c r="A54" s="558">
        <v>39</v>
      </c>
      <c r="B54" s="126" t="s">
        <v>414</v>
      </c>
      <c r="C54" s="126" t="s">
        <v>794</v>
      </c>
      <c r="D54" s="99">
        <v>328.36399999999998</v>
      </c>
      <c r="E54" s="99">
        <v>326.32499999999999</v>
      </c>
      <c r="F54" s="99">
        <v>221.99199999999999</v>
      </c>
      <c r="G54" s="99">
        <v>104.333</v>
      </c>
      <c r="H54" s="99">
        <v>99.402000000000001</v>
      </c>
      <c r="I54" s="99">
        <v>58.497</v>
      </c>
      <c r="J54" s="99">
        <v>40.905000000000001</v>
      </c>
      <c r="K54" s="99">
        <v>149.26</v>
      </c>
      <c r="L54" s="99">
        <v>77.662999999999997</v>
      </c>
      <c r="M54" s="99">
        <v>14.234999999999999</v>
      </c>
      <c r="N54" s="99">
        <v>4.3070000000000004</v>
      </c>
      <c r="O54" s="99">
        <v>9.9280000000000008</v>
      </c>
      <c r="P54" s="99">
        <v>63.427999999999997</v>
      </c>
      <c r="Q54" s="99">
        <v>22.588000000000001</v>
      </c>
      <c r="R54" s="99">
        <v>40.840000000000003</v>
      </c>
      <c r="S54" s="56" t="s">
        <v>310</v>
      </c>
    </row>
    <row r="55" spans="1:21" ht="24.95" customHeight="1">
      <c r="A55" s="556" t="s">
        <v>686</v>
      </c>
      <c r="B55" s="556"/>
      <c r="C55" s="556"/>
      <c r="D55" s="99"/>
      <c r="E55" s="99"/>
      <c r="F55" s="99"/>
      <c r="G55" s="99"/>
      <c r="H55" s="99"/>
      <c r="I55" s="99"/>
      <c r="J55" s="99"/>
      <c r="K55" s="99"/>
      <c r="L55" s="115" t="s">
        <v>686</v>
      </c>
      <c r="M55" s="99"/>
      <c r="N55" s="99"/>
      <c r="O55" s="99"/>
      <c r="P55" s="99"/>
      <c r="Q55" s="99"/>
      <c r="R55" s="99"/>
      <c r="S55" s="556"/>
    </row>
    <row r="56" spans="1:21" ht="21.95" customHeight="1">
      <c r="A56" s="558" t="s">
        <v>311</v>
      </c>
      <c r="B56" s="126">
        <v>2016</v>
      </c>
      <c r="C56" s="126" t="s">
        <v>513</v>
      </c>
      <c r="D56" s="99">
        <v>3202.3719999999998</v>
      </c>
      <c r="E56" s="99">
        <v>3163.953</v>
      </c>
      <c r="F56" s="99">
        <v>1861.2239999999999</v>
      </c>
      <c r="G56" s="99">
        <v>1302.729</v>
      </c>
      <c r="H56" s="99">
        <v>1035.095</v>
      </c>
      <c r="I56" s="99">
        <v>641.94100000000003</v>
      </c>
      <c r="J56" s="99">
        <v>393.154</v>
      </c>
      <c r="K56" s="99">
        <v>889.05200000000002</v>
      </c>
      <c r="L56" s="99">
        <v>1239.806</v>
      </c>
      <c r="M56" s="99">
        <v>330.23099999999999</v>
      </c>
      <c r="N56" s="99">
        <v>48.694000000000003</v>
      </c>
      <c r="O56" s="99">
        <v>281.53699999999998</v>
      </c>
      <c r="P56" s="99">
        <v>909.57500000000005</v>
      </c>
      <c r="Q56" s="99">
        <v>466.27</v>
      </c>
      <c r="R56" s="99">
        <v>443.30500000000001</v>
      </c>
      <c r="S56" s="56" t="s">
        <v>311</v>
      </c>
      <c r="U56" s="57"/>
    </row>
    <row r="57" spans="1:21" ht="18" customHeight="1">
      <c r="A57" s="558" t="s">
        <v>312</v>
      </c>
      <c r="B57" s="126">
        <v>2016</v>
      </c>
      <c r="C57" s="126" t="s">
        <v>1023</v>
      </c>
      <c r="D57" s="99">
        <v>121.265</v>
      </c>
      <c r="E57" s="99">
        <v>119.53700000000001</v>
      </c>
      <c r="F57" s="99">
        <v>81.787999999999997</v>
      </c>
      <c r="G57" s="99">
        <v>37.749000000000002</v>
      </c>
      <c r="H57" s="99">
        <v>40.969000000000001</v>
      </c>
      <c r="I57" s="99">
        <v>28.216999999999999</v>
      </c>
      <c r="J57" s="99">
        <v>12.752000000000001</v>
      </c>
      <c r="K57" s="99">
        <v>33.012</v>
      </c>
      <c r="L57" s="99">
        <v>45.555999999999997</v>
      </c>
      <c r="M57" s="99">
        <v>20.559000000000001</v>
      </c>
      <c r="N57" s="99">
        <v>2.2850000000000001</v>
      </c>
      <c r="O57" s="99">
        <v>18.274000000000001</v>
      </c>
      <c r="P57" s="99">
        <v>24.997</v>
      </c>
      <c r="Q57" s="99">
        <v>7.6619999999999999</v>
      </c>
      <c r="R57" s="99">
        <v>17.335000000000001</v>
      </c>
      <c r="S57" s="56" t="s">
        <v>312</v>
      </c>
    </row>
    <row r="58" spans="1:21" ht="15" customHeight="1">
      <c r="A58" s="558" t="s">
        <v>313</v>
      </c>
      <c r="B58" s="126" t="s">
        <v>414</v>
      </c>
      <c r="C58" s="126" t="s">
        <v>71</v>
      </c>
      <c r="D58" s="99">
        <v>156.24700000000001</v>
      </c>
      <c r="E58" s="99">
        <v>154.01</v>
      </c>
      <c r="F58" s="99">
        <v>110.386</v>
      </c>
      <c r="G58" s="99">
        <v>43.624000000000002</v>
      </c>
      <c r="H58" s="99">
        <v>68.563999999999993</v>
      </c>
      <c r="I58" s="99">
        <v>53.052999999999997</v>
      </c>
      <c r="J58" s="99">
        <v>15.510999999999999</v>
      </c>
      <c r="K58" s="99">
        <v>37.927</v>
      </c>
      <c r="L58" s="99">
        <v>47.518999999999998</v>
      </c>
      <c r="M58" s="99">
        <v>19.405999999999999</v>
      </c>
      <c r="N58" s="99">
        <v>2.407</v>
      </c>
      <c r="O58" s="99">
        <v>16.998999999999999</v>
      </c>
      <c r="P58" s="99">
        <v>28.113</v>
      </c>
      <c r="Q58" s="99">
        <v>11.028</v>
      </c>
      <c r="R58" s="99">
        <v>17.085000000000001</v>
      </c>
      <c r="S58" s="56" t="s">
        <v>313</v>
      </c>
    </row>
    <row r="59" spans="1:21" ht="15" customHeight="1">
      <c r="A59" s="558" t="s">
        <v>314</v>
      </c>
      <c r="B59" s="126" t="s">
        <v>414</v>
      </c>
      <c r="C59" s="126" t="s">
        <v>77</v>
      </c>
      <c r="D59" s="99">
        <v>208.09</v>
      </c>
      <c r="E59" s="99">
        <v>205.411</v>
      </c>
      <c r="F59" s="99">
        <v>132.971</v>
      </c>
      <c r="G59" s="99">
        <v>72.44</v>
      </c>
      <c r="H59" s="99">
        <v>69.159000000000006</v>
      </c>
      <c r="I59" s="99">
        <v>47.631999999999998</v>
      </c>
      <c r="J59" s="99">
        <v>21.527000000000001</v>
      </c>
      <c r="K59" s="99">
        <v>64.218999999999994</v>
      </c>
      <c r="L59" s="99">
        <v>72.033000000000001</v>
      </c>
      <c r="M59" s="99">
        <v>21.12</v>
      </c>
      <c r="N59" s="99">
        <v>4.4619999999999997</v>
      </c>
      <c r="O59" s="99">
        <v>16.658000000000001</v>
      </c>
      <c r="P59" s="99">
        <v>50.912999999999997</v>
      </c>
      <c r="Q59" s="99">
        <v>22.202000000000002</v>
      </c>
      <c r="R59" s="99">
        <v>28.710999999999999</v>
      </c>
      <c r="S59" s="56" t="s">
        <v>314</v>
      </c>
    </row>
    <row r="60" spans="1:21" ht="15" customHeight="1">
      <c r="A60" s="558" t="s">
        <v>315</v>
      </c>
      <c r="B60" s="126" t="s">
        <v>414</v>
      </c>
      <c r="C60" s="126" t="s">
        <v>78</v>
      </c>
      <c r="D60" s="99">
        <v>234.47300000000001</v>
      </c>
      <c r="E60" s="99">
        <v>231.39599999999999</v>
      </c>
      <c r="F60" s="99">
        <v>134.62899999999999</v>
      </c>
      <c r="G60" s="99">
        <v>96.766999999999996</v>
      </c>
      <c r="H60" s="99">
        <v>75.697000000000003</v>
      </c>
      <c r="I60" s="99">
        <v>47.494</v>
      </c>
      <c r="J60" s="99">
        <v>28.202999999999999</v>
      </c>
      <c r="K60" s="99">
        <v>64.454999999999998</v>
      </c>
      <c r="L60" s="99">
        <v>91.244</v>
      </c>
      <c r="M60" s="99">
        <v>22.68</v>
      </c>
      <c r="N60" s="99">
        <v>4.2939999999999996</v>
      </c>
      <c r="O60" s="99">
        <v>18.385999999999999</v>
      </c>
      <c r="P60" s="99">
        <v>68.563999999999993</v>
      </c>
      <c r="Q60" s="99">
        <v>34.750999999999998</v>
      </c>
      <c r="R60" s="99">
        <v>33.813000000000002</v>
      </c>
      <c r="S60" s="56" t="s">
        <v>315</v>
      </c>
    </row>
    <row r="61" spans="1:21" ht="15" customHeight="1">
      <c r="A61" s="558" t="s">
        <v>316</v>
      </c>
      <c r="B61" s="126" t="s">
        <v>414</v>
      </c>
      <c r="C61" s="126" t="s">
        <v>847</v>
      </c>
      <c r="D61" s="99">
        <v>266.76799999999997</v>
      </c>
      <c r="E61" s="99">
        <v>263.786</v>
      </c>
      <c r="F61" s="99">
        <v>158.09200000000001</v>
      </c>
      <c r="G61" s="99">
        <v>105.694</v>
      </c>
      <c r="H61" s="99">
        <v>87.813999999999993</v>
      </c>
      <c r="I61" s="99">
        <v>57.423000000000002</v>
      </c>
      <c r="J61" s="99">
        <v>30.390999999999998</v>
      </c>
      <c r="K61" s="99">
        <v>73.628</v>
      </c>
      <c r="L61" s="99">
        <v>102.34399999999999</v>
      </c>
      <c r="M61" s="99">
        <v>27.041</v>
      </c>
      <c r="N61" s="99">
        <v>4.0469999999999997</v>
      </c>
      <c r="O61" s="99">
        <v>22.994</v>
      </c>
      <c r="P61" s="99">
        <v>75.302999999999997</v>
      </c>
      <c r="Q61" s="99">
        <v>42.905999999999999</v>
      </c>
      <c r="R61" s="99">
        <v>32.396999999999998</v>
      </c>
      <c r="S61" s="56" t="s">
        <v>316</v>
      </c>
    </row>
    <row r="62" spans="1:21" ht="15" customHeight="1">
      <c r="A62" s="558" t="s">
        <v>174</v>
      </c>
      <c r="B62" s="126" t="s">
        <v>414</v>
      </c>
      <c r="C62" s="126" t="s">
        <v>848</v>
      </c>
      <c r="D62" s="99">
        <v>305.89</v>
      </c>
      <c r="E62" s="99">
        <v>302.35500000000002</v>
      </c>
      <c r="F62" s="99">
        <v>177.76900000000001</v>
      </c>
      <c r="G62" s="99">
        <v>124.586</v>
      </c>
      <c r="H62" s="99">
        <v>108.262</v>
      </c>
      <c r="I62" s="99">
        <v>68.486000000000004</v>
      </c>
      <c r="J62" s="99">
        <v>39.776000000000003</v>
      </c>
      <c r="K62" s="99">
        <v>80.010999999999996</v>
      </c>
      <c r="L62" s="99">
        <v>114.08199999999999</v>
      </c>
      <c r="M62" s="99">
        <v>29.271999999999998</v>
      </c>
      <c r="N62" s="99">
        <v>3.3610000000000002</v>
      </c>
      <c r="O62" s="99">
        <v>25.911000000000001</v>
      </c>
      <c r="P62" s="99">
        <v>84.81</v>
      </c>
      <c r="Q62" s="99">
        <v>47.633000000000003</v>
      </c>
      <c r="R62" s="99">
        <v>37.177</v>
      </c>
      <c r="S62" s="56" t="s">
        <v>174</v>
      </c>
    </row>
    <row r="63" spans="1:21" ht="15" customHeight="1">
      <c r="A63" s="558" t="s">
        <v>175</v>
      </c>
      <c r="B63" s="126" t="s">
        <v>414</v>
      </c>
      <c r="C63" s="126" t="s">
        <v>849</v>
      </c>
      <c r="D63" s="99">
        <v>310.43200000000002</v>
      </c>
      <c r="E63" s="99">
        <v>307.61099999999999</v>
      </c>
      <c r="F63" s="99">
        <v>177.989</v>
      </c>
      <c r="G63" s="99">
        <v>129.62200000000001</v>
      </c>
      <c r="H63" s="99">
        <v>103.28</v>
      </c>
      <c r="I63" s="99">
        <v>65.153000000000006</v>
      </c>
      <c r="J63" s="99">
        <v>38.127000000000002</v>
      </c>
      <c r="K63" s="99">
        <v>84.555000000000007</v>
      </c>
      <c r="L63" s="99">
        <v>119.776</v>
      </c>
      <c r="M63" s="99">
        <v>28.280999999999999</v>
      </c>
      <c r="N63" s="99">
        <v>3.452</v>
      </c>
      <c r="O63" s="99">
        <v>24.829000000000001</v>
      </c>
      <c r="P63" s="99">
        <v>91.495000000000005</v>
      </c>
      <c r="Q63" s="99">
        <v>51.591000000000001</v>
      </c>
      <c r="R63" s="99">
        <v>39.904000000000003</v>
      </c>
      <c r="S63" s="56" t="s">
        <v>175</v>
      </c>
    </row>
    <row r="64" spans="1:21" ht="15" customHeight="1">
      <c r="A64" s="558" t="s">
        <v>176</v>
      </c>
      <c r="B64" s="126" t="s">
        <v>414</v>
      </c>
      <c r="C64" s="126" t="s">
        <v>249</v>
      </c>
      <c r="D64" s="99">
        <v>333.36200000000002</v>
      </c>
      <c r="E64" s="99">
        <v>330.00799999999998</v>
      </c>
      <c r="F64" s="99">
        <v>193.95</v>
      </c>
      <c r="G64" s="99">
        <v>136.05799999999999</v>
      </c>
      <c r="H64" s="99">
        <v>105.345</v>
      </c>
      <c r="I64" s="99">
        <v>64.236999999999995</v>
      </c>
      <c r="J64" s="99">
        <v>41.107999999999997</v>
      </c>
      <c r="K64" s="99">
        <v>100.164</v>
      </c>
      <c r="L64" s="99">
        <v>124.499</v>
      </c>
      <c r="M64" s="99">
        <v>29.548999999999999</v>
      </c>
      <c r="N64" s="99">
        <v>5.0339999999999998</v>
      </c>
      <c r="O64" s="99">
        <v>24.515000000000001</v>
      </c>
      <c r="P64" s="99">
        <v>94.95</v>
      </c>
      <c r="Q64" s="99">
        <v>52.542000000000002</v>
      </c>
      <c r="R64" s="99">
        <v>42.408000000000001</v>
      </c>
      <c r="S64" s="56" t="s">
        <v>176</v>
      </c>
    </row>
    <row r="65" spans="1:19" ht="15" customHeight="1">
      <c r="A65" s="558" t="s">
        <v>976</v>
      </c>
      <c r="B65" s="126" t="s">
        <v>414</v>
      </c>
      <c r="C65" s="126" t="s">
        <v>225</v>
      </c>
      <c r="D65" s="99">
        <v>337.57299999999998</v>
      </c>
      <c r="E65" s="99">
        <v>333.90600000000001</v>
      </c>
      <c r="F65" s="99">
        <v>193.31899999999999</v>
      </c>
      <c r="G65" s="99">
        <v>140.58699999999999</v>
      </c>
      <c r="H65" s="99">
        <v>97.409000000000006</v>
      </c>
      <c r="I65" s="99">
        <v>57.741</v>
      </c>
      <c r="J65" s="99">
        <v>39.667999999999999</v>
      </c>
      <c r="K65" s="99">
        <v>103.807</v>
      </c>
      <c r="L65" s="99">
        <v>132.69</v>
      </c>
      <c r="M65" s="99">
        <v>31.771000000000001</v>
      </c>
      <c r="N65" s="99">
        <v>4.7380000000000004</v>
      </c>
      <c r="O65" s="99">
        <v>27.033000000000001</v>
      </c>
      <c r="P65" s="99">
        <v>100.919</v>
      </c>
      <c r="Q65" s="99">
        <v>55.209000000000003</v>
      </c>
      <c r="R65" s="99">
        <v>45.71</v>
      </c>
      <c r="S65" s="56" t="s">
        <v>976</v>
      </c>
    </row>
    <row r="66" spans="1:19" ht="15" customHeight="1">
      <c r="A66" s="558" t="s">
        <v>283</v>
      </c>
      <c r="B66" s="126" t="s">
        <v>414</v>
      </c>
      <c r="C66" s="126" t="s">
        <v>226</v>
      </c>
      <c r="D66" s="99">
        <v>304.26799999999997</v>
      </c>
      <c r="E66" s="99">
        <v>300.95299999999997</v>
      </c>
      <c r="F66" s="99">
        <v>167.93899999999999</v>
      </c>
      <c r="G66" s="99">
        <v>133.01400000000001</v>
      </c>
      <c r="H66" s="99">
        <v>91.935000000000002</v>
      </c>
      <c r="I66" s="99">
        <v>54.780999999999999</v>
      </c>
      <c r="J66" s="99">
        <v>37.154000000000003</v>
      </c>
      <c r="K66" s="99">
        <v>84.006</v>
      </c>
      <c r="L66" s="99">
        <v>125.012</v>
      </c>
      <c r="M66" s="99">
        <v>29.152000000000001</v>
      </c>
      <c r="N66" s="99">
        <v>4.0190000000000001</v>
      </c>
      <c r="O66" s="99">
        <v>25.132999999999999</v>
      </c>
      <c r="P66" s="99">
        <v>95.86</v>
      </c>
      <c r="Q66" s="99">
        <v>46.432000000000002</v>
      </c>
      <c r="R66" s="99">
        <v>49.427999999999997</v>
      </c>
      <c r="S66" s="56" t="s">
        <v>283</v>
      </c>
    </row>
    <row r="67" spans="1:19" ht="15" customHeight="1">
      <c r="A67" s="558" t="s">
        <v>284</v>
      </c>
      <c r="B67" s="126" t="s">
        <v>414</v>
      </c>
      <c r="C67" s="126" t="s">
        <v>227</v>
      </c>
      <c r="D67" s="99">
        <v>321.35399999999998</v>
      </c>
      <c r="E67" s="99">
        <v>317.24400000000003</v>
      </c>
      <c r="F67" s="99">
        <v>169.94900000000001</v>
      </c>
      <c r="G67" s="99">
        <v>147.29499999999999</v>
      </c>
      <c r="H67" s="99">
        <v>100.03</v>
      </c>
      <c r="I67" s="99">
        <v>52.374000000000002</v>
      </c>
      <c r="J67" s="99">
        <v>47.655999999999999</v>
      </c>
      <c r="K67" s="99">
        <v>80.501000000000005</v>
      </c>
      <c r="L67" s="99">
        <v>136.71299999999999</v>
      </c>
      <c r="M67" s="99">
        <v>37.073999999999998</v>
      </c>
      <c r="N67" s="99">
        <v>5.532</v>
      </c>
      <c r="O67" s="99">
        <v>31.542000000000002</v>
      </c>
      <c r="P67" s="99">
        <v>99.638999999999996</v>
      </c>
      <c r="Q67" s="99">
        <v>52.787999999999997</v>
      </c>
      <c r="R67" s="99">
        <v>46.850999999999999</v>
      </c>
      <c r="S67" s="56" t="s">
        <v>284</v>
      </c>
    </row>
    <row r="68" spans="1:19" ht="15" customHeight="1">
      <c r="A68" s="558" t="s">
        <v>285</v>
      </c>
      <c r="B68" s="126" t="s">
        <v>414</v>
      </c>
      <c r="C68" s="126" t="s">
        <v>794</v>
      </c>
      <c r="D68" s="99">
        <v>302.64999999999998</v>
      </c>
      <c r="E68" s="99">
        <v>297.73599999999999</v>
      </c>
      <c r="F68" s="99">
        <v>162.44300000000001</v>
      </c>
      <c r="G68" s="99">
        <v>135.29300000000001</v>
      </c>
      <c r="H68" s="99">
        <v>86.631</v>
      </c>
      <c r="I68" s="99">
        <v>45.35</v>
      </c>
      <c r="J68" s="99">
        <v>41.280999999999999</v>
      </c>
      <c r="K68" s="99">
        <v>82.766999999999996</v>
      </c>
      <c r="L68" s="99">
        <v>128.33799999999999</v>
      </c>
      <c r="M68" s="99">
        <v>34.326000000000001</v>
      </c>
      <c r="N68" s="99">
        <v>5.0629999999999997</v>
      </c>
      <c r="O68" s="99">
        <v>29.263000000000002</v>
      </c>
      <c r="P68" s="99">
        <v>94.012</v>
      </c>
      <c r="Q68" s="99">
        <v>41.526000000000003</v>
      </c>
      <c r="R68" s="99">
        <v>52.485999999999997</v>
      </c>
      <c r="S68" s="56" t="s">
        <v>285</v>
      </c>
    </row>
    <row r="69" spans="1:19" ht="15" customHeight="1">
      <c r="A69" s="758" t="s">
        <v>1603</v>
      </c>
      <c r="B69" s="126"/>
      <c r="C69" s="126"/>
      <c r="D69" s="99"/>
      <c r="E69" s="99"/>
      <c r="F69" s="99"/>
      <c r="G69" s="99"/>
      <c r="H69" s="99"/>
      <c r="I69" s="99"/>
      <c r="J69" s="99"/>
      <c r="K69" s="99"/>
      <c r="L69" s="758" t="s">
        <v>1603</v>
      </c>
      <c r="M69" s="99"/>
      <c r="N69" s="99"/>
      <c r="O69" s="99"/>
      <c r="P69" s="99"/>
      <c r="Q69" s="99"/>
      <c r="R69" s="99"/>
      <c r="S69" s="56"/>
    </row>
    <row r="70" spans="1:19" s="55" customFormat="1" ht="18.95" customHeight="1">
      <c r="A70" s="820" t="s">
        <v>1778</v>
      </c>
      <c r="B70" s="396"/>
      <c r="C70" s="396"/>
      <c r="D70" s="396"/>
      <c r="E70" s="396"/>
      <c r="F70" s="396"/>
      <c r="G70" s="396"/>
      <c r="H70" s="396"/>
      <c r="I70" s="396"/>
      <c r="J70" s="396"/>
      <c r="K70" s="396"/>
      <c r="L70" s="820" t="s">
        <v>1778</v>
      </c>
      <c r="M70" s="820"/>
      <c r="N70" s="820"/>
      <c r="O70" s="820"/>
      <c r="P70" s="820"/>
      <c r="Q70" s="820"/>
      <c r="R70" s="820"/>
      <c r="S70" s="82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59" customWidth="1"/>
    <col min="2" max="2" width="5.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5" customHeight="1">
      <c r="A2" s="887" t="s">
        <v>896</v>
      </c>
      <c r="B2" s="396"/>
      <c r="C2" s="396"/>
      <c r="D2" s="396"/>
      <c r="E2" s="396"/>
      <c r="F2" s="396"/>
      <c r="G2" s="396"/>
      <c r="H2" s="396"/>
      <c r="I2" s="396"/>
      <c r="J2" s="396"/>
      <c r="K2" s="887" t="s">
        <v>896</v>
      </c>
      <c r="S2" s="556"/>
      <c r="T2" s="556"/>
    </row>
    <row r="3" spans="1:20" ht="15" customHeight="1">
      <c r="A3" s="555" t="s">
        <v>8</v>
      </c>
      <c r="B3" s="396"/>
      <c r="C3" s="396"/>
      <c r="D3" s="396"/>
      <c r="E3" s="396"/>
      <c r="F3" s="396"/>
      <c r="G3" s="396"/>
      <c r="H3" s="396"/>
      <c r="I3" s="396"/>
      <c r="J3" s="396"/>
      <c r="K3" s="555" t="s">
        <v>8</v>
      </c>
      <c r="S3" s="556"/>
      <c r="T3" s="556"/>
    </row>
    <row r="4" spans="1:20" ht="15" customHeight="1">
      <c r="A4" s="887" t="s">
        <v>1785</v>
      </c>
      <c r="B4" s="396"/>
      <c r="C4" s="396"/>
      <c r="D4" s="396"/>
      <c r="E4" s="396"/>
      <c r="F4" s="396"/>
      <c r="G4" s="396"/>
      <c r="H4" s="396"/>
      <c r="I4" s="396"/>
      <c r="J4" s="396"/>
      <c r="K4" s="887" t="s">
        <v>1785</v>
      </c>
      <c r="S4" s="556"/>
      <c r="T4" s="556"/>
    </row>
    <row r="5" spans="1:20" ht="15" customHeight="1">
      <c r="A5" s="861" t="s">
        <v>1660</v>
      </c>
      <c r="B5" s="396"/>
      <c r="C5" s="396"/>
      <c r="D5" s="396"/>
      <c r="E5" s="396"/>
      <c r="F5" s="396"/>
      <c r="G5" s="396"/>
      <c r="H5" s="396"/>
      <c r="I5" s="396"/>
      <c r="J5" s="396"/>
      <c r="K5" s="861" t="s">
        <v>1660</v>
      </c>
      <c r="S5" s="556"/>
      <c r="T5" s="556"/>
    </row>
    <row r="6" spans="1:20" ht="15" customHeight="1">
      <c r="A6" s="887" t="s">
        <v>372</v>
      </c>
      <c r="B6" s="396"/>
      <c r="C6" s="396"/>
      <c r="D6" s="396"/>
      <c r="E6" s="396"/>
      <c r="F6" s="396"/>
      <c r="G6" s="396"/>
      <c r="H6" s="396"/>
      <c r="I6" s="396"/>
      <c r="J6" s="396"/>
      <c r="K6" s="887" t="s">
        <v>372</v>
      </c>
      <c r="S6" s="556"/>
      <c r="T6" s="556"/>
    </row>
    <row r="7" spans="1:20" ht="15" customHeight="1">
      <c r="A7" s="888" t="s">
        <v>652</v>
      </c>
      <c r="B7" s="863"/>
      <c r="C7" s="863"/>
      <c r="D7" s="863"/>
      <c r="E7" s="863"/>
      <c r="F7" s="863"/>
      <c r="G7" s="863"/>
      <c r="H7" s="863"/>
      <c r="I7" s="863"/>
      <c r="J7" s="863"/>
      <c r="K7" s="888" t="s">
        <v>652</v>
      </c>
      <c r="L7" s="557"/>
      <c r="M7" s="557"/>
      <c r="N7" s="557"/>
      <c r="O7" s="557"/>
      <c r="P7" s="557"/>
      <c r="Q7" s="557"/>
      <c r="R7" s="557"/>
      <c r="S7" s="854"/>
      <c r="T7" s="854"/>
    </row>
    <row r="8" spans="1:20" s="126" customFormat="1" ht="15.75" customHeight="1">
      <c r="A8" s="1154" t="s">
        <v>319</v>
      </c>
      <c r="B8" s="1194" t="s">
        <v>830</v>
      </c>
      <c r="C8" s="1154"/>
      <c r="D8" s="1197" t="s">
        <v>425</v>
      </c>
      <c r="E8" s="1198"/>
      <c r="F8" s="1199"/>
      <c r="G8" s="1197" t="s">
        <v>831</v>
      </c>
      <c r="H8" s="1198"/>
      <c r="I8" s="1199"/>
      <c r="J8" s="1200" t="s">
        <v>48</v>
      </c>
      <c r="K8" s="1198" t="s">
        <v>527</v>
      </c>
      <c r="L8" s="1198"/>
      <c r="M8" s="1198"/>
      <c r="N8" s="1198"/>
      <c r="O8" s="1198"/>
      <c r="P8" s="1198"/>
      <c r="Q8" s="1199"/>
      <c r="R8" s="1194" t="s">
        <v>319</v>
      </c>
    </row>
    <row r="9" spans="1:20"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20"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20"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20"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20" ht="30" customHeight="1">
      <c r="A13" s="558">
        <v>1</v>
      </c>
      <c r="B13" s="759" t="s">
        <v>1430</v>
      </c>
      <c r="C13" s="759" t="s">
        <v>413</v>
      </c>
      <c r="D13" s="305">
        <v>59144.7</v>
      </c>
      <c r="E13" s="305">
        <v>31790.2</v>
      </c>
      <c r="F13" s="305">
        <v>27354.6</v>
      </c>
      <c r="G13" s="305">
        <v>24619.8</v>
      </c>
      <c r="H13" s="305">
        <v>14784.3</v>
      </c>
      <c r="I13" s="305">
        <v>9835.4</v>
      </c>
      <c r="J13" s="305">
        <v>13050.6</v>
      </c>
      <c r="K13" s="305">
        <v>21474.3</v>
      </c>
      <c r="L13" s="305">
        <v>3955.2</v>
      </c>
      <c r="M13" s="305">
        <v>703.1</v>
      </c>
      <c r="N13" s="305">
        <v>3252.2</v>
      </c>
      <c r="O13" s="305">
        <v>17519.099999999999</v>
      </c>
      <c r="P13" s="305">
        <v>10062.6</v>
      </c>
      <c r="Q13" s="305">
        <v>7456.5</v>
      </c>
      <c r="R13" s="558">
        <v>1</v>
      </c>
    </row>
    <row r="14" spans="1:20" ht="11.85" customHeight="1">
      <c r="A14" s="558">
        <v>2</v>
      </c>
      <c r="B14" s="759" t="s">
        <v>1617</v>
      </c>
      <c r="C14" s="759" t="s">
        <v>413</v>
      </c>
      <c r="D14" s="305">
        <v>67801</v>
      </c>
      <c r="E14" s="305">
        <v>36599.300000000003</v>
      </c>
      <c r="F14" s="305">
        <v>31201.7</v>
      </c>
      <c r="G14" s="305">
        <v>27546.9</v>
      </c>
      <c r="H14" s="305">
        <v>17008</v>
      </c>
      <c r="I14" s="305">
        <v>10538.9</v>
      </c>
      <c r="J14" s="305">
        <v>15272.5</v>
      </c>
      <c r="K14" s="305">
        <v>24981.599999999999</v>
      </c>
      <c r="L14" s="305">
        <v>4318.8999999999996</v>
      </c>
      <c r="M14" s="305">
        <v>729.2</v>
      </c>
      <c r="N14" s="305">
        <v>3589.7</v>
      </c>
      <c r="O14" s="305">
        <v>20662.7</v>
      </c>
      <c r="P14" s="305">
        <v>11955.9</v>
      </c>
      <c r="Q14" s="305">
        <v>8706.7999999999993</v>
      </c>
      <c r="R14" s="558">
        <v>2</v>
      </c>
    </row>
    <row r="15" spans="1:20" ht="11.85" customHeight="1">
      <c r="A15" s="558" t="s">
        <v>414</v>
      </c>
      <c r="B15" s="759" t="s">
        <v>414</v>
      </c>
      <c r="C15" s="759" t="s">
        <v>414</v>
      </c>
      <c r="D15" s="305"/>
      <c r="E15" s="305"/>
      <c r="F15" s="305"/>
      <c r="G15" s="305"/>
      <c r="H15" s="305"/>
      <c r="I15" s="305"/>
      <c r="J15" s="305"/>
      <c r="K15" s="305"/>
      <c r="L15" s="305"/>
      <c r="M15" s="305"/>
      <c r="N15" s="305"/>
      <c r="O15" s="305"/>
      <c r="P15" s="305"/>
      <c r="Q15" s="305"/>
      <c r="R15" s="558"/>
    </row>
    <row r="16" spans="1:20" ht="11.85" customHeight="1">
      <c r="A16" s="558">
        <v>3</v>
      </c>
      <c r="B16" s="759" t="s">
        <v>1294</v>
      </c>
      <c r="C16" s="759" t="s">
        <v>794</v>
      </c>
      <c r="D16" s="305">
        <v>4024.9</v>
      </c>
      <c r="E16" s="305">
        <v>2412.3000000000002</v>
      </c>
      <c r="F16" s="305">
        <v>1612.6</v>
      </c>
      <c r="G16" s="305">
        <v>1829.5</v>
      </c>
      <c r="H16" s="305">
        <v>1140.7</v>
      </c>
      <c r="I16" s="305">
        <v>688.8</v>
      </c>
      <c r="J16" s="305">
        <v>1008.2</v>
      </c>
      <c r="K16" s="305">
        <v>1187.2</v>
      </c>
      <c r="L16" s="305">
        <v>263.39999999999998</v>
      </c>
      <c r="M16" s="305">
        <v>51.7</v>
      </c>
      <c r="N16" s="305">
        <v>211.6</v>
      </c>
      <c r="O16" s="305">
        <v>923.8</v>
      </c>
      <c r="P16" s="305">
        <v>497.1</v>
      </c>
      <c r="Q16" s="305">
        <v>426.7</v>
      </c>
      <c r="R16" s="558">
        <v>3</v>
      </c>
    </row>
    <row r="17" spans="1:18" ht="11.85" customHeight="1">
      <c r="A17" s="558"/>
      <c r="D17" s="305"/>
      <c r="E17" s="305"/>
      <c r="F17" s="305"/>
      <c r="G17" s="305"/>
      <c r="H17" s="305"/>
      <c r="I17" s="305"/>
      <c r="J17" s="305"/>
      <c r="K17" s="305"/>
      <c r="L17" s="305"/>
      <c r="M17" s="305"/>
      <c r="N17" s="305"/>
      <c r="O17" s="305"/>
      <c r="P17" s="305"/>
      <c r="Q17" s="305"/>
      <c r="R17" s="558"/>
    </row>
    <row r="18" spans="1:18" ht="11.85" customHeight="1">
      <c r="A18" s="558">
        <v>4</v>
      </c>
      <c r="B18" s="759" t="s">
        <v>1430</v>
      </c>
      <c r="C18" s="759" t="s">
        <v>1023</v>
      </c>
      <c r="D18" s="305">
        <v>3734.7</v>
      </c>
      <c r="E18" s="305">
        <v>1995.3</v>
      </c>
      <c r="F18" s="305">
        <v>1739.4</v>
      </c>
      <c r="G18" s="305">
        <v>1718.7</v>
      </c>
      <c r="H18" s="305">
        <v>982.3</v>
      </c>
      <c r="I18" s="305">
        <v>736.4</v>
      </c>
      <c r="J18" s="305">
        <v>795.5</v>
      </c>
      <c r="K18" s="305">
        <v>1220.4000000000001</v>
      </c>
      <c r="L18" s="305">
        <v>217.5</v>
      </c>
      <c r="M18" s="305">
        <v>38.799999999999997</v>
      </c>
      <c r="N18" s="305">
        <v>178.7</v>
      </c>
      <c r="O18" s="305">
        <v>1003</v>
      </c>
      <c r="P18" s="305">
        <v>411.4</v>
      </c>
      <c r="Q18" s="305">
        <v>591.6</v>
      </c>
      <c r="R18" s="558">
        <v>4</v>
      </c>
    </row>
    <row r="19" spans="1:18" ht="11.85" customHeight="1">
      <c r="A19" s="558">
        <v>5</v>
      </c>
      <c r="B19" s="759" t="s">
        <v>414</v>
      </c>
      <c r="C19" s="759" t="s">
        <v>71</v>
      </c>
      <c r="D19" s="305">
        <v>4133.3</v>
      </c>
      <c r="E19" s="305">
        <v>2234.6999999999998</v>
      </c>
      <c r="F19" s="305">
        <v>1898.6</v>
      </c>
      <c r="G19" s="305">
        <v>1719.5</v>
      </c>
      <c r="H19" s="305">
        <v>1039.5</v>
      </c>
      <c r="I19" s="305">
        <v>680</v>
      </c>
      <c r="J19" s="305">
        <v>893</v>
      </c>
      <c r="K19" s="305">
        <v>1520.8</v>
      </c>
      <c r="L19" s="305">
        <v>302.3</v>
      </c>
      <c r="M19" s="305">
        <v>51.6</v>
      </c>
      <c r="N19" s="305">
        <v>250.7</v>
      </c>
      <c r="O19" s="305">
        <v>1218.5</v>
      </c>
      <c r="P19" s="305">
        <v>733.1</v>
      </c>
      <c r="Q19" s="305">
        <v>485.5</v>
      </c>
      <c r="R19" s="558">
        <v>5</v>
      </c>
    </row>
    <row r="20" spans="1:18" ht="11.85" customHeight="1">
      <c r="A20" s="558">
        <v>6</v>
      </c>
      <c r="B20" s="759" t="s">
        <v>414</v>
      </c>
      <c r="C20" s="759" t="s">
        <v>77</v>
      </c>
      <c r="D20" s="305">
        <v>5696.2</v>
      </c>
      <c r="E20" s="305">
        <v>2990.8</v>
      </c>
      <c r="F20" s="305">
        <v>2705.4</v>
      </c>
      <c r="G20" s="305">
        <v>2307.1999999999998</v>
      </c>
      <c r="H20" s="305">
        <v>1334.1</v>
      </c>
      <c r="I20" s="305">
        <v>973.2</v>
      </c>
      <c r="J20" s="305">
        <v>1251.5999999999999</v>
      </c>
      <c r="K20" s="305">
        <v>2137.3000000000002</v>
      </c>
      <c r="L20" s="305">
        <v>405.1</v>
      </c>
      <c r="M20" s="305">
        <v>81.3</v>
      </c>
      <c r="N20" s="305">
        <v>323.8</v>
      </c>
      <c r="O20" s="305">
        <v>1732.2</v>
      </c>
      <c r="P20" s="305">
        <v>1005.8</v>
      </c>
      <c r="Q20" s="305">
        <v>726.4</v>
      </c>
      <c r="R20" s="558">
        <v>6</v>
      </c>
    </row>
    <row r="21" spans="1:18" ht="11.85" customHeight="1">
      <c r="A21" s="558">
        <v>7</v>
      </c>
      <c r="B21" s="759" t="s">
        <v>414</v>
      </c>
      <c r="C21" s="759" t="s">
        <v>78</v>
      </c>
      <c r="D21" s="305">
        <v>5048.1000000000004</v>
      </c>
      <c r="E21" s="305">
        <v>2644</v>
      </c>
      <c r="F21" s="305">
        <v>2404.1999999999998</v>
      </c>
      <c r="G21" s="305">
        <v>1980.9</v>
      </c>
      <c r="H21" s="305">
        <v>1178.3</v>
      </c>
      <c r="I21" s="305">
        <v>802.6</v>
      </c>
      <c r="J21" s="305">
        <v>1127.7</v>
      </c>
      <c r="K21" s="305">
        <v>1939.5</v>
      </c>
      <c r="L21" s="305">
        <v>338</v>
      </c>
      <c r="M21" s="305">
        <v>71.2</v>
      </c>
      <c r="N21" s="305">
        <v>266.7</v>
      </c>
      <c r="O21" s="305">
        <v>1601.6</v>
      </c>
      <c r="P21" s="305">
        <v>996.3</v>
      </c>
      <c r="Q21" s="305">
        <v>605.29999999999995</v>
      </c>
      <c r="R21" s="558">
        <v>7</v>
      </c>
    </row>
    <row r="22" spans="1:18" ht="11.85" customHeight="1">
      <c r="A22" s="558">
        <v>8</v>
      </c>
      <c r="B22" s="759" t="s">
        <v>414</v>
      </c>
      <c r="C22" s="759" t="s">
        <v>847</v>
      </c>
      <c r="D22" s="305">
        <v>5067.8999999999996</v>
      </c>
      <c r="E22" s="305">
        <v>2641.8</v>
      </c>
      <c r="F22" s="305">
        <v>2426</v>
      </c>
      <c r="G22" s="305">
        <v>2089.6</v>
      </c>
      <c r="H22" s="305">
        <v>1242.5</v>
      </c>
      <c r="I22" s="305">
        <v>847.1</v>
      </c>
      <c r="J22" s="305">
        <v>1071.5999999999999</v>
      </c>
      <c r="K22" s="305">
        <v>1906.7</v>
      </c>
      <c r="L22" s="305">
        <v>327.8</v>
      </c>
      <c r="M22" s="305">
        <v>50.8</v>
      </c>
      <c r="N22" s="305">
        <v>277</v>
      </c>
      <c r="O22" s="305">
        <v>1578.9</v>
      </c>
      <c r="P22" s="305">
        <v>986</v>
      </c>
      <c r="Q22" s="305">
        <v>592.9</v>
      </c>
      <c r="R22" s="558">
        <v>8</v>
      </c>
    </row>
    <row r="23" spans="1:18" ht="11.85" customHeight="1">
      <c r="A23" s="558">
        <v>9</v>
      </c>
      <c r="B23" s="759" t="s">
        <v>414</v>
      </c>
      <c r="C23" s="759" t="s">
        <v>848</v>
      </c>
      <c r="D23" s="305">
        <v>5564.8</v>
      </c>
      <c r="E23" s="305">
        <v>2934.5</v>
      </c>
      <c r="F23" s="305">
        <v>2630.3</v>
      </c>
      <c r="G23" s="305">
        <v>2291</v>
      </c>
      <c r="H23" s="305">
        <v>1407.7</v>
      </c>
      <c r="I23" s="305">
        <v>883.3</v>
      </c>
      <c r="J23" s="305">
        <v>1164.8</v>
      </c>
      <c r="K23" s="305">
        <v>2109</v>
      </c>
      <c r="L23" s="305">
        <v>362</v>
      </c>
      <c r="M23" s="305">
        <v>68.400000000000006</v>
      </c>
      <c r="N23" s="305">
        <v>293.60000000000002</v>
      </c>
      <c r="O23" s="305">
        <v>1747</v>
      </c>
      <c r="P23" s="305">
        <v>1062.7</v>
      </c>
      <c r="Q23" s="305">
        <v>684.4</v>
      </c>
      <c r="R23" s="558">
        <v>9</v>
      </c>
    </row>
    <row r="24" spans="1:18" ht="11.85" customHeight="1">
      <c r="A24" s="558">
        <v>10</v>
      </c>
      <c r="B24" s="759" t="s">
        <v>414</v>
      </c>
      <c r="C24" s="759" t="s">
        <v>849</v>
      </c>
      <c r="D24" s="305">
        <v>5323.9</v>
      </c>
      <c r="E24" s="305">
        <v>2806.1</v>
      </c>
      <c r="F24" s="305">
        <v>2517.9</v>
      </c>
      <c r="G24" s="305">
        <v>2059.1999999999998</v>
      </c>
      <c r="H24" s="305">
        <v>1215.5</v>
      </c>
      <c r="I24" s="305">
        <v>843.7</v>
      </c>
      <c r="J24" s="305">
        <v>1227.3</v>
      </c>
      <c r="K24" s="305">
        <v>2037.3</v>
      </c>
      <c r="L24" s="305">
        <v>363.2</v>
      </c>
      <c r="M24" s="305">
        <v>51.3</v>
      </c>
      <c r="N24" s="305">
        <v>311.89999999999998</v>
      </c>
      <c r="O24" s="305">
        <v>1674.2</v>
      </c>
      <c r="P24" s="305">
        <v>1029.3</v>
      </c>
      <c r="Q24" s="305">
        <v>644.9</v>
      </c>
      <c r="R24" s="558">
        <v>10</v>
      </c>
    </row>
    <row r="25" spans="1:18" ht="11.85" customHeight="1">
      <c r="A25" s="558">
        <v>11</v>
      </c>
      <c r="B25" s="759" t="s">
        <v>414</v>
      </c>
      <c r="C25" s="759" t="s">
        <v>249</v>
      </c>
      <c r="D25" s="305">
        <v>4804.1000000000004</v>
      </c>
      <c r="E25" s="305">
        <v>2525.1999999999998</v>
      </c>
      <c r="F25" s="305">
        <v>2279</v>
      </c>
      <c r="G25" s="305">
        <v>1946.1</v>
      </c>
      <c r="H25" s="305">
        <v>1189.9000000000001</v>
      </c>
      <c r="I25" s="305">
        <v>756.1</v>
      </c>
      <c r="J25" s="305">
        <v>1017.9</v>
      </c>
      <c r="K25" s="305">
        <v>1840.2</v>
      </c>
      <c r="L25" s="305">
        <v>317.39999999999998</v>
      </c>
      <c r="M25" s="305">
        <v>59.3</v>
      </c>
      <c r="N25" s="305">
        <v>258.10000000000002</v>
      </c>
      <c r="O25" s="305">
        <v>1522.8</v>
      </c>
      <c r="P25" s="305">
        <v>994.5</v>
      </c>
      <c r="Q25" s="305">
        <v>528.29999999999995</v>
      </c>
      <c r="R25" s="558">
        <v>11</v>
      </c>
    </row>
    <row r="26" spans="1:18" ht="11.85" customHeight="1">
      <c r="A26" s="558">
        <v>12</v>
      </c>
      <c r="B26" s="759" t="s">
        <v>414</v>
      </c>
      <c r="C26" s="759" t="s">
        <v>225</v>
      </c>
      <c r="D26" s="305">
        <v>5387.7</v>
      </c>
      <c r="E26" s="305">
        <v>3031.5</v>
      </c>
      <c r="F26" s="305">
        <v>2356.1</v>
      </c>
      <c r="G26" s="305">
        <v>2174.1999999999998</v>
      </c>
      <c r="H26" s="305">
        <v>1343.5</v>
      </c>
      <c r="I26" s="305">
        <v>830.6</v>
      </c>
      <c r="J26" s="305">
        <v>1340</v>
      </c>
      <c r="K26" s="305">
        <v>1873.5</v>
      </c>
      <c r="L26" s="305">
        <v>348</v>
      </c>
      <c r="M26" s="305">
        <v>61.9</v>
      </c>
      <c r="N26" s="305">
        <v>286</v>
      </c>
      <c r="O26" s="305">
        <v>1525.5</v>
      </c>
      <c r="P26" s="305">
        <v>909.8</v>
      </c>
      <c r="Q26" s="305">
        <v>615.70000000000005</v>
      </c>
      <c r="R26" s="558">
        <v>12</v>
      </c>
    </row>
    <row r="27" spans="1:18" ht="11.85" customHeight="1">
      <c r="A27" s="558">
        <v>13</v>
      </c>
      <c r="B27" s="759" t="s">
        <v>414</v>
      </c>
      <c r="C27" s="759" t="s">
        <v>226</v>
      </c>
      <c r="D27" s="305">
        <v>4728.7</v>
      </c>
      <c r="E27" s="305">
        <v>2568.1999999999998</v>
      </c>
      <c r="F27" s="305">
        <v>2160.6</v>
      </c>
      <c r="G27" s="305">
        <v>2044.9</v>
      </c>
      <c r="H27" s="305">
        <v>1170.8</v>
      </c>
      <c r="I27" s="305">
        <v>874.1</v>
      </c>
      <c r="J27" s="305">
        <v>1050.0999999999999</v>
      </c>
      <c r="K27" s="305">
        <v>1633.8</v>
      </c>
      <c r="L27" s="305">
        <v>347.3</v>
      </c>
      <c r="M27" s="305">
        <v>63.4</v>
      </c>
      <c r="N27" s="305">
        <v>283.89999999999998</v>
      </c>
      <c r="O27" s="305">
        <v>1286.4000000000001</v>
      </c>
      <c r="P27" s="305">
        <v>742</v>
      </c>
      <c r="Q27" s="305">
        <v>544.4</v>
      </c>
      <c r="R27" s="558">
        <v>13</v>
      </c>
    </row>
    <row r="28" spans="1:18" ht="11.85" customHeight="1">
      <c r="A28" s="558">
        <v>14</v>
      </c>
      <c r="B28" s="759" t="s">
        <v>414</v>
      </c>
      <c r="C28" s="759" t="s">
        <v>227</v>
      </c>
      <c r="D28" s="305">
        <v>4726.1000000000004</v>
      </c>
      <c r="E28" s="305">
        <v>2725.9</v>
      </c>
      <c r="F28" s="305">
        <v>2000.2</v>
      </c>
      <c r="G28" s="305">
        <v>2357.8000000000002</v>
      </c>
      <c r="H28" s="305">
        <v>1438.6</v>
      </c>
      <c r="I28" s="305">
        <v>919.2</v>
      </c>
      <c r="J28" s="305">
        <v>1002.8</v>
      </c>
      <c r="K28" s="305">
        <v>1365.5</v>
      </c>
      <c r="L28" s="305">
        <v>284.5</v>
      </c>
      <c r="M28" s="305">
        <v>47.4</v>
      </c>
      <c r="N28" s="305">
        <v>237.2</v>
      </c>
      <c r="O28" s="305">
        <v>1081</v>
      </c>
      <c r="P28" s="305">
        <v>559.29999999999995</v>
      </c>
      <c r="Q28" s="305">
        <v>521.70000000000005</v>
      </c>
      <c r="R28" s="558">
        <v>14</v>
      </c>
    </row>
    <row r="29" spans="1:18" ht="11.85" customHeight="1">
      <c r="A29" s="558">
        <v>15</v>
      </c>
      <c r="B29" s="759" t="s">
        <v>414</v>
      </c>
      <c r="C29" s="759" t="s">
        <v>794</v>
      </c>
      <c r="D29" s="305">
        <v>4929.3</v>
      </c>
      <c r="E29" s="305">
        <v>2692.3</v>
      </c>
      <c r="F29" s="305">
        <v>2237</v>
      </c>
      <c r="G29" s="305">
        <v>1930.6</v>
      </c>
      <c r="H29" s="305">
        <v>1241.7</v>
      </c>
      <c r="I29" s="305">
        <v>688.9</v>
      </c>
      <c r="J29" s="305">
        <v>1108.3</v>
      </c>
      <c r="K29" s="305">
        <v>1890.4</v>
      </c>
      <c r="L29" s="305">
        <v>342.3</v>
      </c>
      <c r="M29" s="305">
        <v>57.7</v>
      </c>
      <c r="N29" s="305">
        <v>284.60000000000002</v>
      </c>
      <c r="O29" s="305">
        <v>1548</v>
      </c>
      <c r="P29" s="305">
        <v>632.5</v>
      </c>
      <c r="Q29" s="305">
        <v>915.6</v>
      </c>
      <c r="R29" s="558">
        <v>15</v>
      </c>
    </row>
    <row r="30" spans="1:18" ht="11.85" customHeight="1">
      <c r="A30" s="558"/>
      <c r="D30" s="305"/>
      <c r="E30" s="305"/>
      <c r="F30" s="305"/>
      <c r="G30" s="305"/>
      <c r="H30" s="305"/>
      <c r="I30" s="305"/>
      <c r="J30" s="305"/>
      <c r="K30" s="305"/>
      <c r="L30" s="305"/>
      <c r="M30" s="305"/>
      <c r="N30" s="305"/>
      <c r="O30" s="305"/>
      <c r="P30" s="305"/>
      <c r="Q30" s="305"/>
      <c r="R30" s="558"/>
    </row>
    <row r="31" spans="1:18" ht="11.85" customHeight="1">
      <c r="A31" s="558">
        <v>16</v>
      </c>
      <c r="B31" s="759" t="s">
        <v>1617</v>
      </c>
      <c r="C31" s="759" t="s">
        <v>1023</v>
      </c>
      <c r="D31" s="305">
        <v>4159.7</v>
      </c>
      <c r="E31" s="305">
        <v>2259</v>
      </c>
      <c r="F31" s="305">
        <v>1900.7</v>
      </c>
      <c r="G31" s="305">
        <v>1793.2</v>
      </c>
      <c r="H31" s="305">
        <v>1016.3</v>
      </c>
      <c r="I31" s="305">
        <v>776.9</v>
      </c>
      <c r="J31" s="305">
        <v>943.9</v>
      </c>
      <c r="K31" s="305">
        <v>1422.6</v>
      </c>
      <c r="L31" s="305">
        <v>298.7</v>
      </c>
      <c r="M31" s="305">
        <v>51.6</v>
      </c>
      <c r="N31" s="305">
        <v>247.1</v>
      </c>
      <c r="O31" s="305">
        <v>1123.8</v>
      </c>
      <c r="P31" s="305">
        <v>618.1</v>
      </c>
      <c r="Q31" s="305">
        <v>505.8</v>
      </c>
      <c r="R31" s="558">
        <v>16</v>
      </c>
    </row>
    <row r="32" spans="1:18" ht="11.85" customHeight="1">
      <c r="A32" s="558">
        <v>17</v>
      </c>
      <c r="B32" s="759" t="s">
        <v>414</v>
      </c>
      <c r="C32" s="759" t="s">
        <v>71</v>
      </c>
      <c r="D32" s="305">
        <v>4856.6000000000004</v>
      </c>
      <c r="E32" s="305">
        <v>2531.5</v>
      </c>
      <c r="F32" s="305">
        <v>2325.1</v>
      </c>
      <c r="G32" s="305">
        <v>1863.6</v>
      </c>
      <c r="H32" s="305">
        <v>1163.3</v>
      </c>
      <c r="I32" s="305">
        <v>700.3</v>
      </c>
      <c r="J32" s="305">
        <v>1047.7</v>
      </c>
      <c r="K32" s="305">
        <v>1945.3</v>
      </c>
      <c r="L32" s="305">
        <v>320.5</v>
      </c>
      <c r="M32" s="305">
        <v>53.2</v>
      </c>
      <c r="N32" s="305">
        <v>267.3</v>
      </c>
      <c r="O32" s="305">
        <v>1624.8</v>
      </c>
      <c r="P32" s="305">
        <v>891.9</v>
      </c>
      <c r="Q32" s="305">
        <v>732.9</v>
      </c>
      <c r="R32" s="558">
        <v>17</v>
      </c>
    </row>
    <row r="33" spans="1:20" ht="11.85" customHeight="1">
      <c r="A33" s="558">
        <v>18</v>
      </c>
      <c r="B33" s="759" t="s">
        <v>414</v>
      </c>
      <c r="C33" s="759" t="s">
        <v>77</v>
      </c>
      <c r="D33" s="305">
        <v>6438.6</v>
      </c>
      <c r="E33" s="305">
        <v>3292.6</v>
      </c>
      <c r="F33" s="305">
        <v>3145.9</v>
      </c>
      <c r="G33" s="305">
        <v>2467.5</v>
      </c>
      <c r="H33" s="305">
        <v>1430.1</v>
      </c>
      <c r="I33" s="305">
        <v>1037.4000000000001</v>
      </c>
      <c r="J33" s="305">
        <v>1476.4</v>
      </c>
      <c r="K33" s="305">
        <v>2494.6999999999998</v>
      </c>
      <c r="L33" s="305">
        <v>386.1</v>
      </c>
      <c r="M33" s="305">
        <v>63.1</v>
      </c>
      <c r="N33" s="305">
        <v>323</v>
      </c>
      <c r="O33" s="305">
        <v>2108.6</v>
      </c>
      <c r="P33" s="305">
        <v>1114.2</v>
      </c>
      <c r="Q33" s="305">
        <v>994.4</v>
      </c>
      <c r="R33" s="558">
        <v>18</v>
      </c>
    </row>
    <row r="34" spans="1:20" ht="11.85" customHeight="1">
      <c r="A34" s="558">
        <v>19</v>
      </c>
      <c r="B34" s="759" t="s">
        <v>414</v>
      </c>
      <c r="C34" s="759" t="s">
        <v>78</v>
      </c>
      <c r="D34" s="305">
        <v>6132.8</v>
      </c>
      <c r="E34" s="305">
        <v>3147.1</v>
      </c>
      <c r="F34" s="305">
        <v>2985.6</v>
      </c>
      <c r="G34" s="305">
        <v>2413.1999999999998</v>
      </c>
      <c r="H34" s="305">
        <v>1449.2</v>
      </c>
      <c r="I34" s="305">
        <v>964</v>
      </c>
      <c r="J34" s="305">
        <v>1309.3</v>
      </c>
      <c r="K34" s="305">
        <v>2410.1999999999998</v>
      </c>
      <c r="L34" s="305">
        <v>388.6</v>
      </c>
      <c r="M34" s="305">
        <v>75.400000000000006</v>
      </c>
      <c r="N34" s="305">
        <v>313.2</v>
      </c>
      <c r="O34" s="305">
        <v>2021.6</v>
      </c>
      <c r="P34" s="305">
        <v>1245.5999999999999</v>
      </c>
      <c r="Q34" s="305">
        <v>776</v>
      </c>
      <c r="R34" s="558">
        <v>19</v>
      </c>
    </row>
    <row r="35" spans="1:20" ht="11.85" customHeight="1">
      <c r="A35" s="558">
        <v>20</v>
      </c>
      <c r="B35" s="759" t="s">
        <v>414</v>
      </c>
      <c r="C35" s="759" t="s">
        <v>847</v>
      </c>
      <c r="D35" s="305">
        <v>6180</v>
      </c>
      <c r="E35" s="305">
        <v>3456.9</v>
      </c>
      <c r="F35" s="305">
        <v>2723.1</v>
      </c>
      <c r="G35" s="305">
        <v>2579.6</v>
      </c>
      <c r="H35" s="305">
        <v>1701.9</v>
      </c>
      <c r="I35" s="305">
        <v>877.7</v>
      </c>
      <c r="J35" s="305">
        <v>1365.4</v>
      </c>
      <c r="K35" s="305">
        <v>2235</v>
      </c>
      <c r="L35" s="305">
        <v>389.6</v>
      </c>
      <c r="M35" s="305">
        <v>58.5</v>
      </c>
      <c r="N35" s="305">
        <v>331.1</v>
      </c>
      <c r="O35" s="305">
        <v>1845.4</v>
      </c>
      <c r="P35" s="305">
        <v>1104.4000000000001</v>
      </c>
      <c r="Q35" s="305">
        <v>741</v>
      </c>
      <c r="R35" s="558">
        <v>20</v>
      </c>
    </row>
    <row r="36" spans="1:20" ht="11.85" customHeight="1">
      <c r="A36" s="558">
        <v>21</v>
      </c>
      <c r="B36" s="759" t="s">
        <v>414</v>
      </c>
      <c r="C36" s="759" t="s">
        <v>848</v>
      </c>
      <c r="D36" s="305">
        <v>6769.2</v>
      </c>
      <c r="E36" s="305">
        <v>3702</v>
      </c>
      <c r="F36" s="305">
        <v>3067.1</v>
      </c>
      <c r="G36" s="305">
        <v>2803.7</v>
      </c>
      <c r="H36" s="305">
        <v>1796.9</v>
      </c>
      <c r="I36" s="305">
        <v>1006.8</v>
      </c>
      <c r="J36" s="305">
        <v>1503.9</v>
      </c>
      <c r="K36" s="305">
        <v>2461.6</v>
      </c>
      <c r="L36" s="305">
        <v>401.2</v>
      </c>
      <c r="M36" s="305">
        <v>75.2</v>
      </c>
      <c r="N36" s="305">
        <v>326</v>
      </c>
      <c r="O36" s="305">
        <v>2060.4</v>
      </c>
      <c r="P36" s="305">
        <v>1264.5</v>
      </c>
      <c r="Q36" s="305">
        <v>795.8</v>
      </c>
      <c r="R36" s="558">
        <v>21</v>
      </c>
    </row>
    <row r="37" spans="1:20" ht="11.85" customHeight="1">
      <c r="A37" s="558">
        <v>22</v>
      </c>
      <c r="B37" s="759" t="s">
        <v>414</v>
      </c>
      <c r="C37" s="759" t="s">
        <v>849</v>
      </c>
      <c r="D37" s="305">
        <v>5899.9</v>
      </c>
      <c r="E37" s="305">
        <v>3164.1</v>
      </c>
      <c r="F37" s="305">
        <v>2735.8</v>
      </c>
      <c r="G37" s="305">
        <v>2340.1</v>
      </c>
      <c r="H37" s="305">
        <v>1525.8</v>
      </c>
      <c r="I37" s="305">
        <v>814.3</v>
      </c>
      <c r="J37" s="305">
        <v>1254.7</v>
      </c>
      <c r="K37" s="305">
        <v>2305.1</v>
      </c>
      <c r="L37" s="305">
        <v>383.5</v>
      </c>
      <c r="M37" s="305">
        <v>62.8</v>
      </c>
      <c r="N37" s="305">
        <v>320.8</v>
      </c>
      <c r="O37" s="305">
        <v>1921.5</v>
      </c>
      <c r="P37" s="305">
        <v>1188.0999999999999</v>
      </c>
      <c r="Q37" s="305">
        <v>733.4</v>
      </c>
      <c r="R37" s="558">
        <v>22</v>
      </c>
    </row>
    <row r="38" spans="1:20" ht="11.85" customHeight="1">
      <c r="A38" s="558">
        <v>23</v>
      </c>
      <c r="B38" s="759" t="s">
        <v>414</v>
      </c>
      <c r="C38" s="759" t="s">
        <v>249</v>
      </c>
      <c r="D38" s="305">
        <v>5600.5</v>
      </c>
      <c r="E38" s="305">
        <v>2992</v>
      </c>
      <c r="F38" s="305">
        <v>2608.5</v>
      </c>
      <c r="G38" s="305">
        <v>2256.5</v>
      </c>
      <c r="H38" s="305">
        <v>1430.1</v>
      </c>
      <c r="I38" s="305">
        <v>826.4</v>
      </c>
      <c r="J38" s="305">
        <v>1224.5</v>
      </c>
      <c r="K38" s="305">
        <v>2119.5</v>
      </c>
      <c r="L38" s="305">
        <v>337.4</v>
      </c>
      <c r="M38" s="305">
        <v>57.3</v>
      </c>
      <c r="N38" s="305">
        <v>280.10000000000002</v>
      </c>
      <c r="O38" s="305">
        <v>1782.1</v>
      </c>
      <c r="P38" s="305">
        <v>1081.8</v>
      </c>
      <c r="Q38" s="305">
        <v>700.3</v>
      </c>
      <c r="R38" s="558">
        <v>23</v>
      </c>
    </row>
    <row r="39" spans="1:20" ht="11.85" customHeight="1">
      <c r="A39" s="558">
        <v>24</v>
      </c>
      <c r="B39" s="759" t="s">
        <v>414</v>
      </c>
      <c r="C39" s="759" t="s">
        <v>225</v>
      </c>
      <c r="D39" s="305">
        <v>5793.7</v>
      </c>
      <c r="E39" s="305">
        <v>3235.6</v>
      </c>
      <c r="F39" s="305">
        <v>2558</v>
      </c>
      <c r="G39" s="305">
        <v>2197.6999999999998</v>
      </c>
      <c r="H39" s="305">
        <v>1336.7</v>
      </c>
      <c r="I39" s="305">
        <v>861</v>
      </c>
      <c r="J39" s="305">
        <v>1493.3</v>
      </c>
      <c r="K39" s="305">
        <v>2102.6999999999998</v>
      </c>
      <c r="L39" s="305">
        <v>405.6</v>
      </c>
      <c r="M39" s="305">
        <v>62.2</v>
      </c>
      <c r="N39" s="305">
        <v>343.4</v>
      </c>
      <c r="O39" s="305">
        <v>1697.1</v>
      </c>
      <c r="P39" s="305">
        <v>988.6</v>
      </c>
      <c r="Q39" s="305">
        <v>708.5</v>
      </c>
      <c r="R39" s="558">
        <v>24</v>
      </c>
    </row>
    <row r="40" spans="1:20" ht="11.85" customHeight="1">
      <c r="A40" s="558">
        <v>25</v>
      </c>
      <c r="B40" s="759" t="s">
        <v>414</v>
      </c>
      <c r="C40" s="759" t="s">
        <v>226</v>
      </c>
      <c r="D40" s="305">
        <v>5583.9</v>
      </c>
      <c r="E40" s="305">
        <v>3018.7</v>
      </c>
      <c r="F40" s="305">
        <v>2565.1999999999998</v>
      </c>
      <c r="G40" s="305">
        <v>2335.9</v>
      </c>
      <c r="H40" s="305">
        <v>1415.2</v>
      </c>
      <c r="I40" s="305">
        <v>920.7</v>
      </c>
      <c r="J40" s="305">
        <v>1244.5999999999999</v>
      </c>
      <c r="K40" s="305">
        <v>2003.3</v>
      </c>
      <c r="L40" s="305">
        <v>358.8</v>
      </c>
      <c r="M40" s="305">
        <v>59.3</v>
      </c>
      <c r="N40" s="305">
        <v>299.5</v>
      </c>
      <c r="O40" s="305">
        <v>1644.5</v>
      </c>
      <c r="P40" s="305">
        <v>900.8</v>
      </c>
      <c r="Q40" s="305">
        <v>743.7</v>
      </c>
      <c r="R40" s="558">
        <v>25</v>
      </c>
    </row>
    <row r="41" spans="1:20" ht="11.85" customHeight="1">
      <c r="A41" s="558">
        <v>26</v>
      </c>
      <c r="B41" s="759" t="s">
        <v>414</v>
      </c>
      <c r="C41" s="759" t="s">
        <v>227</v>
      </c>
      <c r="D41" s="305">
        <v>5086.7</v>
      </c>
      <c r="E41" s="305">
        <v>2792.7</v>
      </c>
      <c r="F41" s="305">
        <v>2294</v>
      </c>
      <c r="G41" s="305">
        <v>2103.1</v>
      </c>
      <c r="H41" s="305">
        <v>1219.5</v>
      </c>
      <c r="I41" s="305">
        <v>883.6</v>
      </c>
      <c r="J41" s="305">
        <v>1252.9000000000001</v>
      </c>
      <c r="K41" s="305">
        <v>1730.7</v>
      </c>
      <c r="L41" s="305">
        <v>320.3</v>
      </c>
      <c r="M41" s="305">
        <v>76.7</v>
      </c>
      <c r="N41" s="305">
        <v>243.5</v>
      </c>
      <c r="O41" s="305">
        <v>1410.4</v>
      </c>
      <c r="P41" s="305">
        <v>839.8</v>
      </c>
      <c r="Q41" s="305">
        <v>570.6</v>
      </c>
      <c r="R41" s="558">
        <v>26</v>
      </c>
    </row>
    <row r="42" spans="1:20" ht="11.85" customHeight="1">
      <c r="A42" s="558">
        <v>27</v>
      </c>
      <c r="B42" s="759" t="s">
        <v>414</v>
      </c>
      <c r="C42" s="759" t="s">
        <v>794</v>
      </c>
      <c r="D42" s="305">
        <v>5299.6</v>
      </c>
      <c r="E42" s="305">
        <v>3007.2</v>
      </c>
      <c r="F42" s="305">
        <v>2292.4</v>
      </c>
      <c r="G42" s="305">
        <v>2392.8000000000002</v>
      </c>
      <c r="H42" s="305">
        <v>1522.9</v>
      </c>
      <c r="I42" s="305">
        <v>870</v>
      </c>
      <c r="J42" s="305">
        <v>1155.8</v>
      </c>
      <c r="K42" s="305">
        <v>1751</v>
      </c>
      <c r="L42" s="305">
        <v>328.5</v>
      </c>
      <c r="M42" s="305">
        <v>33.9</v>
      </c>
      <c r="N42" s="305">
        <v>294.7</v>
      </c>
      <c r="O42" s="305">
        <v>1422.4</v>
      </c>
      <c r="P42" s="305">
        <v>718</v>
      </c>
      <c r="Q42" s="305">
        <v>704.4</v>
      </c>
      <c r="R42" s="558">
        <v>27</v>
      </c>
    </row>
    <row r="43" spans="1:20" ht="11.85" customHeight="1">
      <c r="A43" s="558" t="s">
        <v>414</v>
      </c>
      <c r="D43" s="305"/>
      <c r="E43" s="305"/>
      <c r="F43" s="305"/>
      <c r="G43" s="305"/>
      <c r="H43" s="305"/>
      <c r="I43" s="305"/>
      <c r="J43" s="305"/>
      <c r="K43" s="305"/>
      <c r="L43" s="305"/>
      <c r="M43" s="305"/>
      <c r="N43" s="305"/>
      <c r="O43" s="305"/>
      <c r="P43" s="305"/>
      <c r="Q43" s="305"/>
      <c r="R43" s="558"/>
    </row>
    <row r="44" spans="1:20" s="304" customFormat="1" ht="11.85" customHeight="1">
      <c r="A44" s="556" t="s">
        <v>1647</v>
      </c>
      <c r="B44" s="556"/>
      <c r="C44" s="556"/>
      <c r="D44" s="556"/>
      <c r="E44" s="556"/>
      <c r="F44" s="556"/>
      <c r="G44" s="556"/>
      <c r="H44" s="556"/>
      <c r="I44" s="556"/>
      <c r="J44" s="556"/>
      <c r="K44" s="556" t="s">
        <v>1647</v>
      </c>
      <c r="L44" s="877"/>
      <c r="M44" s="877"/>
      <c r="N44" s="877"/>
      <c r="O44" s="877"/>
      <c r="P44" s="877"/>
      <c r="Q44" s="877"/>
      <c r="R44" s="877"/>
      <c r="S44" s="556"/>
      <c r="T44" s="556"/>
    </row>
    <row r="45" spans="1:20" s="304" customFormat="1" ht="11.85" customHeight="1">
      <c r="A45" s="556" t="s">
        <v>414</v>
      </c>
      <c r="B45" s="556"/>
      <c r="C45" s="556"/>
      <c r="D45" s="556"/>
      <c r="E45" s="556"/>
      <c r="F45" s="556"/>
      <c r="G45" s="556"/>
      <c r="H45" s="556"/>
      <c r="I45" s="556"/>
      <c r="J45" s="556"/>
      <c r="K45" s="556"/>
      <c r="L45" s="877"/>
      <c r="M45" s="877"/>
      <c r="N45" s="877"/>
      <c r="O45" s="877"/>
      <c r="P45" s="877"/>
      <c r="Q45" s="877"/>
      <c r="R45" s="877"/>
      <c r="S45" s="556"/>
      <c r="T45" s="556"/>
    </row>
    <row r="46" spans="1:20" ht="11.85" customHeight="1">
      <c r="A46" s="558">
        <v>28</v>
      </c>
      <c r="B46" s="759" t="s">
        <v>1294</v>
      </c>
      <c r="C46" s="759" t="s">
        <v>794</v>
      </c>
      <c r="D46" s="62">
        <v>4</v>
      </c>
      <c r="E46" s="62">
        <v>9.6</v>
      </c>
      <c r="F46" s="62">
        <v>-3.3</v>
      </c>
      <c r="G46" s="62">
        <v>2.6</v>
      </c>
      <c r="H46" s="62">
        <v>0.8</v>
      </c>
      <c r="I46" s="62">
        <v>5.8</v>
      </c>
      <c r="J46" s="62">
        <v>19.600000000000001</v>
      </c>
      <c r="K46" s="62">
        <v>-4.5</v>
      </c>
      <c r="L46" s="62">
        <v>17.100000000000001</v>
      </c>
      <c r="M46" s="62">
        <v>-4.5</v>
      </c>
      <c r="N46" s="62">
        <v>24</v>
      </c>
      <c r="O46" s="62">
        <v>-9.1999999999999993</v>
      </c>
      <c r="P46" s="62">
        <v>-8.6999999999999993</v>
      </c>
      <c r="Q46" s="62">
        <v>-9.8000000000000007</v>
      </c>
      <c r="R46" s="558">
        <v>28</v>
      </c>
    </row>
    <row r="47" spans="1:20" ht="11.85" customHeight="1">
      <c r="A47" s="558"/>
      <c r="D47" s="62"/>
      <c r="E47" s="62"/>
      <c r="F47" s="62"/>
      <c r="G47" s="62"/>
      <c r="H47" s="62"/>
      <c r="I47" s="62"/>
      <c r="J47" s="62"/>
      <c r="K47" s="62"/>
      <c r="L47" s="62"/>
      <c r="M47" s="62"/>
      <c r="N47" s="62"/>
      <c r="O47" s="62"/>
      <c r="P47" s="62"/>
      <c r="Q47" s="62"/>
      <c r="R47" s="558"/>
    </row>
    <row r="48" spans="1:20" ht="11.85" customHeight="1">
      <c r="A48" s="558">
        <v>29</v>
      </c>
      <c r="B48" s="759" t="s">
        <v>1430</v>
      </c>
      <c r="C48" s="759" t="s">
        <v>1023</v>
      </c>
      <c r="D48" s="62">
        <v>-7.2</v>
      </c>
      <c r="E48" s="62">
        <v>-17.3</v>
      </c>
      <c r="F48" s="62">
        <v>7.9</v>
      </c>
      <c r="G48" s="62">
        <v>-6.1</v>
      </c>
      <c r="H48" s="62">
        <v>-13.9</v>
      </c>
      <c r="I48" s="62">
        <v>6.9</v>
      </c>
      <c r="J48" s="62">
        <v>-21.1</v>
      </c>
      <c r="K48" s="62">
        <v>2.8</v>
      </c>
      <c r="L48" s="62">
        <v>-17.399999999999999</v>
      </c>
      <c r="M48" s="62">
        <v>-25</v>
      </c>
      <c r="N48" s="62">
        <v>-15.6</v>
      </c>
      <c r="O48" s="62">
        <v>8.6</v>
      </c>
      <c r="P48" s="62">
        <v>-17.2</v>
      </c>
      <c r="Q48" s="62">
        <v>38.6</v>
      </c>
      <c r="R48" s="558">
        <v>29</v>
      </c>
    </row>
    <row r="49" spans="1:18" ht="11.85" customHeight="1">
      <c r="A49" s="558">
        <v>30</v>
      </c>
      <c r="B49" s="759" t="s">
        <v>414</v>
      </c>
      <c r="C49" s="759" t="s">
        <v>71</v>
      </c>
      <c r="D49" s="62">
        <v>10.7</v>
      </c>
      <c r="E49" s="62">
        <v>12</v>
      </c>
      <c r="F49" s="62">
        <v>9.1999999999999993</v>
      </c>
      <c r="G49" s="62">
        <v>0</v>
      </c>
      <c r="H49" s="62">
        <v>5.8</v>
      </c>
      <c r="I49" s="62">
        <v>-7.7</v>
      </c>
      <c r="J49" s="62">
        <v>12.3</v>
      </c>
      <c r="K49" s="62">
        <v>24.6</v>
      </c>
      <c r="L49" s="62">
        <v>39</v>
      </c>
      <c r="M49" s="62">
        <v>32.799999999999997</v>
      </c>
      <c r="N49" s="62">
        <v>40.299999999999997</v>
      </c>
      <c r="O49" s="62">
        <v>21.5</v>
      </c>
      <c r="P49" s="62">
        <v>78.2</v>
      </c>
      <c r="Q49" s="62">
        <v>-17.899999999999999</v>
      </c>
      <c r="R49" s="558">
        <v>30</v>
      </c>
    </row>
    <row r="50" spans="1:18" ht="11.85" customHeight="1">
      <c r="A50" s="558">
        <v>31</v>
      </c>
      <c r="B50" s="759" t="s">
        <v>414</v>
      </c>
      <c r="C50" s="759" t="s">
        <v>77</v>
      </c>
      <c r="D50" s="62">
        <v>37.799999999999997</v>
      </c>
      <c r="E50" s="62">
        <v>33.799999999999997</v>
      </c>
      <c r="F50" s="62">
        <v>42.5</v>
      </c>
      <c r="G50" s="62">
        <v>34.200000000000003</v>
      </c>
      <c r="H50" s="62">
        <v>28.3</v>
      </c>
      <c r="I50" s="62">
        <v>43.1</v>
      </c>
      <c r="J50" s="62">
        <v>40.200000000000003</v>
      </c>
      <c r="K50" s="62">
        <v>40.5</v>
      </c>
      <c r="L50" s="62">
        <v>34</v>
      </c>
      <c r="M50" s="62">
        <v>57.5</v>
      </c>
      <c r="N50" s="62">
        <v>29.2</v>
      </c>
      <c r="O50" s="62">
        <v>42.2</v>
      </c>
      <c r="P50" s="62">
        <v>37.200000000000003</v>
      </c>
      <c r="Q50" s="62">
        <v>49.6</v>
      </c>
      <c r="R50" s="558">
        <v>31</v>
      </c>
    </row>
    <row r="51" spans="1:18" ht="11.85" customHeight="1">
      <c r="A51" s="558">
        <v>32</v>
      </c>
      <c r="B51" s="759" t="s">
        <v>414</v>
      </c>
      <c r="C51" s="759" t="s">
        <v>78</v>
      </c>
      <c r="D51" s="62">
        <v>-11.4</v>
      </c>
      <c r="E51" s="62">
        <v>-11.6</v>
      </c>
      <c r="F51" s="62">
        <v>-11.1</v>
      </c>
      <c r="G51" s="62">
        <v>-14.1</v>
      </c>
      <c r="H51" s="62">
        <v>-11.7</v>
      </c>
      <c r="I51" s="62">
        <v>-17.5</v>
      </c>
      <c r="J51" s="62">
        <v>-9.9</v>
      </c>
      <c r="K51" s="62">
        <v>-9.3000000000000007</v>
      </c>
      <c r="L51" s="62">
        <v>-16.600000000000001</v>
      </c>
      <c r="M51" s="62">
        <v>-12.3</v>
      </c>
      <c r="N51" s="62">
        <v>-17.600000000000001</v>
      </c>
      <c r="O51" s="62">
        <v>-7.5</v>
      </c>
      <c r="P51" s="62">
        <v>-0.9</v>
      </c>
      <c r="Q51" s="62">
        <v>-16.7</v>
      </c>
      <c r="R51" s="558">
        <v>32</v>
      </c>
    </row>
    <row r="52" spans="1:18" ht="11.85" customHeight="1">
      <c r="A52" s="558">
        <v>33</v>
      </c>
      <c r="B52" s="759" t="s">
        <v>414</v>
      </c>
      <c r="C52" s="759" t="s">
        <v>847</v>
      </c>
      <c r="D52" s="62">
        <v>0.4</v>
      </c>
      <c r="E52" s="62">
        <v>-0.1</v>
      </c>
      <c r="F52" s="62">
        <v>0.9</v>
      </c>
      <c r="G52" s="62">
        <v>5.5</v>
      </c>
      <c r="H52" s="62">
        <v>5.4</v>
      </c>
      <c r="I52" s="62">
        <v>5.5</v>
      </c>
      <c r="J52" s="62">
        <v>-5</v>
      </c>
      <c r="K52" s="62">
        <v>-1.7</v>
      </c>
      <c r="L52" s="62">
        <v>-3</v>
      </c>
      <c r="M52" s="62">
        <v>-28.7</v>
      </c>
      <c r="N52" s="62">
        <v>3.8</v>
      </c>
      <c r="O52" s="62">
        <v>-1.4</v>
      </c>
      <c r="P52" s="62">
        <v>-1</v>
      </c>
      <c r="Q52" s="62">
        <v>-2</v>
      </c>
      <c r="R52" s="558">
        <v>33</v>
      </c>
    </row>
    <row r="53" spans="1:18" ht="11.85" customHeight="1">
      <c r="A53" s="558">
        <v>34</v>
      </c>
      <c r="B53" s="759" t="s">
        <v>414</v>
      </c>
      <c r="C53" s="759" t="s">
        <v>848</v>
      </c>
      <c r="D53" s="62">
        <v>9.8000000000000007</v>
      </c>
      <c r="E53" s="62">
        <v>11.1</v>
      </c>
      <c r="F53" s="62">
        <v>8.4</v>
      </c>
      <c r="G53" s="62">
        <v>9.6</v>
      </c>
      <c r="H53" s="62">
        <v>13.3</v>
      </c>
      <c r="I53" s="62">
        <v>4.3</v>
      </c>
      <c r="J53" s="62">
        <v>8.6999999999999993</v>
      </c>
      <c r="K53" s="62">
        <v>10.6</v>
      </c>
      <c r="L53" s="62">
        <v>10.4</v>
      </c>
      <c r="M53" s="62">
        <v>34.5</v>
      </c>
      <c r="N53" s="62">
        <v>6</v>
      </c>
      <c r="O53" s="62">
        <v>10.6</v>
      </c>
      <c r="P53" s="62">
        <v>7.8</v>
      </c>
      <c r="Q53" s="62">
        <v>15.4</v>
      </c>
      <c r="R53" s="558">
        <v>34</v>
      </c>
    </row>
    <row r="54" spans="1:18" ht="11.85" customHeight="1">
      <c r="A54" s="558">
        <v>35</v>
      </c>
      <c r="B54" s="759" t="s">
        <v>414</v>
      </c>
      <c r="C54" s="759" t="s">
        <v>849</v>
      </c>
      <c r="D54" s="62">
        <v>-4.3</v>
      </c>
      <c r="E54" s="62">
        <v>-4.4000000000000004</v>
      </c>
      <c r="F54" s="62">
        <v>-4.3</v>
      </c>
      <c r="G54" s="62">
        <v>-10.1</v>
      </c>
      <c r="H54" s="62">
        <v>-13.7</v>
      </c>
      <c r="I54" s="62">
        <v>-4.5</v>
      </c>
      <c r="J54" s="62">
        <v>5.4</v>
      </c>
      <c r="K54" s="62">
        <v>-3.4</v>
      </c>
      <c r="L54" s="62">
        <v>0.3</v>
      </c>
      <c r="M54" s="62">
        <v>-24.9</v>
      </c>
      <c r="N54" s="62">
        <v>6.2</v>
      </c>
      <c r="O54" s="62">
        <v>-4.2</v>
      </c>
      <c r="P54" s="62">
        <v>-3.1</v>
      </c>
      <c r="Q54" s="62">
        <v>-5.8</v>
      </c>
      <c r="R54" s="558">
        <v>35</v>
      </c>
    </row>
    <row r="55" spans="1:18" ht="11.85" customHeight="1">
      <c r="A55" s="558">
        <v>36</v>
      </c>
      <c r="B55" s="759" t="s">
        <v>414</v>
      </c>
      <c r="C55" s="759" t="s">
        <v>249</v>
      </c>
      <c r="D55" s="62">
        <v>-9.8000000000000007</v>
      </c>
      <c r="E55" s="62">
        <v>-10</v>
      </c>
      <c r="F55" s="62">
        <v>-9.5</v>
      </c>
      <c r="G55" s="62">
        <v>-5.5</v>
      </c>
      <c r="H55" s="62">
        <v>-2.1</v>
      </c>
      <c r="I55" s="62">
        <v>-10.4</v>
      </c>
      <c r="J55" s="62">
        <v>-17.100000000000001</v>
      </c>
      <c r="K55" s="62">
        <v>-9.6999999999999993</v>
      </c>
      <c r="L55" s="62">
        <v>-12.6</v>
      </c>
      <c r="M55" s="62">
        <v>15.5</v>
      </c>
      <c r="N55" s="62">
        <v>-17.2</v>
      </c>
      <c r="O55" s="62">
        <v>-9</v>
      </c>
      <c r="P55" s="62">
        <v>-3.4</v>
      </c>
      <c r="Q55" s="62">
        <v>-18.100000000000001</v>
      </c>
      <c r="R55" s="558">
        <v>36</v>
      </c>
    </row>
    <row r="56" spans="1:18" ht="11.85" customHeight="1">
      <c r="A56" s="558">
        <v>37</v>
      </c>
      <c r="B56" s="759" t="s">
        <v>414</v>
      </c>
      <c r="C56" s="759" t="s">
        <v>225</v>
      </c>
      <c r="D56" s="62">
        <v>12.1</v>
      </c>
      <c r="E56" s="62">
        <v>20.100000000000001</v>
      </c>
      <c r="F56" s="62">
        <v>3.4</v>
      </c>
      <c r="G56" s="62">
        <v>11.7</v>
      </c>
      <c r="H56" s="62">
        <v>12.9</v>
      </c>
      <c r="I56" s="62">
        <v>9.9</v>
      </c>
      <c r="J56" s="62">
        <v>31.6</v>
      </c>
      <c r="K56" s="62">
        <v>1.8</v>
      </c>
      <c r="L56" s="62">
        <v>9.6</v>
      </c>
      <c r="M56" s="62">
        <v>4.5</v>
      </c>
      <c r="N56" s="62">
        <v>10.8</v>
      </c>
      <c r="O56" s="62">
        <v>0.2</v>
      </c>
      <c r="P56" s="62">
        <v>-8.5</v>
      </c>
      <c r="Q56" s="62">
        <v>16.5</v>
      </c>
      <c r="R56" s="558">
        <v>37</v>
      </c>
    </row>
    <row r="57" spans="1:18" ht="11.85" customHeight="1">
      <c r="A57" s="558">
        <v>38</v>
      </c>
      <c r="B57" s="759" t="s">
        <v>414</v>
      </c>
      <c r="C57" s="759" t="s">
        <v>226</v>
      </c>
      <c r="D57" s="62">
        <v>-12.2</v>
      </c>
      <c r="E57" s="62">
        <v>-15.3</v>
      </c>
      <c r="F57" s="62">
        <v>-8.3000000000000007</v>
      </c>
      <c r="G57" s="62">
        <v>-5.9</v>
      </c>
      <c r="H57" s="62">
        <v>-12.9</v>
      </c>
      <c r="I57" s="62">
        <v>5.2</v>
      </c>
      <c r="J57" s="62">
        <v>-21.6</v>
      </c>
      <c r="K57" s="62">
        <v>-12.8</v>
      </c>
      <c r="L57" s="62">
        <v>-0.2</v>
      </c>
      <c r="M57" s="62">
        <v>2.4</v>
      </c>
      <c r="N57" s="62">
        <v>-0.7</v>
      </c>
      <c r="O57" s="62">
        <v>-15.7</v>
      </c>
      <c r="P57" s="62">
        <v>-18.399999999999999</v>
      </c>
      <c r="Q57" s="62">
        <v>-11.6</v>
      </c>
      <c r="R57" s="558">
        <v>38</v>
      </c>
    </row>
    <row r="58" spans="1:18" ht="11.85" customHeight="1">
      <c r="A58" s="558">
        <v>39</v>
      </c>
      <c r="B58" s="759" t="s">
        <v>414</v>
      </c>
      <c r="C58" s="759" t="s">
        <v>227</v>
      </c>
      <c r="D58" s="62">
        <v>-0.1</v>
      </c>
      <c r="E58" s="62">
        <v>6.1</v>
      </c>
      <c r="F58" s="62">
        <v>-7.4</v>
      </c>
      <c r="G58" s="62">
        <v>15.3</v>
      </c>
      <c r="H58" s="62">
        <v>22.9</v>
      </c>
      <c r="I58" s="62">
        <v>5.2</v>
      </c>
      <c r="J58" s="62">
        <v>-4.5</v>
      </c>
      <c r="K58" s="62">
        <v>-16.399999999999999</v>
      </c>
      <c r="L58" s="62">
        <v>-18.100000000000001</v>
      </c>
      <c r="M58" s="62">
        <v>-25.3</v>
      </c>
      <c r="N58" s="62">
        <v>-16.5</v>
      </c>
      <c r="O58" s="62">
        <v>-16</v>
      </c>
      <c r="P58" s="62">
        <v>-24.6</v>
      </c>
      <c r="Q58" s="62">
        <v>-4.2</v>
      </c>
      <c r="R58" s="558">
        <v>39</v>
      </c>
    </row>
    <row r="59" spans="1:18" ht="11.85" customHeight="1">
      <c r="A59" s="558">
        <v>40</v>
      </c>
      <c r="B59" s="759" t="s">
        <v>414</v>
      </c>
      <c r="C59" s="759" t="s">
        <v>794</v>
      </c>
      <c r="D59" s="62">
        <v>4.3</v>
      </c>
      <c r="E59" s="62">
        <v>-1.2</v>
      </c>
      <c r="F59" s="62">
        <v>11.8</v>
      </c>
      <c r="G59" s="62">
        <v>-18.100000000000001</v>
      </c>
      <c r="H59" s="62">
        <v>-13.7</v>
      </c>
      <c r="I59" s="62">
        <v>-25.1</v>
      </c>
      <c r="J59" s="62">
        <v>10.5</v>
      </c>
      <c r="K59" s="62">
        <v>38.4</v>
      </c>
      <c r="L59" s="62">
        <v>20.3</v>
      </c>
      <c r="M59" s="62">
        <v>21.8</v>
      </c>
      <c r="N59" s="62">
        <v>20</v>
      </c>
      <c r="O59" s="62">
        <v>43.2</v>
      </c>
      <c r="P59" s="62">
        <v>13.1</v>
      </c>
      <c r="Q59" s="62">
        <v>75.5</v>
      </c>
      <c r="R59" s="558">
        <v>40</v>
      </c>
    </row>
    <row r="60" spans="1:18" ht="11.85" customHeight="1">
      <c r="A60" s="558"/>
      <c r="D60" s="62"/>
      <c r="E60" s="62"/>
      <c r="F60" s="62"/>
      <c r="G60" s="62"/>
      <c r="H60" s="62"/>
      <c r="I60" s="62"/>
      <c r="J60" s="62"/>
      <c r="K60" s="62"/>
      <c r="L60" s="62"/>
      <c r="M60" s="62"/>
      <c r="N60" s="62"/>
      <c r="O60" s="62"/>
      <c r="P60" s="62"/>
      <c r="Q60" s="62"/>
      <c r="R60" s="558"/>
    </row>
    <row r="61" spans="1:18" ht="11.85" customHeight="1">
      <c r="A61" s="558">
        <v>41</v>
      </c>
      <c r="B61" s="759" t="s">
        <v>1617</v>
      </c>
      <c r="C61" s="759" t="s">
        <v>1023</v>
      </c>
      <c r="D61" s="62">
        <v>-15.6</v>
      </c>
      <c r="E61" s="62">
        <v>-16.100000000000001</v>
      </c>
      <c r="F61" s="62">
        <v>-15</v>
      </c>
      <c r="G61" s="62">
        <v>-7.1</v>
      </c>
      <c r="H61" s="62">
        <v>-18.2</v>
      </c>
      <c r="I61" s="62">
        <v>12.8</v>
      </c>
      <c r="J61" s="62">
        <v>-14.8</v>
      </c>
      <c r="K61" s="62">
        <v>-24.7</v>
      </c>
      <c r="L61" s="62">
        <v>-12.7</v>
      </c>
      <c r="M61" s="62">
        <v>-10.5</v>
      </c>
      <c r="N61" s="62">
        <v>-13.2</v>
      </c>
      <c r="O61" s="62">
        <v>-27.4</v>
      </c>
      <c r="P61" s="62">
        <v>-2.2999999999999998</v>
      </c>
      <c r="Q61" s="62">
        <v>-44.8</v>
      </c>
      <c r="R61" s="558">
        <v>41</v>
      </c>
    </row>
    <row r="62" spans="1:18" ht="11.85" customHeight="1">
      <c r="A62" s="558">
        <v>42</v>
      </c>
      <c r="B62" s="759" t="s">
        <v>414</v>
      </c>
      <c r="C62" s="759" t="s">
        <v>71</v>
      </c>
      <c r="D62" s="62">
        <v>16.8</v>
      </c>
      <c r="E62" s="62">
        <v>12.1</v>
      </c>
      <c r="F62" s="62">
        <v>22.3</v>
      </c>
      <c r="G62" s="62">
        <v>3.9</v>
      </c>
      <c r="H62" s="62">
        <v>14.5</v>
      </c>
      <c r="I62" s="62">
        <v>-9.9</v>
      </c>
      <c r="J62" s="62">
        <v>11</v>
      </c>
      <c r="K62" s="62">
        <v>36.700000000000003</v>
      </c>
      <c r="L62" s="62">
        <v>7.3</v>
      </c>
      <c r="M62" s="62">
        <v>3.1</v>
      </c>
      <c r="N62" s="62">
        <v>8.1999999999999993</v>
      </c>
      <c r="O62" s="62">
        <v>44.6</v>
      </c>
      <c r="P62" s="62">
        <v>44.3</v>
      </c>
      <c r="Q62" s="62">
        <v>44.9</v>
      </c>
      <c r="R62" s="558">
        <v>42</v>
      </c>
    </row>
    <row r="63" spans="1:18" ht="11.85" customHeight="1">
      <c r="A63" s="558">
        <v>43</v>
      </c>
      <c r="B63" s="759" t="s">
        <v>414</v>
      </c>
      <c r="C63" s="759" t="s">
        <v>77</v>
      </c>
      <c r="D63" s="62">
        <v>32.6</v>
      </c>
      <c r="E63" s="62">
        <v>30.1</v>
      </c>
      <c r="F63" s="62">
        <v>35.299999999999997</v>
      </c>
      <c r="G63" s="62">
        <v>32.4</v>
      </c>
      <c r="H63" s="62">
        <v>22.9</v>
      </c>
      <c r="I63" s="62">
        <v>48.1</v>
      </c>
      <c r="J63" s="62">
        <v>40.9</v>
      </c>
      <c r="K63" s="62">
        <v>28.2</v>
      </c>
      <c r="L63" s="62">
        <v>20.5</v>
      </c>
      <c r="M63" s="62">
        <v>18.7</v>
      </c>
      <c r="N63" s="62">
        <v>20.8</v>
      </c>
      <c r="O63" s="62">
        <v>29.8</v>
      </c>
      <c r="P63" s="62">
        <v>24.9</v>
      </c>
      <c r="Q63" s="62">
        <v>35.700000000000003</v>
      </c>
      <c r="R63" s="558">
        <v>43</v>
      </c>
    </row>
    <row r="64" spans="1:18" ht="11.85" customHeight="1">
      <c r="A64" s="558">
        <v>44</v>
      </c>
      <c r="B64" s="759" t="s">
        <v>414</v>
      </c>
      <c r="C64" s="759" t="s">
        <v>78</v>
      </c>
      <c r="D64" s="62">
        <v>-4.7</v>
      </c>
      <c r="E64" s="62">
        <v>-4.4000000000000004</v>
      </c>
      <c r="F64" s="62">
        <v>-5.0999999999999996</v>
      </c>
      <c r="G64" s="62">
        <v>-2.2000000000000002</v>
      </c>
      <c r="H64" s="62">
        <v>1.3</v>
      </c>
      <c r="I64" s="62">
        <v>-7.1</v>
      </c>
      <c r="J64" s="62">
        <v>-11.3</v>
      </c>
      <c r="K64" s="62">
        <v>-3.4</v>
      </c>
      <c r="L64" s="62">
        <v>0.6</v>
      </c>
      <c r="M64" s="62">
        <v>19.600000000000001</v>
      </c>
      <c r="N64" s="62">
        <v>-3</v>
      </c>
      <c r="O64" s="62">
        <v>-4.0999999999999996</v>
      </c>
      <c r="P64" s="62">
        <v>11.8</v>
      </c>
      <c r="Q64" s="62">
        <v>-22</v>
      </c>
      <c r="R64" s="558">
        <v>44</v>
      </c>
    </row>
    <row r="65" spans="1:18" ht="11.85" customHeight="1">
      <c r="A65" s="558">
        <v>45</v>
      </c>
      <c r="B65" s="759" t="s">
        <v>414</v>
      </c>
      <c r="C65" s="759" t="s">
        <v>847</v>
      </c>
      <c r="D65" s="62">
        <v>0.8</v>
      </c>
      <c r="E65" s="62">
        <v>9.8000000000000007</v>
      </c>
      <c r="F65" s="62">
        <v>-8.8000000000000007</v>
      </c>
      <c r="G65" s="62">
        <v>6.9</v>
      </c>
      <c r="H65" s="62">
        <v>17.399999999999999</v>
      </c>
      <c r="I65" s="62">
        <v>-9</v>
      </c>
      <c r="J65" s="62">
        <v>4.3</v>
      </c>
      <c r="K65" s="62">
        <v>-7.3</v>
      </c>
      <c r="L65" s="62">
        <v>0.3</v>
      </c>
      <c r="M65" s="62">
        <v>-22.4</v>
      </c>
      <c r="N65" s="62">
        <v>5.7</v>
      </c>
      <c r="O65" s="62">
        <v>-8.6999999999999993</v>
      </c>
      <c r="P65" s="62">
        <v>-11.3</v>
      </c>
      <c r="Q65" s="62">
        <v>-4.5</v>
      </c>
      <c r="R65" s="558">
        <v>45</v>
      </c>
    </row>
    <row r="66" spans="1:18" ht="11.85" customHeight="1">
      <c r="A66" s="558">
        <v>46</v>
      </c>
      <c r="B66" s="759" t="s">
        <v>414</v>
      </c>
      <c r="C66" s="759" t="s">
        <v>848</v>
      </c>
      <c r="D66" s="62">
        <v>9.5</v>
      </c>
      <c r="E66" s="62">
        <v>7.1</v>
      </c>
      <c r="F66" s="62">
        <v>12.6</v>
      </c>
      <c r="G66" s="62">
        <v>8.6999999999999993</v>
      </c>
      <c r="H66" s="62">
        <v>5.6</v>
      </c>
      <c r="I66" s="62">
        <v>14.7</v>
      </c>
      <c r="J66" s="62">
        <v>10.1</v>
      </c>
      <c r="K66" s="62">
        <v>10.1</v>
      </c>
      <c r="L66" s="62">
        <v>3</v>
      </c>
      <c r="M66" s="62">
        <v>28.5</v>
      </c>
      <c r="N66" s="62">
        <v>-1.5</v>
      </c>
      <c r="O66" s="62">
        <v>11.6</v>
      </c>
      <c r="P66" s="62">
        <v>14.5</v>
      </c>
      <c r="Q66" s="62">
        <v>7.4</v>
      </c>
      <c r="R66" s="558">
        <v>46</v>
      </c>
    </row>
    <row r="67" spans="1:18" ht="11.85" customHeight="1">
      <c r="A67" s="558">
        <v>47</v>
      </c>
      <c r="B67" s="759" t="s">
        <v>414</v>
      </c>
      <c r="C67" s="759" t="s">
        <v>849</v>
      </c>
      <c r="D67" s="62">
        <v>-12.8</v>
      </c>
      <c r="E67" s="62">
        <v>-14.5</v>
      </c>
      <c r="F67" s="62">
        <v>-10.8</v>
      </c>
      <c r="G67" s="62">
        <v>-16.5</v>
      </c>
      <c r="H67" s="62">
        <v>-15.1</v>
      </c>
      <c r="I67" s="62">
        <v>-19.100000000000001</v>
      </c>
      <c r="J67" s="62">
        <v>-16.600000000000001</v>
      </c>
      <c r="K67" s="62">
        <v>-6.4</v>
      </c>
      <c r="L67" s="62">
        <v>-4.4000000000000004</v>
      </c>
      <c r="M67" s="62">
        <v>-16.600000000000001</v>
      </c>
      <c r="N67" s="62">
        <v>-1.6</v>
      </c>
      <c r="O67" s="62">
        <v>-6.7</v>
      </c>
      <c r="P67" s="62">
        <v>-6</v>
      </c>
      <c r="Q67" s="62">
        <v>-7.8</v>
      </c>
      <c r="R67" s="558">
        <v>47</v>
      </c>
    </row>
    <row r="68" spans="1:18" ht="11.85" customHeight="1">
      <c r="A68" s="558">
        <v>48</v>
      </c>
      <c r="B68" s="759" t="s">
        <v>414</v>
      </c>
      <c r="C68" s="759" t="s">
        <v>249</v>
      </c>
      <c r="D68" s="62">
        <v>-5.0999999999999996</v>
      </c>
      <c r="E68" s="62">
        <v>-5.4</v>
      </c>
      <c r="F68" s="62">
        <v>-4.7</v>
      </c>
      <c r="G68" s="62">
        <v>-3.6</v>
      </c>
      <c r="H68" s="62">
        <v>-6.3</v>
      </c>
      <c r="I68" s="62">
        <v>1.5</v>
      </c>
      <c r="J68" s="62">
        <v>-2.4</v>
      </c>
      <c r="K68" s="62">
        <v>-8.1</v>
      </c>
      <c r="L68" s="62">
        <v>-12</v>
      </c>
      <c r="M68" s="62">
        <v>-8.6999999999999993</v>
      </c>
      <c r="N68" s="62">
        <v>-12.7</v>
      </c>
      <c r="O68" s="62">
        <v>-7.3</v>
      </c>
      <c r="P68" s="62">
        <v>-8.9</v>
      </c>
      <c r="Q68" s="62">
        <v>-4.5</v>
      </c>
      <c r="R68" s="558">
        <v>48</v>
      </c>
    </row>
    <row r="69" spans="1:18" ht="11.85" customHeight="1">
      <c r="A69" s="558">
        <v>49</v>
      </c>
      <c r="B69" s="759" t="s">
        <v>414</v>
      </c>
      <c r="C69" s="759" t="s">
        <v>225</v>
      </c>
      <c r="D69" s="62">
        <v>3.4</v>
      </c>
      <c r="E69" s="62">
        <v>8.1</v>
      </c>
      <c r="F69" s="62">
        <v>-1.9</v>
      </c>
      <c r="G69" s="62">
        <v>-2.6</v>
      </c>
      <c r="H69" s="62">
        <v>-6.5</v>
      </c>
      <c r="I69" s="62">
        <v>4.2</v>
      </c>
      <c r="J69" s="62">
        <v>22</v>
      </c>
      <c r="K69" s="62">
        <v>-0.8</v>
      </c>
      <c r="L69" s="62">
        <v>20.2</v>
      </c>
      <c r="M69" s="62">
        <v>8.6</v>
      </c>
      <c r="N69" s="62">
        <v>22.6</v>
      </c>
      <c r="O69" s="62">
        <v>-4.8</v>
      </c>
      <c r="P69" s="62">
        <v>-8.6</v>
      </c>
      <c r="Q69" s="62">
        <v>1.2</v>
      </c>
      <c r="R69" s="558">
        <v>49</v>
      </c>
    </row>
    <row r="70" spans="1:18" ht="11.85" customHeight="1">
      <c r="A70" s="558">
        <v>50</v>
      </c>
      <c r="B70" s="759" t="s">
        <v>414</v>
      </c>
      <c r="C70" s="759" t="s">
        <v>226</v>
      </c>
      <c r="D70" s="62">
        <v>-3.6</v>
      </c>
      <c r="E70" s="62">
        <v>-6.7</v>
      </c>
      <c r="F70" s="62">
        <v>0.3</v>
      </c>
      <c r="G70" s="62">
        <v>6.3</v>
      </c>
      <c r="H70" s="62">
        <v>5.9</v>
      </c>
      <c r="I70" s="62">
        <v>6.9</v>
      </c>
      <c r="J70" s="62">
        <v>-16.7</v>
      </c>
      <c r="K70" s="62">
        <v>-4.7</v>
      </c>
      <c r="L70" s="62">
        <v>-11.5</v>
      </c>
      <c r="M70" s="62">
        <v>-4.7</v>
      </c>
      <c r="N70" s="62">
        <v>-12.8</v>
      </c>
      <c r="O70" s="62">
        <v>-3.1</v>
      </c>
      <c r="P70" s="62">
        <v>-8.9</v>
      </c>
      <c r="Q70" s="62">
        <v>5</v>
      </c>
      <c r="R70" s="558">
        <v>50</v>
      </c>
    </row>
    <row r="71" spans="1:18" ht="11.85" customHeight="1">
      <c r="A71" s="558">
        <v>51</v>
      </c>
      <c r="B71" s="759" t="s">
        <v>414</v>
      </c>
      <c r="C71" s="759" t="s">
        <v>227</v>
      </c>
      <c r="D71" s="62">
        <v>-8.9</v>
      </c>
      <c r="E71" s="62">
        <v>-7.5</v>
      </c>
      <c r="F71" s="62">
        <v>-10.6</v>
      </c>
      <c r="G71" s="62">
        <v>-10</v>
      </c>
      <c r="H71" s="62">
        <v>-13.8</v>
      </c>
      <c r="I71" s="62">
        <v>-4</v>
      </c>
      <c r="J71" s="62">
        <v>0.7</v>
      </c>
      <c r="K71" s="62">
        <v>-13.6</v>
      </c>
      <c r="L71" s="62">
        <v>-10.7</v>
      </c>
      <c r="M71" s="62">
        <v>29.5</v>
      </c>
      <c r="N71" s="62">
        <v>-18.7</v>
      </c>
      <c r="O71" s="62">
        <v>-14.2</v>
      </c>
      <c r="P71" s="62">
        <v>-6.8</v>
      </c>
      <c r="Q71" s="62">
        <v>-23.3</v>
      </c>
      <c r="R71" s="558">
        <v>51</v>
      </c>
    </row>
    <row r="72" spans="1:18" ht="11.85" customHeight="1">
      <c r="A72" s="558">
        <v>52</v>
      </c>
      <c r="B72" s="759" t="s">
        <v>414</v>
      </c>
      <c r="C72" s="759" t="s">
        <v>794</v>
      </c>
      <c r="D72" s="62">
        <v>4.2</v>
      </c>
      <c r="E72" s="62">
        <v>7.7</v>
      </c>
      <c r="F72" s="62">
        <v>-0.1</v>
      </c>
      <c r="G72" s="62">
        <v>13.8</v>
      </c>
      <c r="H72" s="62">
        <v>24.9</v>
      </c>
      <c r="I72" s="62">
        <v>-1.5</v>
      </c>
      <c r="J72" s="62">
        <v>-7.7</v>
      </c>
      <c r="K72" s="62">
        <v>1.2</v>
      </c>
      <c r="L72" s="62">
        <v>2.6</v>
      </c>
      <c r="M72" s="62">
        <v>-55.9</v>
      </c>
      <c r="N72" s="62">
        <v>21</v>
      </c>
      <c r="O72" s="62">
        <v>0.9</v>
      </c>
      <c r="P72" s="62">
        <v>-14.5</v>
      </c>
      <c r="Q72" s="62">
        <v>23.5</v>
      </c>
      <c r="R72" s="558">
        <v>52</v>
      </c>
    </row>
    <row r="73" spans="1:18" ht="11.85" customHeight="1">
      <c r="A73" s="558" t="s">
        <v>414</v>
      </c>
      <c r="D73" s="62"/>
      <c r="E73" s="62"/>
      <c r="F73" s="62"/>
      <c r="G73" s="62"/>
      <c r="H73" s="62"/>
      <c r="I73" s="62"/>
      <c r="J73" s="62"/>
      <c r="K73" s="62"/>
      <c r="L73" s="62"/>
      <c r="M73" s="62"/>
      <c r="N73" s="62"/>
      <c r="O73" s="62"/>
      <c r="P73" s="62"/>
      <c r="Q73" s="62"/>
      <c r="R73" s="558"/>
    </row>
    <row r="74" spans="1:18" s="860" customFormat="1" ht="11.85" customHeight="1">
      <c r="A74" s="859" t="s">
        <v>1648</v>
      </c>
      <c r="B74" s="877"/>
      <c r="C74" s="877"/>
      <c r="D74" s="877"/>
      <c r="E74" s="877"/>
      <c r="F74" s="877"/>
      <c r="G74" s="877"/>
      <c r="H74" s="877"/>
      <c r="I74" s="877"/>
      <c r="J74" s="877"/>
      <c r="K74" s="556" t="s">
        <v>1648</v>
      </c>
      <c r="L74" s="877"/>
      <c r="M74" s="877"/>
      <c r="N74" s="877"/>
      <c r="O74" s="877"/>
      <c r="P74" s="877"/>
      <c r="Q74" s="877"/>
      <c r="R74" s="877"/>
    </row>
    <row r="75" spans="1:18" s="860" customFormat="1" ht="11.85" customHeight="1">
      <c r="A75" s="558" t="s">
        <v>414</v>
      </c>
      <c r="B75" s="877"/>
      <c r="C75" s="877"/>
      <c r="D75" s="877"/>
      <c r="E75" s="877"/>
      <c r="F75" s="877"/>
      <c r="G75" s="877"/>
      <c r="H75" s="877"/>
      <c r="I75" s="877"/>
      <c r="J75" s="877"/>
      <c r="K75" s="877"/>
      <c r="L75" s="877"/>
      <c r="M75" s="877"/>
      <c r="N75" s="877"/>
      <c r="O75" s="877"/>
      <c r="P75" s="877"/>
      <c r="Q75" s="877"/>
      <c r="R75" s="877"/>
    </row>
    <row r="76" spans="1:18" ht="11.85" customHeight="1">
      <c r="A76" s="558">
        <v>53</v>
      </c>
      <c r="B76" s="759" t="s">
        <v>1617</v>
      </c>
      <c r="C76" s="759" t="s">
        <v>413</v>
      </c>
      <c r="D76" s="62">
        <v>14.6</v>
      </c>
      <c r="E76" s="62">
        <v>15.1</v>
      </c>
      <c r="F76" s="62">
        <v>14.1</v>
      </c>
      <c r="G76" s="62">
        <v>11.9</v>
      </c>
      <c r="H76" s="62">
        <v>15</v>
      </c>
      <c r="I76" s="62">
        <v>7.2</v>
      </c>
      <c r="J76" s="62">
        <v>17</v>
      </c>
      <c r="K76" s="62">
        <v>16.3</v>
      </c>
      <c r="L76" s="62">
        <v>9.1999999999999993</v>
      </c>
      <c r="M76" s="62">
        <v>3.7</v>
      </c>
      <c r="N76" s="62">
        <v>10.4</v>
      </c>
      <c r="O76" s="62">
        <v>17.899999999999999</v>
      </c>
      <c r="P76" s="62">
        <v>18.8</v>
      </c>
      <c r="Q76" s="62">
        <v>16.8</v>
      </c>
      <c r="R76" s="558">
        <v>53</v>
      </c>
    </row>
    <row r="77" spans="1:18" ht="11.85" customHeight="1">
      <c r="A77" s="558"/>
      <c r="D77" s="62"/>
      <c r="E77" s="62"/>
      <c r="F77" s="62"/>
      <c r="G77" s="62"/>
      <c r="H77" s="62"/>
      <c r="I77" s="62"/>
      <c r="J77" s="62"/>
      <c r="K77" s="62"/>
      <c r="L77" s="62"/>
      <c r="M77" s="62"/>
      <c r="N77" s="62"/>
      <c r="O77" s="62"/>
      <c r="P77" s="62"/>
      <c r="Q77" s="62"/>
      <c r="R77" s="558"/>
    </row>
    <row r="78" spans="1:18" ht="11.85" customHeight="1">
      <c r="A78" s="558">
        <v>54</v>
      </c>
      <c r="B78" s="759" t="s">
        <v>1430</v>
      </c>
      <c r="C78" s="759" t="s">
        <v>794</v>
      </c>
      <c r="D78" s="62">
        <v>22.5</v>
      </c>
      <c r="E78" s="62">
        <v>11.6</v>
      </c>
      <c r="F78" s="62">
        <v>38.700000000000003</v>
      </c>
      <c r="G78" s="62">
        <v>5.5</v>
      </c>
      <c r="H78" s="62">
        <v>8.8000000000000007</v>
      </c>
      <c r="I78" s="62">
        <v>0</v>
      </c>
      <c r="J78" s="62">
        <v>9.9</v>
      </c>
      <c r="K78" s="62">
        <v>59.2</v>
      </c>
      <c r="L78" s="62">
        <v>30</v>
      </c>
      <c r="M78" s="62">
        <v>11.5</v>
      </c>
      <c r="N78" s="62">
        <v>34.5</v>
      </c>
      <c r="O78" s="62">
        <v>67.599999999999994</v>
      </c>
      <c r="P78" s="62">
        <v>27.2</v>
      </c>
      <c r="Q78" s="62">
        <v>114.6</v>
      </c>
      <c r="R78" s="558">
        <v>54</v>
      </c>
    </row>
    <row r="79" spans="1:18" ht="11.85" customHeight="1">
      <c r="A79" s="558"/>
      <c r="D79" s="62"/>
      <c r="E79" s="62"/>
      <c r="F79" s="62"/>
      <c r="G79" s="62"/>
      <c r="H79" s="62"/>
      <c r="I79" s="62"/>
      <c r="J79" s="62"/>
      <c r="K79" s="62"/>
      <c r="L79" s="62"/>
      <c r="M79" s="62"/>
      <c r="N79" s="62"/>
      <c r="O79" s="62"/>
      <c r="P79" s="62"/>
      <c r="Q79" s="62"/>
      <c r="R79" s="558"/>
    </row>
    <row r="80" spans="1:18" ht="11.85" customHeight="1">
      <c r="A80" s="558">
        <v>55</v>
      </c>
      <c r="B80" s="759" t="s">
        <v>1617</v>
      </c>
      <c r="C80" s="759" t="s">
        <v>1023</v>
      </c>
      <c r="D80" s="62">
        <v>11.4</v>
      </c>
      <c r="E80" s="62">
        <v>13.2</v>
      </c>
      <c r="F80" s="62">
        <v>9.3000000000000007</v>
      </c>
      <c r="G80" s="62">
        <v>4.3</v>
      </c>
      <c r="H80" s="62">
        <v>3.5</v>
      </c>
      <c r="I80" s="62">
        <v>5.5</v>
      </c>
      <c r="J80" s="62">
        <v>18.7</v>
      </c>
      <c r="K80" s="62">
        <v>16.600000000000001</v>
      </c>
      <c r="L80" s="62">
        <v>37.4</v>
      </c>
      <c r="M80" s="62">
        <v>32.9</v>
      </c>
      <c r="N80" s="62">
        <v>38.299999999999997</v>
      </c>
      <c r="O80" s="62">
        <v>12.1</v>
      </c>
      <c r="P80" s="62">
        <v>50.2</v>
      </c>
      <c r="Q80" s="62">
        <v>-14.5</v>
      </c>
      <c r="R80" s="558">
        <v>55</v>
      </c>
    </row>
    <row r="81" spans="1:19" ht="11.85" customHeight="1">
      <c r="A81" s="558">
        <v>56</v>
      </c>
      <c r="B81" s="759" t="s">
        <v>414</v>
      </c>
      <c r="C81" s="759" t="s">
        <v>71</v>
      </c>
      <c r="D81" s="62">
        <v>17.5</v>
      </c>
      <c r="E81" s="62">
        <v>13.3</v>
      </c>
      <c r="F81" s="62">
        <v>22.5</v>
      </c>
      <c r="G81" s="62">
        <v>8.4</v>
      </c>
      <c r="H81" s="62">
        <v>11.9</v>
      </c>
      <c r="I81" s="62">
        <v>3</v>
      </c>
      <c r="J81" s="62">
        <v>17.3</v>
      </c>
      <c r="K81" s="62">
        <v>27.9</v>
      </c>
      <c r="L81" s="62">
        <v>6</v>
      </c>
      <c r="M81" s="62">
        <v>3.1</v>
      </c>
      <c r="N81" s="62">
        <v>6.6</v>
      </c>
      <c r="O81" s="62">
        <v>33.299999999999997</v>
      </c>
      <c r="P81" s="62">
        <v>21.7</v>
      </c>
      <c r="Q81" s="62">
        <v>51</v>
      </c>
      <c r="R81" s="558">
        <v>56</v>
      </c>
    </row>
    <row r="82" spans="1:19" ht="11.85" customHeight="1">
      <c r="A82" s="558">
        <v>57</v>
      </c>
      <c r="B82" s="759" t="s">
        <v>414</v>
      </c>
      <c r="C82" s="759" t="s">
        <v>77</v>
      </c>
      <c r="D82" s="62">
        <v>13</v>
      </c>
      <c r="E82" s="62">
        <v>10.1</v>
      </c>
      <c r="F82" s="62">
        <v>16.3</v>
      </c>
      <c r="G82" s="62">
        <v>6.9</v>
      </c>
      <c r="H82" s="62">
        <v>7.2</v>
      </c>
      <c r="I82" s="62">
        <v>6.6</v>
      </c>
      <c r="J82" s="62">
        <v>18</v>
      </c>
      <c r="K82" s="62">
        <v>16.7</v>
      </c>
      <c r="L82" s="62">
        <v>-4.7</v>
      </c>
      <c r="M82" s="62">
        <v>-22.4</v>
      </c>
      <c r="N82" s="62">
        <v>-0.2</v>
      </c>
      <c r="O82" s="62">
        <v>21.7</v>
      </c>
      <c r="P82" s="62">
        <v>10.8</v>
      </c>
      <c r="Q82" s="62">
        <v>36.9</v>
      </c>
      <c r="R82" s="558">
        <v>57</v>
      </c>
    </row>
    <row r="83" spans="1:19" ht="11.85" customHeight="1">
      <c r="A83" s="558">
        <v>58</v>
      </c>
      <c r="B83" s="759" t="s">
        <v>414</v>
      </c>
      <c r="C83" s="759" t="s">
        <v>78</v>
      </c>
      <c r="D83" s="62">
        <v>21.5</v>
      </c>
      <c r="E83" s="62">
        <v>19</v>
      </c>
      <c r="F83" s="62">
        <v>24.2</v>
      </c>
      <c r="G83" s="62">
        <v>21.8</v>
      </c>
      <c r="H83" s="62">
        <v>23</v>
      </c>
      <c r="I83" s="62">
        <v>20.100000000000001</v>
      </c>
      <c r="J83" s="62">
        <v>16.100000000000001</v>
      </c>
      <c r="K83" s="62">
        <v>24.3</v>
      </c>
      <c r="L83" s="62">
        <v>15</v>
      </c>
      <c r="M83" s="62">
        <v>5.9</v>
      </c>
      <c r="N83" s="62">
        <v>17.399999999999999</v>
      </c>
      <c r="O83" s="62">
        <v>26.2</v>
      </c>
      <c r="P83" s="62">
        <v>25</v>
      </c>
      <c r="Q83" s="62">
        <v>28.2</v>
      </c>
      <c r="R83" s="558">
        <v>58</v>
      </c>
    </row>
    <row r="84" spans="1:19" ht="11.85" customHeight="1">
      <c r="A84" s="558">
        <v>59</v>
      </c>
      <c r="B84" s="759" t="s">
        <v>414</v>
      </c>
      <c r="C84" s="759" t="s">
        <v>847</v>
      </c>
      <c r="D84" s="62">
        <v>21.9</v>
      </c>
      <c r="E84" s="62">
        <v>30.9</v>
      </c>
      <c r="F84" s="62">
        <v>12.2</v>
      </c>
      <c r="G84" s="62">
        <v>23.4</v>
      </c>
      <c r="H84" s="62">
        <v>37</v>
      </c>
      <c r="I84" s="62">
        <v>3.6</v>
      </c>
      <c r="J84" s="62">
        <v>27.4</v>
      </c>
      <c r="K84" s="62">
        <v>17.2</v>
      </c>
      <c r="L84" s="62">
        <v>18.899999999999999</v>
      </c>
      <c r="M84" s="62">
        <v>15.2</v>
      </c>
      <c r="N84" s="62">
        <v>19.5</v>
      </c>
      <c r="O84" s="62">
        <v>16.899999999999999</v>
      </c>
      <c r="P84" s="62">
        <v>12</v>
      </c>
      <c r="Q84" s="62">
        <v>25</v>
      </c>
      <c r="R84" s="558">
        <v>59</v>
      </c>
    </row>
    <row r="85" spans="1:19" ht="11.85" customHeight="1">
      <c r="A85" s="558">
        <v>60</v>
      </c>
      <c r="B85" s="759" t="s">
        <v>414</v>
      </c>
      <c r="C85" s="759" t="s">
        <v>848</v>
      </c>
      <c r="D85" s="62">
        <v>21.6</v>
      </c>
      <c r="E85" s="62">
        <v>26.2</v>
      </c>
      <c r="F85" s="62">
        <v>16.600000000000001</v>
      </c>
      <c r="G85" s="62">
        <v>22.4</v>
      </c>
      <c r="H85" s="62">
        <v>27.6</v>
      </c>
      <c r="I85" s="62">
        <v>14</v>
      </c>
      <c r="J85" s="62">
        <v>29.1</v>
      </c>
      <c r="K85" s="62">
        <v>16.7</v>
      </c>
      <c r="L85" s="62">
        <v>10.8</v>
      </c>
      <c r="M85" s="62">
        <v>10.1</v>
      </c>
      <c r="N85" s="62">
        <v>11</v>
      </c>
      <c r="O85" s="62">
        <v>17.899999999999999</v>
      </c>
      <c r="P85" s="62">
        <v>19</v>
      </c>
      <c r="Q85" s="62">
        <v>16.3</v>
      </c>
      <c r="R85" s="558">
        <v>60</v>
      </c>
    </row>
    <row r="86" spans="1:19" ht="11.85" customHeight="1">
      <c r="A86" s="558">
        <v>61</v>
      </c>
      <c r="B86" s="759" t="s">
        <v>414</v>
      </c>
      <c r="C86" s="759" t="s">
        <v>849</v>
      </c>
      <c r="D86" s="62">
        <v>10.8</v>
      </c>
      <c r="E86" s="62">
        <v>12.8</v>
      </c>
      <c r="F86" s="62">
        <v>8.6999999999999993</v>
      </c>
      <c r="G86" s="62">
        <v>13.6</v>
      </c>
      <c r="H86" s="62">
        <v>25.5</v>
      </c>
      <c r="I86" s="62">
        <v>-3.5</v>
      </c>
      <c r="J86" s="62">
        <v>2.2000000000000002</v>
      </c>
      <c r="K86" s="62">
        <v>13.1</v>
      </c>
      <c r="L86" s="62">
        <v>5.6</v>
      </c>
      <c r="M86" s="62">
        <v>22.3</v>
      </c>
      <c r="N86" s="62">
        <v>2.9</v>
      </c>
      <c r="O86" s="62">
        <v>14.8</v>
      </c>
      <c r="P86" s="62">
        <v>15.4</v>
      </c>
      <c r="Q86" s="62">
        <v>13.7</v>
      </c>
      <c r="R86" s="558">
        <v>61</v>
      </c>
    </row>
    <row r="87" spans="1:19" ht="11.85" customHeight="1">
      <c r="A87" s="558">
        <v>62</v>
      </c>
      <c r="B87" s="759" t="s">
        <v>414</v>
      </c>
      <c r="C87" s="759" t="s">
        <v>249</v>
      </c>
      <c r="D87" s="62">
        <v>16.600000000000001</v>
      </c>
      <c r="E87" s="62">
        <v>18.5</v>
      </c>
      <c r="F87" s="62">
        <v>14.5</v>
      </c>
      <c r="G87" s="62">
        <v>16</v>
      </c>
      <c r="H87" s="62">
        <v>20.2</v>
      </c>
      <c r="I87" s="62">
        <v>9.3000000000000007</v>
      </c>
      <c r="J87" s="62">
        <v>20.3</v>
      </c>
      <c r="K87" s="62">
        <v>15.2</v>
      </c>
      <c r="L87" s="62">
        <v>6.3</v>
      </c>
      <c r="M87" s="62">
        <v>-3.4</v>
      </c>
      <c r="N87" s="62">
        <v>8.5</v>
      </c>
      <c r="O87" s="62">
        <v>17</v>
      </c>
      <c r="P87" s="62">
        <v>8.8000000000000007</v>
      </c>
      <c r="Q87" s="62">
        <v>32.5</v>
      </c>
      <c r="R87" s="558">
        <v>62</v>
      </c>
    </row>
    <row r="88" spans="1:19" ht="11.85" customHeight="1">
      <c r="A88" s="558">
        <v>63</v>
      </c>
      <c r="B88" s="759" t="s">
        <v>414</v>
      </c>
      <c r="C88" s="759" t="s">
        <v>225</v>
      </c>
      <c r="D88" s="62">
        <v>7.5</v>
      </c>
      <c r="E88" s="62">
        <v>6.7</v>
      </c>
      <c r="F88" s="62">
        <v>8.6</v>
      </c>
      <c r="G88" s="62">
        <v>1.1000000000000001</v>
      </c>
      <c r="H88" s="62">
        <v>-0.5</v>
      </c>
      <c r="I88" s="62">
        <v>3.7</v>
      </c>
      <c r="J88" s="62">
        <v>11.4</v>
      </c>
      <c r="K88" s="62">
        <v>12.2</v>
      </c>
      <c r="L88" s="62">
        <v>16.600000000000001</v>
      </c>
      <c r="M88" s="62">
        <v>0.4</v>
      </c>
      <c r="N88" s="62">
        <v>20.100000000000001</v>
      </c>
      <c r="O88" s="62">
        <v>11.2</v>
      </c>
      <c r="P88" s="62">
        <v>8.6999999999999993</v>
      </c>
      <c r="Q88" s="62">
        <v>15.1</v>
      </c>
      <c r="R88" s="558">
        <v>63</v>
      </c>
    </row>
    <row r="89" spans="1:19" ht="11.85" customHeight="1">
      <c r="A89" s="558">
        <v>64</v>
      </c>
      <c r="B89" s="759" t="s">
        <v>414</v>
      </c>
      <c r="C89" s="759" t="s">
        <v>226</v>
      </c>
      <c r="D89" s="62">
        <v>18.100000000000001</v>
      </c>
      <c r="E89" s="62">
        <v>17.5</v>
      </c>
      <c r="F89" s="62">
        <v>18.7</v>
      </c>
      <c r="G89" s="62">
        <v>14.2</v>
      </c>
      <c r="H89" s="62">
        <v>20.9</v>
      </c>
      <c r="I89" s="62">
        <v>5.3</v>
      </c>
      <c r="J89" s="62">
        <v>18.5</v>
      </c>
      <c r="K89" s="62">
        <v>22.6</v>
      </c>
      <c r="L89" s="62">
        <v>3.3</v>
      </c>
      <c r="M89" s="62">
        <v>-6.5</v>
      </c>
      <c r="N89" s="62">
        <v>5.5</v>
      </c>
      <c r="O89" s="62">
        <v>27.8</v>
      </c>
      <c r="P89" s="62">
        <v>21.4</v>
      </c>
      <c r="Q89" s="62">
        <v>36.6</v>
      </c>
      <c r="R89" s="558">
        <v>64</v>
      </c>
    </row>
    <row r="90" spans="1:19" ht="11.85" customHeight="1">
      <c r="A90" s="558">
        <v>65</v>
      </c>
      <c r="B90" s="759" t="s">
        <v>414</v>
      </c>
      <c r="C90" s="759" t="s">
        <v>227</v>
      </c>
      <c r="D90" s="62">
        <v>7.6</v>
      </c>
      <c r="E90" s="62">
        <v>2.4</v>
      </c>
      <c r="F90" s="62">
        <v>14.7</v>
      </c>
      <c r="G90" s="62">
        <v>-10.8</v>
      </c>
      <c r="H90" s="62">
        <v>-15.2</v>
      </c>
      <c r="I90" s="62">
        <v>-3.9</v>
      </c>
      <c r="J90" s="62">
        <v>24.9</v>
      </c>
      <c r="K90" s="62">
        <v>26.7</v>
      </c>
      <c r="L90" s="62">
        <v>12.6</v>
      </c>
      <c r="M90" s="62">
        <v>62.1</v>
      </c>
      <c r="N90" s="62">
        <v>2.7</v>
      </c>
      <c r="O90" s="62">
        <v>30.5</v>
      </c>
      <c r="P90" s="62">
        <v>50.2</v>
      </c>
      <c r="Q90" s="62">
        <v>9.4</v>
      </c>
      <c r="R90" s="558">
        <v>65</v>
      </c>
    </row>
    <row r="91" spans="1:19" ht="11.85" customHeight="1">
      <c r="A91" s="558">
        <v>66</v>
      </c>
      <c r="B91" s="759" t="s">
        <v>414</v>
      </c>
      <c r="C91" s="759" t="s">
        <v>794</v>
      </c>
      <c r="D91" s="62">
        <v>7.5</v>
      </c>
      <c r="E91" s="62">
        <v>11.7</v>
      </c>
      <c r="F91" s="62">
        <v>2.5</v>
      </c>
      <c r="G91" s="62">
        <v>23.9</v>
      </c>
      <c r="H91" s="62">
        <v>22.6</v>
      </c>
      <c r="I91" s="62">
        <v>26.3</v>
      </c>
      <c r="J91" s="62">
        <v>4.3</v>
      </c>
      <c r="K91" s="62">
        <v>-7.4</v>
      </c>
      <c r="L91" s="62">
        <v>-4</v>
      </c>
      <c r="M91" s="62">
        <v>-41.3</v>
      </c>
      <c r="N91" s="62">
        <v>3.5</v>
      </c>
      <c r="O91" s="62">
        <v>-8.1</v>
      </c>
      <c r="P91" s="62">
        <v>13.5</v>
      </c>
      <c r="Q91" s="62">
        <v>-23.1</v>
      </c>
      <c r="R91" s="558">
        <v>66</v>
      </c>
    </row>
    <row r="92" spans="1:19" ht="11.85" customHeight="1">
      <c r="D92" s="62"/>
      <c r="E92" s="59"/>
      <c r="F92" s="59"/>
      <c r="G92" s="59"/>
      <c r="H92" s="59"/>
      <c r="I92" s="59"/>
      <c r="J92" s="59"/>
      <c r="L92" s="59"/>
      <c r="M92" s="59"/>
      <c r="N92" s="59"/>
      <c r="O92" s="59"/>
      <c r="P92" s="59"/>
      <c r="Q92" s="59"/>
      <c r="R92" s="558"/>
    </row>
    <row r="93" spans="1:19" ht="15.95" customHeight="1">
      <c r="A93" s="877" t="s">
        <v>1778</v>
      </c>
      <c r="B93" s="396"/>
      <c r="C93" s="396"/>
      <c r="D93" s="396"/>
      <c r="E93" s="396"/>
      <c r="F93" s="396"/>
      <c r="G93" s="396"/>
      <c r="H93" s="396"/>
      <c r="I93" s="396"/>
      <c r="J93" s="396"/>
      <c r="K93" s="877" t="s">
        <v>1778</v>
      </c>
      <c r="L93" s="396"/>
      <c r="M93" s="396"/>
      <c r="N93" s="396"/>
      <c r="O93" s="396"/>
      <c r="P93" s="396"/>
      <c r="Q93" s="396"/>
      <c r="R93" s="396"/>
      <c r="S93" s="3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59" customWidth="1"/>
    <col min="2" max="2" width="6.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19" s="995" customFormat="1" ht="15" customHeight="1">
      <c r="A1" s="1030" t="s">
        <v>1830</v>
      </c>
    </row>
    <row r="2" spans="1:19" ht="18.600000000000001" customHeight="1">
      <c r="A2" s="556" t="s">
        <v>896</v>
      </c>
      <c r="B2" s="396"/>
      <c r="C2" s="396"/>
      <c r="D2" s="396"/>
      <c r="E2" s="396"/>
      <c r="F2" s="396"/>
      <c r="G2" s="396"/>
      <c r="H2" s="396"/>
      <c r="I2" s="396"/>
      <c r="J2" s="396"/>
      <c r="K2" s="556" t="s">
        <v>896</v>
      </c>
    </row>
    <row r="3" spans="1:19" ht="18.600000000000001" customHeight="1">
      <c r="A3" s="882" t="s">
        <v>8</v>
      </c>
      <c r="B3" s="396"/>
      <c r="C3" s="396"/>
      <c r="D3" s="396"/>
      <c r="E3" s="396"/>
      <c r="F3" s="396"/>
      <c r="G3" s="396"/>
      <c r="H3" s="396"/>
      <c r="I3" s="396"/>
      <c r="J3" s="396"/>
      <c r="K3" s="882" t="s">
        <v>8</v>
      </c>
    </row>
    <row r="4" spans="1:19" ht="18.600000000000001" customHeight="1">
      <c r="A4" s="556" t="s">
        <v>1786</v>
      </c>
      <c r="B4" s="396"/>
      <c r="C4" s="396"/>
      <c r="D4" s="396"/>
      <c r="E4" s="396"/>
      <c r="F4" s="396"/>
      <c r="G4" s="396"/>
      <c r="H4" s="396"/>
      <c r="I4" s="396"/>
      <c r="J4" s="396"/>
      <c r="K4" s="556" t="s">
        <v>1786</v>
      </c>
      <c r="S4" s="877"/>
    </row>
    <row r="5" spans="1:19" ht="18.600000000000001" customHeight="1">
      <c r="A5" s="861" t="s">
        <v>1660</v>
      </c>
      <c r="B5" s="396"/>
      <c r="C5" s="396"/>
      <c r="D5" s="396"/>
      <c r="E5" s="396"/>
      <c r="F5" s="396"/>
      <c r="G5" s="396"/>
      <c r="H5" s="396"/>
      <c r="I5" s="396"/>
      <c r="J5" s="396"/>
      <c r="K5" s="861" t="s">
        <v>1660</v>
      </c>
    </row>
    <row r="6" spans="1:19" ht="18.600000000000001" customHeight="1">
      <c r="A6" s="556" t="s">
        <v>372</v>
      </c>
      <c r="B6" s="396"/>
      <c r="C6" s="396"/>
      <c r="D6" s="396"/>
      <c r="E6" s="396"/>
      <c r="F6" s="396"/>
      <c r="G6" s="396"/>
      <c r="H6" s="396"/>
      <c r="I6" s="396"/>
      <c r="J6" s="396"/>
      <c r="K6" s="556" t="s">
        <v>372</v>
      </c>
    </row>
    <row r="7" spans="1:19" ht="19.5" customHeight="1">
      <c r="A7" s="555" t="s">
        <v>548</v>
      </c>
      <c r="B7" s="863"/>
      <c r="C7" s="863"/>
      <c r="D7" s="863"/>
      <c r="E7" s="863"/>
      <c r="F7" s="863"/>
      <c r="G7" s="863"/>
      <c r="H7" s="863"/>
      <c r="I7" s="863"/>
      <c r="J7" s="863"/>
      <c r="K7" s="555" t="s">
        <v>548</v>
      </c>
      <c r="L7" s="557"/>
      <c r="M7" s="557"/>
      <c r="N7" s="557"/>
      <c r="O7" s="557"/>
      <c r="P7" s="557"/>
      <c r="Q7" s="557"/>
      <c r="R7" s="557"/>
    </row>
    <row r="8" spans="1:19" s="126" customFormat="1" ht="15.75" customHeight="1">
      <c r="A8" s="1154" t="s">
        <v>319</v>
      </c>
      <c r="B8" s="1194" t="s">
        <v>830</v>
      </c>
      <c r="C8" s="1154"/>
      <c r="D8" s="1197" t="s">
        <v>425</v>
      </c>
      <c r="E8" s="1198"/>
      <c r="F8" s="1199"/>
      <c r="G8" s="1197" t="s">
        <v>831</v>
      </c>
      <c r="H8" s="1198"/>
      <c r="I8" s="1199"/>
      <c r="J8" s="1200" t="s">
        <v>48</v>
      </c>
      <c r="K8" s="1198" t="s">
        <v>527</v>
      </c>
      <c r="L8" s="1198"/>
      <c r="M8" s="1198"/>
      <c r="N8" s="1198"/>
      <c r="O8" s="1198"/>
      <c r="P8" s="1198"/>
      <c r="Q8" s="1199"/>
      <c r="R8" s="1194" t="s">
        <v>319</v>
      </c>
    </row>
    <row r="9" spans="1:19"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19"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19"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19"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19" s="126" customFormat="1" ht="15.75" customHeight="1">
      <c r="A13" s="881"/>
      <c r="B13" s="881"/>
      <c r="C13" s="881"/>
      <c r="D13" s="881"/>
      <c r="E13" s="881"/>
      <c r="F13" s="881"/>
      <c r="G13" s="881"/>
      <c r="J13" s="881"/>
      <c r="K13" s="881"/>
      <c r="L13" s="880"/>
      <c r="M13" s="880"/>
      <c r="N13" s="880"/>
      <c r="O13" s="880"/>
      <c r="P13" s="880"/>
      <c r="Q13" s="880"/>
      <c r="R13" s="880"/>
    </row>
    <row r="14" spans="1:19" ht="14.45" customHeight="1">
      <c r="A14" s="867" t="s">
        <v>406</v>
      </c>
      <c r="B14" s="843"/>
      <c r="C14" s="843"/>
      <c r="D14" s="843"/>
      <c r="E14" s="843"/>
      <c r="F14" s="843"/>
      <c r="G14" s="843"/>
      <c r="H14" s="843"/>
      <c r="I14" s="843"/>
      <c r="J14" s="843"/>
      <c r="K14" s="867" t="s">
        <v>406</v>
      </c>
      <c r="L14" s="882"/>
      <c r="M14" s="882"/>
      <c r="N14" s="882"/>
      <c r="O14" s="882"/>
      <c r="P14" s="882"/>
      <c r="Q14" s="882"/>
      <c r="R14" s="882"/>
    </row>
    <row r="15" spans="1:19" ht="14.45" customHeight="1">
      <c r="A15" s="867"/>
      <c r="B15" s="843"/>
      <c r="C15" s="843"/>
      <c r="D15" s="843"/>
      <c r="E15" s="843"/>
      <c r="F15" s="843"/>
      <c r="G15" s="843"/>
      <c r="H15" s="843"/>
      <c r="I15" s="843"/>
      <c r="J15" s="843"/>
      <c r="K15" s="867"/>
      <c r="L15" s="882"/>
      <c r="M15" s="882"/>
      <c r="N15" s="882"/>
      <c r="O15" s="882"/>
      <c r="P15" s="882"/>
      <c r="Q15" s="882"/>
      <c r="R15" s="882"/>
    </row>
    <row r="16" spans="1:19" ht="14.45" customHeight="1">
      <c r="A16" s="559" t="s">
        <v>928</v>
      </c>
      <c r="B16" s="877" t="s">
        <v>1787</v>
      </c>
      <c r="C16" s="759" t="s">
        <v>1788</v>
      </c>
      <c r="D16" s="305">
        <v>4929.3</v>
      </c>
      <c r="E16" s="305">
        <v>2692.3</v>
      </c>
      <c r="F16" s="305">
        <v>2237</v>
      </c>
      <c r="G16" s="305">
        <v>1930.6</v>
      </c>
      <c r="H16" s="305">
        <v>1241.7</v>
      </c>
      <c r="I16" s="305">
        <v>688.9</v>
      </c>
      <c r="J16" s="305">
        <v>1108.3</v>
      </c>
      <c r="K16" s="305">
        <v>1890.4</v>
      </c>
      <c r="L16" s="305">
        <v>342.3</v>
      </c>
      <c r="M16" s="305">
        <v>57.7</v>
      </c>
      <c r="N16" s="305">
        <v>284.60000000000002</v>
      </c>
      <c r="O16" s="305">
        <v>1548</v>
      </c>
      <c r="P16" s="305">
        <v>632.5</v>
      </c>
      <c r="Q16" s="305">
        <v>915.6</v>
      </c>
      <c r="R16" s="559" t="s">
        <v>928</v>
      </c>
    </row>
    <row r="17" spans="1:18" ht="14.45" customHeight="1">
      <c r="A17" s="559" t="s">
        <v>414</v>
      </c>
      <c r="B17" s="877" t="s">
        <v>414</v>
      </c>
      <c r="C17" s="759" t="s">
        <v>414</v>
      </c>
      <c r="D17" s="305" t="s">
        <v>414</v>
      </c>
      <c r="E17" s="305" t="s">
        <v>414</v>
      </c>
      <c r="F17" s="305" t="s">
        <v>414</v>
      </c>
      <c r="G17" s="305" t="s">
        <v>414</v>
      </c>
      <c r="H17" s="305" t="s">
        <v>414</v>
      </c>
      <c r="I17" s="305" t="s">
        <v>414</v>
      </c>
      <c r="J17" s="305" t="s">
        <v>414</v>
      </c>
      <c r="K17" s="305" t="s">
        <v>414</v>
      </c>
      <c r="L17" s="305" t="s">
        <v>414</v>
      </c>
      <c r="M17" s="305" t="s">
        <v>414</v>
      </c>
      <c r="N17" s="305" t="s">
        <v>414</v>
      </c>
      <c r="O17" s="305" t="s">
        <v>414</v>
      </c>
      <c r="P17" s="305" t="s">
        <v>414</v>
      </c>
      <c r="Q17" s="305" t="s">
        <v>414</v>
      </c>
      <c r="R17" s="559" t="s">
        <v>414</v>
      </c>
    </row>
    <row r="18" spans="1:18" ht="14.45" customHeight="1">
      <c r="A18" s="559" t="s">
        <v>1102</v>
      </c>
      <c r="B18" s="877" t="s">
        <v>1789</v>
      </c>
      <c r="C18" s="759" t="s">
        <v>1790</v>
      </c>
      <c r="D18" s="305">
        <v>5086.7</v>
      </c>
      <c r="E18" s="305">
        <v>2792.7</v>
      </c>
      <c r="F18" s="305">
        <v>2294</v>
      </c>
      <c r="G18" s="305">
        <v>2103.1</v>
      </c>
      <c r="H18" s="305">
        <v>1219.5</v>
      </c>
      <c r="I18" s="305">
        <v>883.6</v>
      </c>
      <c r="J18" s="305">
        <v>1252.9000000000001</v>
      </c>
      <c r="K18" s="305">
        <v>1730.7</v>
      </c>
      <c r="L18" s="305">
        <v>320.3</v>
      </c>
      <c r="M18" s="305">
        <v>76.7</v>
      </c>
      <c r="N18" s="305">
        <v>243.5</v>
      </c>
      <c r="O18" s="305">
        <v>1410.4</v>
      </c>
      <c r="P18" s="305">
        <v>839.8</v>
      </c>
      <c r="Q18" s="305">
        <v>570.6</v>
      </c>
      <c r="R18" s="559" t="s">
        <v>1102</v>
      </c>
    </row>
    <row r="19" spans="1:18" ht="14.45" customHeight="1">
      <c r="A19" s="559" t="s">
        <v>1103</v>
      </c>
      <c r="B19" s="877" t="s">
        <v>1656</v>
      </c>
      <c r="C19" s="759" t="s">
        <v>1788</v>
      </c>
      <c r="D19" s="305">
        <v>5299.6</v>
      </c>
      <c r="E19" s="305">
        <v>3007.2</v>
      </c>
      <c r="F19" s="305">
        <v>2292.4</v>
      </c>
      <c r="G19" s="305">
        <v>2392.8000000000002</v>
      </c>
      <c r="H19" s="305">
        <v>1522.9</v>
      </c>
      <c r="I19" s="305">
        <v>870</v>
      </c>
      <c r="J19" s="305">
        <v>1155.8</v>
      </c>
      <c r="K19" s="305">
        <v>1751</v>
      </c>
      <c r="L19" s="305">
        <v>328.5</v>
      </c>
      <c r="M19" s="305">
        <v>33.9</v>
      </c>
      <c r="N19" s="305">
        <v>294.7</v>
      </c>
      <c r="O19" s="305">
        <v>1422.4</v>
      </c>
      <c r="P19" s="305">
        <v>718</v>
      </c>
      <c r="Q19" s="305">
        <v>704.4</v>
      </c>
      <c r="R19" s="559" t="s">
        <v>1103</v>
      </c>
    </row>
    <row r="20" spans="1:18" ht="14.45" customHeight="1">
      <c r="A20" s="559"/>
      <c r="B20" s="886"/>
      <c r="C20" s="126"/>
      <c r="D20" s="305"/>
      <c r="E20" s="305"/>
      <c r="F20" s="305"/>
      <c r="G20" s="305"/>
      <c r="H20" s="305"/>
      <c r="I20" s="305"/>
      <c r="J20" s="305"/>
      <c r="K20" s="305"/>
      <c r="L20" s="305"/>
      <c r="M20" s="305"/>
      <c r="N20" s="305"/>
      <c r="O20" s="305"/>
      <c r="P20" s="305"/>
      <c r="Q20" s="305"/>
      <c r="R20" s="559"/>
    </row>
    <row r="21" spans="1:18" ht="14.45" customHeight="1">
      <c r="A21" s="867" t="s">
        <v>716</v>
      </c>
      <c r="B21" s="843"/>
      <c r="C21" s="843"/>
      <c r="D21" s="305"/>
      <c r="E21" s="305"/>
      <c r="F21" s="305"/>
      <c r="G21" s="305"/>
      <c r="H21" s="305"/>
      <c r="I21" s="305"/>
      <c r="J21" s="305"/>
      <c r="K21" s="889" t="s">
        <v>716</v>
      </c>
      <c r="L21" s="305"/>
      <c r="M21" s="305"/>
      <c r="N21" s="305"/>
      <c r="O21" s="305"/>
      <c r="P21" s="305"/>
      <c r="Q21" s="305"/>
      <c r="R21" s="882"/>
    </row>
    <row r="22" spans="1:18" ht="14.45" customHeight="1">
      <c r="A22" s="867"/>
      <c r="B22" s="843"/>
      <c r="C22" s="843"/>
      <c r="D22" s="305"/>
      <c r="E22" s="305"/>
      <c r="F22" s="305"/>
      <c r="G22" s="305"/>
      <c r="H22" s="305"/>
      <c r="I22" s="305"/>
      <c r="J22" s="305"/>
      <c r="K22" s="889"/>
      <c r="L22" s="305"/>
      <c r="M22" s="305"/>
      <c r="N22" s="305"/>
      <c r="O22" s="305"/>
      <c r="P22" s="305"/>
      <c r="Q22" s="305"/>
      <c r="R22" s="882"/>
    </row>
    <row r="23" spans="1:18" ht="14.45" customHeight="1">
      <c r="A23" s="559" t="s">
        <v>1104</v>
      </c>
      <c r="B23" s="877" t="s">
        <v>1787</v>
      </c>
      <c r="C23" s="759" t="s">
        <v>1788</v>
      </c>
      <c r="D23" s="305">
        <v>581</v>
      </c>
      <c r="E23" s="305">
        <v>355.3</v>
      </c>
      <c r="F23" s="305">
        <v>225.7</v>
      </c>
      <c r="G23" s="305">
        <v>246.5</v>
      </c>
      <c r="H23" s="305">
        <v>187.7</v>
      </c>
      <c r="I23" s="305">
        <v>58.8</v>
      </c>
      <c r="J23" s="305">
        <v>141.9</v>
      </c>
      <c r="K23" s="305">
        <v>192.6</v>
      </c>
      <c r="L23" s="305">
        <v>25.8</v>
      </c>
      <c r="M23" s="305">
        <v>4.7</v>
      </c>
      <c r="N23" s="305">
        <v>21.1</v>
      </c>
      <c r="O23" s="305">
        <v>166.9</v>
      </c>
      <c r="P23" s="305">
        <v>100.9</v>
      </c>
      <c r="Q23" s="305">
        <v>65.900000000000006</v>
      </c>
      <c r="R23" s="559" t="s">
        <v>1104</v>
      </c>
    </row>
    <row r="24" spans="1:18" ht="14.45" customHeight="1">
      <c r="A24" s="559" t="s">
        <v>414</v>
      </c>
      <c r="B24" s="877" t="s">
        <v>414</v>
      </c>
      <c r="C24" s="759" t="s">
        <v>414</v>
      </c>
      <c r="D24" s="305" t="s">
        <v>414</v>
      </c>
      <c r="E24" s="305" t="s">
        <v>414</v>
      </c>
      <c r="F24" s="305" t="s">
        <v>414</v>
      </c>
      <c r="G24" s="305" t="s">
        <v>414</v>
      </c>
      <c r="H24" s="305" t="s">
        <v>414</v>
      </c>
      <c r="I24" s="305" t="s">
        <v>414</v>
      </c>
      <c r="J24" s="305" t="s">
        <v>414</v>
      </c>
      <c r="K24" s="305" t="s">
        <v>414</v>
      </c>
      <c r="L24" s="305" t="s">
        <v>414</v>
      </c>
      <c r="M24" s="305" t="s">
        <v>414</v>
      </c>
      <c r="N24" s="305" t="s">
        <v>414</v>
      </c>
      <c r="O24" s="305" t="s">
        <v>414</v>
      </c>
      <c r="P24" s="305" t="s">
        <v>414</v>
      </c>
      <c r="Q24" s="305" t="s">
        <v>414</v>
      </c>
      <c r="R24" s="559" t="s">
        <v>414</v>
      </c>
    </row>
    <row r="25" spans="1:18" ht="14.45" customHeight="1">
      <c r="A25" s="559" t="s">
        <v>1105</v>
      </c>
      <c r="B25" s="877" t="s">
        <v>1789</v>
      </c>
      <c r="C25" s="759" t="s">
        <v>1790</v>
      </c>
      <c r="D25" s="305">
        <v>730.4</v>
      </c>
      <c r="E25" s="305">
        <v>374</v>
      </c>
      <c r="F25" s="305">
        <v>356.4</v>
      </c>
      <c r="G25" s="305">
        <v>340.8</v>
      </c>
      <c r="H25" s="305">
        <v>182.3</v>
      </c>
      <c r="I25" s="305">
        <v>158.5</v>
      </c>
      <c r="J25" s="305">
        <v>151.80000000000001</v>
      </c>
      <c r="K25" s="305">
        <v>237.8</v>
      </c>
      <c r="L25" s="305">
        <v>39.9</v>
      </c>
      <c r="M25" s="305">
        <v>7.8</v>
      </c>
      <c r="N25" s="305">
        <v>32</v>
      </c>
      <c r="O25" s="305">
        <v>197.9</v>
      </c>
      <c r="P25" s="305">
        <v>133.4</v>
      </c>
      <c r="Q25" s="305">
        <v>64.5</v>
      </c>
      <c r="R25" s="559" t="s">
        <v>1105</v>
      </c>
    </row>
    <row r="26" spans="1:18" ht="14.45" customHeight="1">
      <c r="A26" s="559" t="s">
        <v>1106</v>
      </c>
      <c r="B26" s="877" t="s">
        <v>1656</v>
      </c>
      <c r="C26" s="759" t="s">
        <v>1788</v>
      </c>
      <c r="D26" s="305">
        <v>563.70000000000005</v>
      </c>
      <c r="E26" s="305">
        <v>327.3</v>
      </c>
      <c r="F26" s="305">
        <v>236.4</v>
      </c>
      <c r="G26" s="305">
        <v>221</v>
      </c>
      <c r="H26" s="305">
        <v>155.1</v>
      </c>
      <c r="I26" s="305">
        <v>65.900000000000006</v>
      </c>
      <c r="J26" s="305">
        <v>131.69999999999999</v>
      </c>
      <c r="K26" s="305">
        <v>211.1</v>
      </c>
      <c r="L26" s="305">
        <v>40.6</v>
      </c>
      <c r="M26" s="305">
        <v>3.3</v>
      </c>
      <c r="N26" s="305">
        <v>37.200000000000003</v>
      </c>
      <c r="O26" s="305">
        <v>170.5</v>
      </c>
      <c r="P26" s="305">
        <v>91.4</v>
      </c>
      <c r="Q26" s="305">
        <v>79.099999999999994</v>
      </c>
      <c r="R26" s="559" t="s">
        <v>1106</v>
      </c>
    </row>
    <row r="27" spans="1:18" ht="14.45" customHeight="1">
      <c r="A27" s="559"/>
      <c r="B27" s="886"/>
      <c r="C27" s="126"/>
      <c r="D27" s="305"/>
      <c r="E27" s="305"/>
      <c r="F27" s="305"/>
      <c r="G27" s="305"/>
      <c r="H27" s="305"/>
      <c r="I27" s="305"/>
      <c r="J27" s="305"/>
      <c r="K27" s="305"/>
      <c r="L27" s="305"/>
      <c r="M27" s="305"/>
      <c r="N27" s="305"/>
      <c r="O27" s="305"/>
      <c r="P27" s="305"/>
      <c r="Q27" s="305"/>
      <c r="R27" s="559"/>
    </row>
    <row r="28" spans="1:18" ht="14.45" customHeight="1">
      <c r="A28" s="867" t="s">
        <v>717</v>
      </c>
      <c r="B28" s="843"/>
      <c r="C28" s="843"/>
      <c r="D28" s="305"/>
      <c r="E28" s="305"/>
      <c r="F28" s="305"/>
      <c r="G28" s="305"/>
      <c r="H28" s="305"/>
      <c r="I28" s="305"/>
      <c r="J28" s="305"/>
      <c r="K28" s="889" t="s">
        <v>717</v>
      </c>
      <c r="L28" s="305"/>
      <c r="M28" s="305"/>
      <c r="N28" s="305"/>
      <c r="O28" s="305"/>
      <c r="P28" s="305"/>
      <c r="Q28" s="305"/>
      <c r="R28" s="882"/>
    </row>
    <row r="29" spans="1:18" ht="14.45" customHeight="1">
      <c r="A29" s="867"/>
      <c r="B29" s="843"/>
      <c r="C29" s="843"/>
      <c r="D29" s="305"/>
      <c r="E29" s="305"/>
      <c r="F29" s="305"/>
      <c r="G29" s="305"/>
      <c r="H29" s="305"/>
      <c r="I29" s="305"/>
      <c r="J29" s="305"/>
      <c r="K29" s="889"/>
      <c r="L29" s="305"/>
      <c r="M29" s="305"/>
      <c r="N29" s="305"/>
      <c r="O29" s="305"/>
      <c r="P29" s="305"/>
      <c r="Q29" s="305"/>
      <c r="R29" s="882"/>
    </row>
    <row r="30" spans="1:18" ht="14.45" customHeight="1">
      <c r="A30" s="559" t="s">
        <v>1107</v>
      </c>
      <c r="B30" s="877" t="s">
        <v>1787</v>
      </c>
      <c r="C30" s="759" t="s">
        <v>1788</v>
      </c>
      <c r="D30" s="305">
        <v>1275.0999999999999</v>
      </c>
      <c r="E30" s="305">
        <v>596.79999999999995</v>
      </c>
      <c r="F30" s="305">
        <v>678.4</v>
      </c>
      <c r="G30" s="305">
        <v>378.1</v>
      </c>
      <c r="H30" s="305">
        <v>272.5</v>
      </c>
      <c r="I30" s="305">
        <v>105.7</v>
      </c>
      <c r="J30" s="305">
        <v>273</v>
      </c>
      <c r="K30" s="305">
        <v>624</v>
      </c>
      <c r="L30" s="305">
        <v>51.3</v>
      </c>
      <c r="M30" s="305">
        <v>6.8</v>
      </c>
      <c r="N30" s="305">
        <v>44.5</v>
      </c>
      <c r="O30" s="305">
        <v>572.70000000000005</v>
      </c>
      <c r="P30" s="305">
        <v>90.2</v>
      </c>
      <c r="Q30" s="305">
        <v>482.5</v>
      </c>
      <c r="R30" s="559" t="s">
        <v>1107</v>
      </c>
    </row>
    <row r="31" spans="1:18" ht="14.45" customHeight="1">
      <c r="A31" s="559" t="s">
        <v>414</v>
      </c>
      <c r="B31" s="877" t="s">
        <v>414</v>
      </c>
      <c r="C31" s="759" t="s">
        <v>414</v>
      </c>
      <c r="D31" s="305" t="s">
        <v>414</v>
      </c>
      <c r="E31" s="305" t="s">
        <v>414</v>
      </c>
      <c r="F31" s="305" t="s">
        <v>414</v>
      </c>
      <c r="G31" s="305" t="s">
        <v>414</v>
      </c>
      <c r="H31" s="305" t="s">
        <v>414</v>
      </c>
      <c r="I31" s="305" t="s">
        <v>414</v>
      </c>
      <c r="J31" s="305" t="s">
        <v>414</v>
      </c>
      <c r="K31" s="305" t="s">
        <v>414</v>
      </c>
      <c r="L31" s="305" t="s">
        <v>414</v>
      </c>
      <c r="M31" s="305" t="s">
        <v>414</v>
      </c>
      <c r="N31" s="305" t="s">
        <v>414</v>
      </c>
      <c r="O31" s="305" t="s">
        <v>414</v>
      </c>
      <c r="P31" s="305" t="s">
        <v>414</v>
      </c>
      <c r="Q31" s="305" t="s">
        <v>414</v>
      </c>
      <c r="R31" s="559" t="s">
        <v>414</v>
      </c>
    </row>
    <row r="32" spans="1:18" ht="14.45" customHeight="1">
      <c r="A32" s="559" t="s">
        <v>1108</v>
      </c>
      <c r="B32" s="877" t="s">
        <v>1789</v>
      </c>
      <c r="C32" s="759" t="s">
        <v>1790</v>
      </c>
      <c r="D32" s="305">
        <v>953.9</v>
      </c>
      <c r="E32" s="305">
        <v>539.79999999999995</v>
      </c>
      <c r="F32" s="305">
        <v>414</v>
      </c>
      <c r="G32" s="305">
        <v>300.3</v>
      </c>
      <c r="H32" s="305">
        <v>210.7</v>
      </c>
      <c r="I32" s="305">
        <v>89.6</v>
      </c>
      <c r="J32" s="305">
        <v>279.7</v>
      </c>
      <c r="K32" s="305">
        <v>373.9</v>
      </c>
      <c r="L32" s="305">
        <v>49.4</v>
      </c>
      <c r="M32" s="305">
        <v>9.8000000000000007</v>
      </c>
      <c r="N32" s="305">
        <v>39.6</v>
      </c>
      <c r="O32" s="305">
        <v>324.5</v>
      </c>
      <c r="P32" s="305">
        <v>242.6</v>
      </c>
      <c r="Q32" s="305">
        <v>81.900000000000006</v>
      </c>
      <c r="R32" s="559" t="s">
        <v>1108</v>
      </c>
    </row>
    <row r="33" spans="1:18" ht="14.45" customHeight="1">
      <c r="A33" s="559" t="s">
        <v>1109</v>
      </c>
      <c r="B33" s="877" t="s">
        <v>1656</v>
      </c>
      <c r="C33" s="759" t="s">
        <v>1788</v>
      </c>
      <c r="D33" s="305">
        <v>1189.0999999999999</v>
      </c>
      <c r="E33" s="305">
        <v>820.8</v>
      </c>
      <c r="F33" s="305">
        <v>368.4</v>
      </c>
      <c r="G33" s="305">
        <v>570.5</v>
      </c>
      <c r="H33" s="305">
        <v>453.1</v>
      </c>
      <c r="I33" s="305">
        <v>117.3</v>
      </c>
      <c r="J33" s="305">
        <v>292.7</v>
      </c>
      <c r="K33" s="305">
        <v>326</v>
      </c>
      <c r="L33" s="305">
        <v>75</v>
      </c>
      <c r="M33" s="305">
        <v>5.5</v>
      </c>
      <c r="N33" s="305">
        <v>69.5</v>
      </c>
      <c r="O33" s="305">
        <v>251</v>
      </c>
      <c r="P33" s="305">
        <v>104.7</v>
      </c>
      <c r="Q33" s="305">
        <v>146.30000000000001</v>
      </c>
      <c r="R33" s="559" t="s">
        <v>1109</v>
      </c>
    </row>
    <row r="34" spans="1:18" ht="14.45" customHeight="1">
      <c r="A34" s="559"/>
      <c r="B34" s="886"/>
      <c r="C34" s="126"/>
      <c r="D34" s="305"/>
      <c r="E34" s="305"/>
      <c r="F34" s="305"/>
      <c r="G34" s="305"/>
      <c r="H34" s="305"/>
      <c r="I34" s="305"/>
      <c r="J34" s="305"/>
      <c r="K34" s="305"/>
      <c r="L34" s="305"/>
      <c r="M34" s="305"/>
      <c r="N34" s="305"/>
      <c r="O34" s="305"/>
      <c r="P34" s="305"/>
      <c r="Q34" s="305"/>
      <c r="R34" s="559"/>
    </row>
    <row r="35" spans="1:18" ht="14.45" customHeight="1">
      <c r="A35" s="867" t="s">
        <v>718</v>
      </c>
      <c r="B35" s="843"/>
      <c r="C35" s="843"/>
      <c r="D35" s="305"/>
      <c r="E35" s="305"/>
      <c r="F35" s="305"/>
      <c r="G35" s="305"/>
      <c r="H35" s="305"/>
      <c r="I35" s="305"/>
      <c r="J35" s="305"/>
      <c r="K35" s="889" t="s">
        <v>718</v>
      </c>
      <c r="L35" s="305"/>
      <c r="M35" s="305"/>
      <c r="N35" s="305"/>
      <c r="O35" s="305"/>
      <c r="P35" s="305"/>
      <c r="Q35" s="305"/>
      <c r="R35" s="882"/>
    </row>
    <row r="36" spans="1:18" ht="14.45" customHeight="1">
      <c r="A36" s="867"/>
      <c r="B36" s="843"/>
      <c r="C36" s="843"/>
      <c r="D36" s="305"/>
      <c r="E36" s="305"/>
      <c r="F36" s="305"/>
      <c r="G36" s="305"/>
      <c r="H36" s="305"/>
      <c r="I36" s="305"/>
      <c r="J36" s="305"/>
      <c r="K36" s="889"/>
      <c r="L36" s="305"/>
      <c r="M36" s="305"/>
      <c r="N36" s="305"/>
      <c r="O36" s="305"/>
      <c r="P36" s="305"/>
      <c r="Q36" s="305"/>
      <c r="R36" s="882"/>
    </row>
    <row r="37" spans="1:18" ht="14.45" customHeight="1">
      <c r="A37" s="559" t="s">
        <v>572</v>
      </c>
      <c r="B37" s="877" t="s">
        <v>1787</v>
      </c>
      <c r="C37" s="759" t="s">
        <v>1788</v>
      </c>
      <c r="D37" s="305">
        <v>174.8</v>
      </c>
      <c r="E37" s="305">
        <v>128.69999999999999</v>
      </c>
      <c r="F37" s="305">
        <v>46.1</v>
      </c>
      <c r="G37" s="305">
        <v>54.7</v>
      </c>
      <c r="H37" s="305">
        <v>25.6</v>
      </c>
      <c r="I37" s="305">
        <v>29.1</v>
      </c>
      <c r="J37" s="305">
        <v>93.6</v>
      </c>
      <c r="K37" s="305">
        <v>26.5</v>
      </c>
      <c r="L37" s="305">
        <v>9.5</v>
      </c>
      <c r="M37" s="305">
        <v>0.2</v>
      </c>
      <c r="N37" s="305">
        <v>9.4</v>
      </c>
      <c r="O37" s="305">
        <v>17</v>
      </c>
      <c r="P37" s="305">
        <v>8.1</v>
      </c>
      <c r="Q37" s="305">
        <v>8.9</v>
      </c>
      <c r="R37" s="559" t="s">
        <v>572</v>
      </c>
    </row>
    <row r="38" spans="1:18" ht="14.45" customHeight="1">
      <c r="A38" s="559" t="s">
        <v>414</v>
      </c>
      <c r="B38" s="877" t="s">
        <v>414</v>
      </c>
      <c r="C38" s="759" t="s">
        <v>414</v>
      </c>
      <c r="D38" s="305" t="s">
        <v>414</v>
      </c>
      <c r="E38" s="305" t="s">
        <v>414</v>
      </c>
      <c r="F38" s="305" t="s">
        <v>414</v>
      </c>
      <c r="G38" s="305" t="s">
        <v>414</v>
      </c>
      <c r="H38" s="305" t="s">
        <v>414</v>
      </c>
      <c r="I38" s="305" t="s">
        <v>414</v>
      </c>
      <c r="J38" s="305" t="s">
        <v>414</v>
      </c>
      <c r="K38" s="305" t="s">
        <v>414</v>
      </c>
      <c r="L38" s="305" t="s">
        <v>414</v>
      </c>
      <c r="M38" s="305" t="s">
        <v>414</v>
      </c>
      <c r="N38" s="305" t="s">
        <v>414</v>
      </c>
      <c r="O38" s="305" t="s">
        <v>414</v>
      </c>
      <c r="P38" s="305" t="s">
        <v>414</v>
      </c>
      <c r="Q38" s="305" t="s">
        <v>414</v>
      </c>
      <c r="R38" s="559" t="s">
        <v>414</v>
      </c>
    </row>
    <row r="39" spans="1:18" ht="14.45" customHeight="1">
      <c r="A39" s="559" t="s">
        <v>573</v>
      </c>
      <c r="B39" s="877" t="s">
        <v>1789</v>
      </c>
      <c r="C39" s="759" t="s">
        <v>1790</v>
      </c>
      <c r="D39" s="305">
        <v>149.4</v>
      </c>
      <c r="E39" s="305">
        <v>90.1</v>
      </c>
      <c r="F39" s="305">
        <v>59.2</v>
      </c>
      <c r="G39" s="305">
        <v>47.9</v>
      </c>
      <c r="H39" s="305">
        <v>10.5</v>
      </c>
      <c r="I39" s="305">
        <v>37.5</v>
      </c>
      <c r="J39" s="305">
        <v>74.5</v>
      </c>
      <c r="K39" s="305">
        <v>26.9</v>
      </c>
      <c r="L39" s="305">
        <v>5.0999999999999996</v>
      </c>
      <c r="M39" s="305">
        <v>1</v>
      </c>
      <c r="N39" s="305">
        <v>4.0999999999999996</v>
      </c>
      <c r="O39" s="305">
        <v>21.8</v>
      </c>
      <c r="P39" s="305">
        <v>13</v>
      </c>
      <c r="Q39" s="305">
        <v>8.8000000000000007</v>
      </c>
      <c r="R39" s="559" t="s">
        <v>573</v>
      </c>
    </row>
    <row r="40" spans="1:18" ht="14.45" customHeight="1">
      <c r="A40" s="559" t="s">
        <v>574</v>
      </c>
      <c r="B40" s="877" t="s">
        <v>1656</v>
      </c>
      <c r="C40" s="759" t="s">
        <v>1788</v>
      </c>
      <c r="D40" s="305">
        <v>253.3</v>
      </c>
      <c r="E40" s="305">
        <v>144.1</v>
      </c>
      <c r="F40" s="305">
        <v>109.2</v>
      </c>
      <c r="G40" s="305">
        <v>83.4</v>
      </c>
      <c r="H40" s="305">
        <v>27.5</v>
      </c>
      <c r="I40" s="305">
        <v>55.9</v>
      </c>
      <c r="J40" s="305">
        <v>110</v>
      </c>
      <c r="K40" s="305">
        <v>59.9</v>
      </c>
      <c r="L40" s="305">
        <v>6.5</v>
      </c>
      <c r="M40" s="305">
        <v>0.8</v>
      </c>
      <c r="N40" s="305">
        <v>5.7</v>
      </c>
      <c r="O40" s="305">
        <v>53.4</v>
      </c>
      <c r="P40" s="305">
        <v>10.199999999999999</v>
      </c>
      <c r="Q40" s="305">
        <v>43.2</v>
      </c>
      <c r="R40" s="559" t="s">
        <v>574</v>
      </c>
    </row>
    <row r="41" spans="1:18" ht="14.45" customHeight="1">
      <c r="A41" s="559"/>
      <c r="B41" s="886"/>
      <c r="C41" s="126"/>
      <c r="D41" s="305"/>
      <c r="E41" s="305"/>
      <c r="F41" s="305"/>
      <c r="G41" s="305"/>
      <c r="H41" s="305"/>
      <c r="I41" s="305"/>
      <c r="J41" s="305"/>
      <c r="K41" s="305"/>
      <c r="L41" s="305"/>
      <c r="M41" s="305"/>
      <c r="N41" s="305"/>
      <c r="O41" s="305"/>
      <c r="P41" s="305"/>
      <c r="Q41" s="305"/>
      <c r="R41" s="559"/>
    </row>
    <row r="42" spans="1:18" ht="14.45" customHeight="1">
      <c r="A42" s="867" t="s">
        <v>719</v>
      </c>
      <c r="B42" s="843"/>
      <c r="C42" s="843"/>
      <c r="D42" s="305"/>
      <c r="E42" s="305"/>
      <c r="F42" s="305"/>
      <c r="G42" s="305"/>
      <c r="H42" s="305"/>
      <c r="I42" s="305"/>
      <c r="J42" s="305"/>
      <c r="K42" s="889" t="s">
        <v>719</v>
      </c>
      <c r="L42" s="305"/>
      <c r="M42" s="305"/>
      <c r="N42" s="305"/>
      <c r="O42" s="305"/>
      <c r="P42" s="305"/>
      <c r="Q42" s="305"/>
      <c r="R42" s="882"/>
    </row>
    <row r="43" spans="1:18" ht="14.45" customHeight="1">
      <c r="A43" s="867"/>
      <c r="B43" s="843"/>
      <c r="C43" s="843"/>
      <c r="D43" s="305"/>
      <c r="E43" s="305"/>
      <c r="F43" s="305"/>
      <c r="G43" s="305"/>
      <c r="H43" s="305"/>
      <c r="I43" s="305"/>
      <c r="J43" s="305"/>
      <c r="K43" s="889"/>
      <c r="L43" s="305"/>
      <c r="M43" s="305"/>
      <c r="N43" s="305"/>
      <c r="O43" s="305"/>
      <c r="P43" s="305"/>
      <c r="Q43" s="305"/>
      <c r="R43" s="882"/>
    </row>
    <row r="44" spans="1:18" ht="14.45" customHeight="1">
      <c r="A44" s="559" t="s">
        <v>541</v>
      </c>
      <c r="B44" s="877" t="s">
        <v>1787</v>
      </c>
      <c r="C44" s="759" t="s">
        <v>1788</v>
      </c>
      <c r="D44" s="305">
        <v>200.1</v>
      </c>
      <c r="E44" s="305">
        <v>124.2</v>
      </c>
      <c r="F44" s="305">
        <v>75.8</v>
      </c>
      <c r="G44" s="305">
        <v>63.1</v>
      </c>
      <c r="H44" s="305">
        <v>19.600000000000001</v>
      </c>
      <c r="I44" s="305">
        <v>43.5</v>
      </c>
      <c r="J44" s="305">
        <v>98.5</v>
      </c>
      <c r="K44" s="305">
        <v>38.5</v>
      </c>
      <c r="L44" s="305">
        <v>6.2</v>
      </c>
      <c r="M44" s="305">
        <v>0.8</v>
      </c>
      <c r="N44" s="305">
        <v>5.3</v>
      </c>
      <c r="O44" s="305">
        <v>32.299999999999997</v>
      </c>
      <c r="P44" s="305">
        <v>19.899999999999999</v>
      </c>
      <c r="Q44" s="305">
        <v>12.5</v>
      </c>
      <c r="R44" s="559" t="s">
        <v>541</v>
      </c>
    </row>
    <row r="45" spans="1:18" ht="14.45" customHeight="1">
      <c r="A45" s="559" t="s">
        <v>414</v>
      </c>
      <c r="B45" s="877" t="s">
        <v>414</v>
      </c>
      <c r="C45" s="759" t="s">
        <v>414</v>
      </c>
      <c r="D45" s="305" t="s">
        <v>414</v>
      </c>
      <c r="E45" s="305" t="s">
        <v>414</v>
      </c>
      <c r="F45" s="305" t="s">
        <v>414</v>
      </c>
      <c r="G45" s="305" t="s">
        <v>414</v>
      </c>
      <c r="H45" s="305" t="s">
        <v>414</v>
      </c>
      <c r="I45" s="305" t="s">
        <v>414</v>
      </c>
      <c r="J45" s="305" t="s">
        <v>414</v>
      </c>
      <c r="K45" s="305" t="s">
        <v>414</v>
      </c>
      <c r="L45" s="305" t="s">
        <v>414</v>
      </c>
      <c r="M45" s="305" t="s">
        <v>414</v>
      </c>
      <c r="N45" s="305" t="s">
        <v>414</v>
      </c>
      <c r="O45" s="305" t="s">
        <v>414</v>
      </c>
      <c r="P45" s="305" t="s">
        <v>414</v>
      </c>
      <c r="Q45" s="305" t="s">
        <v>414</v>
      </c>
      <c r="R45" s="559" t="s">
        <v>414</v>
      </c>
    </row>
    <row r="46" spans="1:18" ht="14.45" customHeight="1">
      <c r="A46" s="559" t="s">
        <v>342</v>
      </c>
      <c r="B46" s="877" t="s">
        <v>1789</v>
      </c>
      <c r="C46" s="759" t="s">
        <v>1790</v>
      </c>
      <c r="D46" s="305">
        <v>204.4</v>
      </c>
      <c r="E46" s="305">
        <v>117.5</v>
      </c>
      <c r="F46" s="305">
        <v>86.8</v>
      </c>
      <c r="G46" s="305">
        <v>68</v>
      </c>
      <c r="H46" s="305">
        <v>20.3</v>
      </c>
      <c r="I46" s="305">
        <v>47.7</v>
      </c>
      <c r="J46" s="305">
        <v>91.4</v>
      </c>
      <c r="K46" s="305">
        <v>45</v>
      </c>
      <c r="L46" s="305">
        <v>5.8</v>
      </c>
      <c r="M46" s="305">
        <v>0.9</v>
      </c>
      <c r="N46" s="305">
        <v>4.9000000000000004</v>
      </c>
      <c r="O46" s="305">
        <v>39.200000000000003</v>
      </c>
      <c r="P46" s="305">
        <v>25</v>
      </c>
      <c r="Q46" s="305">
        <v>14.2</v>
      </c>
      <c r="R46" s="559" t="s">
        <v>342</v>
      </c>
    </row>
    <row r="47" spans="1:18" ht="14.45" customHeight="1">
      <c r="A47" s="559" t="s">
        <v>345</v>
      </c>
      <c r="B47" s="877" t="s">
        <v>1656</v>
      </c>
      <c r="C47" s="759" t="s">
        <v>1788</v>
      </c>
      <c r="D47" s="305">
        <v>213.9</v>
      </c>
      <c r="E47" s="305">
        <v>127.3</v>
      </c>
      <c r="F47" s="305">
        <v>86.6</v>
      </c>
      <c r="G47" s="305">
        <v>80.5</v>
      </c>
      <c r="H47" s="305">
        <v>26.1</v>
      </c>
      <c r="I47" s="305">
        <v>54.4</v>
      </c>
      <c r="J47" s="305">
        <v>96.2</v>
      </c>
      <c r="K47" s="305">
        <v>37.1</v>
      </c>
      <c r="L47" s="305">
        <v>5</v>
      </c>
      <c r="M47" s="305">
        <v>0.9</v>
      </c>
      <c r="N47" s="305">
        <v>4.0999999999999996</v>
      </c>
      <c r="O47" s="305">
        <v>32.200000000000003</v>
      </c>
      <c r="P47" s="305">
        <v>17.3</v>
      </c>
      <c r="Q47" s="305">
        <v>14.9</v>
      </c>
      <c r="R47" s="559" t="s">
        <v>345</v>
      </c>
    </row>
    <row r="48" spans="1:18" ht="14.45" customHeight="1">
      <c r="A48" s="559"/>
      <c r="B48" s="886"/>
      <c r="C48" s="126"/>
      <c r="D48" s="305"/>
      <c r="E48" s="305"/>
      <c r="F48" s="305"/>
      <c r="G48" s="305"/>
      <c r="H48" s="305"/>
      <c r="I48" s="305"/>
      <c r="J48" s="305"/>
      <c r="K48" s="305"/>
      <c r="L48" s="305"/>
      <c r="M48" s="305"/>
      <c r="N48" s="305"/>
      <c r="O48" s="305"/>
      <c r="P48" s="305"/>
      <c r="Q48" s="305"/>
      <c r="R48" s="559"/>
    </row>
    <row r="49" spans="1:18" ht="14.45" customHeight="1">
      <c r="A49" s="867" t="s">
        <v>720</v>
      </c>
      <c r="B49" s="843"/>
      <c r="C49" s="843"/>
      <c r="D49" s="305"/>
      <c r="E49" s="305"/>
      <c r="F49" s="305"/>
      <c r="G49" s="305"/>
      <c r="H49" s="305"/>
      <c r="I49" s="305"/>
      <c r="J49" s="305"/>
      <c r="K49" s="889" t="s">
        <v>720</v>
      </c>
      <c r="L49" s="305"/>
      <c r="M49" s="305"/>
      <c r="N49" s="305"/>
      <c r="O49" s="305"/>
      <c r="P49" s="305"/>
      <c r="Q49" s="305"/>
      <c r="R49" s="882"/>
    </row>
    <row r="50" spans="1:18" ht="14.45" customHeight="1">
      <c r="A50" s="867"/>
      <c r="B50" s="843"/>
      <c r="C50" s="843"/>
      <c r="D50" s="305"/>
      <c r="E50" s="305"/>
      <c r="F50" s="305"/>
      <c r="G50" s="305"/>
      <c r="H50" s="305"/>
      <c r="I50" s="305"/>
      <c r="J50" s="305"/>
      <c r="K50" s="889"/>
      <c r="L50" s="305"/>
      <c r="M50" s="305"/>
      <c r="N50" s="305"/>
      <c r="O50" s="305"/>
      <c r="P50" s="305"/>
      <c r="Q50" s="305"/>
      <c r="R50" s="882"/>
    </row>
    <row r="51" spans="1:18" ht="14.45" customHeight="1">
      <c r="A51" s="559" t="s">
        <v>346</v>
      </c>
      <c r="B51" s="877" t="s">
        <v>1787</v>
      </c>
      <c r="C51" s="759" t="s">
        <v>1788</v>
      </c>
      <c r="D51" s="305">
        <v>18.100000000000001</v>
      </c>
      <c r="E51" s="305">
        <v>10.199999999999999</v>
      </c>
      <c r="F51" s="305">
        <v>7.9</v>
      </c>
      <c r="G51" s="305">
        <v>12.2</v>
      </c>
      <c r="H51" s="305">
        <v>7</v>
      </c>
      <c r="I51" s="305">
        <v>5.2</v>
      </c>
      <c r="J51" s="305">
        <v>3.1</v>
      </c>
      <c r="K51" s="305">
        <v>2.8</v>
      </c>
      <c r="L51" s="305">
        <v>0.1</v>
      </c>
      <c r="M51" s="305">
        <v>0</v>
      </c>
      <c r="N51" s="305">
        <v>0</v>
      </c>
      <c r="O51" s="305">
        <v>2.7</v>
      </c>
      <c r="P51" s="305">
        <v>2.4</v>
      </c>
      <c r="Q51" s="305">
        <v>0.3</v>
      </c>
      <c r="R51" s="559" t="s">
        <v>346</v>
      </c>
    </row>
    <row r="52" spans="1:18" ht="14.45" customHeight="1">
      <c r="A52" s="559" t="s">
        <v>414</v>
      </c>
      <c r="B52" s="877" t="s">
        <v>414</v>
      </c>
      <c r="C52" s="759" t="s">
        <v>414</v>
      </c>
      <c r="D52" s="305" t="s">
        <v>414</v>
      </c>
      <c r="E52" s="305" t="s">
        <v>414</v>
      </c>
      <c r="F52" s="305" t="s">
        <v>414</v>
      </c>
      <c r="G52" s="305" t="s">
        <v>414</v>
      </c>
      <c r="H52" s="305" t="s">
        <v>414</v>
      </c>
      <c r="I52" s="305" t="s">
        <v>414</v>
      </c>
      <c r="J52" s="305" t="s">
        <v>414</v>
      </c>
      <c r="K52" s="305" t="s">
        <v>414</v>
      </c>
      <c r="L52" s="305" t="s">
        <v>414</v>
      </c>
      <c r="M52" s="305" t="s">
        <v>414</v>
      </c>
      <c r="N52" s="305" t="s">
        <v>414</v>
      </c>
      <c r="O52" s="305" t="s">
        <v>414</v>
      </c>
      <c r="P52" s="305" t="s">
        <v>414</v>
      </c>
      <c r="Q52" s="305" t="s">
        <v>414</v>
      </c>
      <c r="R52" s="559" t="s">
        <v>414</v>
      </c>
    </row>
    <row r="53" spans="1:18" ht="14.45" customHeight="1">
      <c r="A53" s="559" t="s">
        <v>347</v>
      </c>
      <c r="B53" s="877" t="s">
        <v>1789</v>
      </c>
      <c r="C53" s="759" t="s">
        <v>1790</v>
      </c>
      <c r="D53" s="305">
        <v>25.1</v>
      </c>
      <c r="E53" s="305">
        <v>14.7</v>
      </c>
      <c r="F53" s="305">
        <v>10.3</v>
      </c>
      <c r="G53" s="305">
        <v>17.100000000000001</v>
      </c>
      <c r="H53" s="305">
        <v>12.2</v>
      </c>
      <c r="I53" s="305">
        <v>4.9000000000000004</v>
      </c>
      <c r="J53" s="305">
        <v>1.6</v>
      </c>
      <c r="K53" s="305">
        <v>6.3</v>
      </c>
      <c r="L53" s="305">
        <v>0.9</v>
      </c>
      <c r="M53" s="305">
        <v>0.2</v>
      </c>
      <c r="N53" s="305">
        <v>0.7</v>
      </c>
      <c r="O53" s="305">
        <v>5.4</v>
      </c>
      <c r="P53" s="305">
        <v>4.0999999999999996</v>
      </c>
      <c r="Q53" s="305">
        <v>1.4</v>
      </c>
      <c r="R53" s="559" t="s">
        <v>347</v>
      </c>
    </row>
    <row r="54" spans="1:18" ht="14.45" customHeight="1">
      <c r="A54" s="559" t="s">
        <v>1110</v>
      </c>
      <c r="B54" s="877" t="s">
        <v>1656</v>
      </c>
      <c r="C54" s="759" t="s">
        <v>1788</v>
      </c>
      <c r="D54" s="305">
        <v>23.5</v>
      </c>
      <c r="E54" s="305">
        <v>10.199999999999999</v>
      </c>
      <c r="F54" s="305">
        <v>13.3</v>
      </c>
      <c r="G54" s="305">
        <v>14</v>
      </c>
      <c r="H54" s="305">
        <v>7.6</v>
      </c>
      <c r="I54" s="305">
        <v>6.5</v>
      </c>
      <c r="J54" s="305">
        <v>2.1</v>
      </c>
      <c r="K54" s="305">
        <v>7.4</v>
      </c>
      <c r="L54" s="305">
        <v>0.5</v>
      </c>
      <c r="M54" s="305">
        <v>0.1</v>
      </c>
      <c r="N54" s="305">
        <v>0.4</v>
      </c>
      <c r="O54" s="305">
        <v>6.9</v>
      </c>
      <c r="P54" s="305">
        <v>3.3</v>
      </c>
      <c r="Q54" s="305">
        <v>3.6</v>
      </c>
      <c r="R54" s="559" t="s">
        <v>1110</v>
      </c>
    </row>
    <row r="55" spans="1:18" ht="14.45" customHeight="1">
      <c r="A55" s="559"/>
      <c r="B55" s="886"/>
      <c r="C55" s="126"/>
      <c r="D55" s="305"/>
      <c r="E55" s="305"/>
      <c r="F55" s="305"/>
      <c r="G55" s="305"/>
      <c r="H55" s="305"/>
      <c r="I55" s="305"/>
      <c r="J55" s="305"/>
      <c r="K55" s="305"/>
      <c r="L55" s="305"/>
      <c r="M55" s="305"/>
      <c r="N55" s="305"/>
      <c r="O55" s="305"/>
      <c r="P55" s="305"/>
      <c r="Q55" s="305"/>
      <c r="R55" s="559"/>
    </row>
    <row r="56" spans="1:18" ht="14.45" customHeight="1">
      <c r="A56" s="867" t="s">
        <v>990</v>
      </c>
      <c r="B56" s="843"/>
      <c r="C56" s="843"/>
      <c r="D56" s="305"/>
      <c r="E56" s="305"/>
      <c r="F56" s="305"/>
      <c r="G56" s="305"/>
      <c r="H56" s="305"/>
      <c r="I56" s="305"/>
      <c r="J56" s="305"/>
      <c r="K56" s="889" t="s">
        <v>990</v>
      </c>
      <c r="L56" s="305"/>
      <c r="M56" s="305"/>
      <c r="N56" s="305"/>
      <c r="O56" s="305"/>
      <c r="P56" s="305"/>
      <c r="Q56" s="305"/>
      <c r="R56" s="882"/>
    </row>
    <row r="57" spans="1:18" ht="14.45" customHeight="1">
      <c r="A57" s="867"/>
      <c r="B57" s="843"/>
      <c r="C57" s="843"/>
      <c r="D57" s="305"/>
      <c r="E57" s="305"/>
      <c r="F57" s="305"/>
      <c r="G57" s="305"/>
      <c r="H57" s="305"/>
      <c r="I57" s="305"/>
      <c r="J57" s="305"/>
      <c r="K57" s="889"/>
      <c r="L57" s="305"/>
      <c r="M57" s="305"/>
      <c r="N57" s="305"/>
      <c r="O57" s="305"/>
      <c r="P57" s="305"/>
      <c r="Q57" s="305"/>
      <c r="R57" s="882"/>
    </row>
    <row r="58" spans="1:18" ht="14.45" customHeight="1">
      <c r="A58" s="559" t="s">
        <v>1111</v>
      </c>
      <c r="B58" s="877" t="s">
        <v>1787</v>
      </c>
      <c r="C58" s="759" t="s">
        <v>1788</v>
      </c>
      <c r="D58" s="305">
        <v>103.9</v>
      </c>
      <c r="E58" s="305">
        <v>60.4</v>
      </c>
      <c r="F58" s="305">
        <v>43.5</v>
      </c>
      <c r="G58" s="305">
        <v>73.7</v>
      </c>
      <c r="H58" s="305">
        <v>45.8</v>
      </c>
      <c r="I58" s="305">
        <v>27.9</v>
      </c>
      <c r="J58" s="305">
        <v>11.1</v>
      </c>
      <c r="K58" s="305">
        <v>19.2</v>
      </c>
      <c r="L58" s="305">
        <v>3.5</v>
      </c>
      <c r="M58" s="305">
        <v>0.1</v>
      </c>
      <c r="N58" s="305">
        <v>3.4</v>
      </c>
      <c r="O58" s="305">
        <v>15.7</v>
      </c>
      <c r="P58" s="305">
        <v>8.4</v>
      </c>
      <c r="Q58" s="305">
        <v>7.3</v>
      </c>
      <c r="R58" s="559" t="s">
        <v>1111</v>
      </c>
    </row>
    <row r="59" spans="1:18" ht="14.45" customHeight="1">
      <c r="A59" s="559" t="s">
        <v>414</v>
      </c>
      <c r="B59" s="877" t="s">
        <v>414</v>
      </c>
      <c r="C59" s="759" t="s">
        <v>414</v>
      </c>
      <c r="D59" s="305" t="s">
        <v>414</v>
      </c>
      <c r="E59" s="305" t="s">
        <v>414</v>
      </c>
      <c r="F59" s="305" t="s">
        <v>414</v>
      </c>
      <c r="G59" s="305" t="s">
        <v>414</v>
      </c>
      <c r="H59" s="305" t="s">
        <v>414</v>
      </c>
      <c r="I59" s="305" t="s">
        <v>414</v>
      </c>
      <c r="J59" s="305" t="s">
        <v>414</v>
      </c>
      <c r="K59" s="305" t="s">
        <v>414</v>
      </c>
      <c r="L59" s="305" t="s">
        <v>414</v>
      </c>
      <c r="M59" s="305" t="s">
        <v>414</v>
      </c>
      <c r="N59" s="305" t="s">
        <v>414</v>
      </c>
      <c r="O59" s="305" t="s">
        <v>414</v>
      </c>
      <c r="P59" s="305" t="s">
        <v>414</v>
      </c>
      <c r="Q59" s="305" t="s">
        <v>414</v>
      </c>
      <c r="R59" s="559" t="s">
        <v>414</v>
      </c>
    </row>
    <row r="60" spans="1:18" ht="14.45" customHeight="1">
      <c r="A60" s="559" t="s">
        <v>1112</v>
      </c>
      <c r="B60" s="877" t="s">
        <v>1789</v>
      </c>
      <c r="C60" s="759" t="s">
        <v>1790</v>
      </c>
      <c r="D60" s="305">
        <v>168.9</v>
      </c>
      <c r="E60" s="305">
        <v>84.2</v>
      </c>
      <c r="F60" s="305">
        <v>84.7</v>
      </c>
      <c r="G60" s="305">
        <v>58.7</v>
      </c>
      <c r="H60" s="305">
        <v>51.1</v>
      </c>
      <c r="I60" s="305">
        <v>7.6</v>
      </c>
      <c r="J60" s="305">
        <v>29.9</v>
      </c>
      <c r="K60" s="305">
        <v>80.3</v>
      </c>
      <c r="L60" s="305">
        <v>3.2</v>
      </c>
      <c r="M60" s="305">
        <v>1.4</v>
      </c>
      <c r="N60" s="305">
        <v>1.9</v>
      </c>
      <c r="O60" s="305">
        <v>77.099999999999994</v>
      </c>
      <c r="P60" s="305">
        <v>11.9</v>
      </c>
      <c r="Q60" s="305">
        <v>65.2</v>
      </c>
      <c r="R60" s="559" t="s">
        <v>1112</v>
      </c>
    </row>
    <row r="61" spans="1:18" ht="14.45" customHeight="1">
      <c r="A61" s="559" t="s">
        <v>1113</v>
      </c>
      <c r="B61" s="877" t="s">
        <v>1656</v>
      </c>
      <c r="C61" s="759" t="s">
        <v>1788</v>
      </c>
      <c r="D61" s="305">
        <v>93</v>
      </c>
      <c r="E61" s="305">
        <v>53.3</v>
      </c>
      <c r="F61" s="305">
        <v>39.799999999999997</v>
      </c>
      <c r="G61" s="305">
        <v>33.5</v>
      </c>
      <c r="H61" s="305">
        <v>27.5</v>
      </c>
      <c r="I61" s="305">
        <v>5.9</v>
      </c>
      <c r="J61" s="305">
        <v>18.2</v>
      </c>
      <c r="K61" s="305">
        <v>41.3</v>
      </c>
      <c r="L61" s="305">
        <v>7.5</v>
      </c>
      <c r="M61" s="305">
        <v>1.1000000000000001</v>
      </c>
      <c r="N61" s="305">
        <v>6.4</v>
      </c>
      <c r="O61" s="305">
        <v>33.799999999999997</v>
      </c>
      <c r="P61" s="305">
        <v>25.4</v>
      </c>
      <c r="Q61" s="305">
        <v>8.4</v>
      </c>
      <c r="R61" s="559" t="s">
        <v>1113</v>
      </c>
    </row>
    <row r="62" spans="1:18" ht="14.45" customHeight="1">
      <c r="A62" s="559"/>
      <c r="B62" s="886"/>
      <c r="C62" s="126"/>
      <c r="D62" s="305"/>
      <c r="E62" s="305"/>
      <c r="F62" s="305"/>
      <c r="G62" s="305"/>
      <c r="H62" s="305"/>
      <c r="I62" s="305"/>
      <c r="J62" s="305"/>
      <c r="K62" s="305"/>
      <c r="L62" s="305"/>
      <c r="M62" s="305"/>
      <c r="N62" s="305"/>
      <c r="O62" s="305"/>
      <c r="P62" s="305"/>
      <c r="Q62" s="305"/>
      <c r="R62" s="559"/>
    </row>
    <row r="63" spans="1:18" ht="14.45" customHeight="1">
      <c r="A63" s="867" t="s">
        <v>991</v>
      </c>
      <c r="B63" s="843"/>
      <c r="C63" s="843"/>
      <c r="D63" s="305"/>
      <c r="E63" s="305"/>
      <c r="F63" s="305"/>
      <c r="G63" s="305"/>
      <c r="H63" s="305"/>
      <c r="I63" s="305"/>
      <c r="J63" s="305"/>
      <c r="K63" s="889" t="s">
        <v>991</v>
      </c>
      <c r="L63" s="305"/>
      <c r="M63" s="305"/>
      <c r="N63" s="305"/>
      <c r="O63" s="305"/>
      <c r="P63" s="305"/>
      <c r="Q63" s="305"/>
      <c r="R63" s="882"/>
    </row>
    <row r="64" spans="1:18" ht="14.45" customHeight="1">
      <c r="A64" s="867"/>
      <c r="B64" s="843"/>
      <c r="C64" s="843"/>
      <c r="D64" s="305"/>
      <c r="E64" s="305"/>
      <c r="F64" s="305"/>
      <c r="G64" s="305"/>
      <c r="H64" s="305"/>
      <c r="I64" s="305"/>
      <c r="J64" s="305"/>
      <c r="K64" s="889"/>
      <c r="L64" s="305"/>
      <c r="M64" s="305"/>
      <c r="N64" s="305"/>
      <c r="O64" s="305"/>
      <c r="P64" s="305"/>
      <c r="Q64" s="305"/>
      <c r="R64" s="882"/>
    </row>
    <row r="65" spans="1:18" ht="14.45" customHeight="1">
      <c r="A65" s="559" t="s">
        <v>1114</v>
      </c>
      <c r="B65" s="877" t="s">
        <v>1787</v>
      </c>
      <c r="C65" s="759" t="s">
        <v>1788</v>
      </c>
      <c r="D65" s="305">
        <v>304.7</v>
      </c>
      <c r="E65" s="305">
        <v>142.19999999999999</v>
      </c>
      <c r="F65" s="305">
        <v>162.5</v>
      </c>
      <c r="G65" s="305">
        <v>119.4</v>
      </c>
      <c r="H65" s="305">
        <v>71.7</v>
      </c>
      <c r="I65" s="305">
        <v>47.6</v>
      </c>
      <c r="J65" s="305">
        <v>53.9</v>
      </c>
      <c r="K65" s="305">
        <v>131.5</v>
      </c>
      <c r="L65" s="305">
        <v>16.7</v>
      </c>
      <c r="M65" s="305">
        <v>0.7</v>
      </c>
      <c r="N65" s="305">
        <v>16</v>
      </c>
      <c r="O65" s="305">
        <v>114.9</v>
      </c>
      <c r="P65" s="305">
        <v>84.6</v>
      </c>
      <c r="Q65" s="305">
        <v>30.2</v>
      </c>
      <c r="R65" s="559" t="s">
        <v>1114</v>
      </c>
    </row>
    <row r="66" spans="1:18" ht="14.45" customHeight="1">
      <c r="A66" s="559" t="s">
        <v>414</v>
      </c>
      <c r="B66" s="877" t="s">
        <v>414</v>
      </c>
      <c r="C66" s="759" t="s">
        <v>414</v>
      </c>
      <c r="D66" s="305" t="s">
        <v>414</v>
      </c>
      <c r="E66" s="305" t="s">
        <v>414</v>
      </c>
      <c r="F66" s="305" t="s">
        <v>414</v>
      </c>
      <c r="G66" s="305" t="s">
        <v>414</v>
      </c>
      <c r="H66" s="305" t="s">
        <v>414</v>
      </c>
      <c r="I66" s="305" t="s">
        <v>414</v>
      </c>
      <c r="J66" s="305" t="s">
        <v>414</v>
      </c>
      <c r="K66" s="305" t="s">
        <v>414</v>
      </c>
      <c r="L66" s="305" t="s">
        <v>414</v>
      </c>
      <c r="M66" s="305" t="s">
        <v>414</v>
      </c>
      <c r="N66" s="305" t="s">
        <v>414</v>
      </c>
      <c r="O66" s="305" t="s">
        <v>414</v>
      </c>
      <c r="P66" s="305" t="s">
        <v>414</v>
      </c>
      <c r="Q66" s="305" t="s">
        <v>414</v>
      </c>
      <c r="R66" s="559" t="s">
        <v>414</v>
      </c>
    </row>
    <row r="67" spans="1:18" ht="14.45" customHeight="1">
      <c r="A67" s="559" t="s">
        <v>1115</v>
      </c>
      <c r="B67" s="877" t="s">
        <v>1789</v>
      </c>
      <c r="C67" s="759" t="s">
        <v>1790</v>
      </c>
      <c r="D67" s="305">
        <v>298.3</v>
      </c>
      <c r="E67" s="305">
        <v>161.30000000000001</v>
      </c>
      <c r="F67" s="305">
        <v>137.1</v>
      </c>
      <c r="G67" s="305">
        <v>138.5</v>
      </c>
      <c r="H67" s="305">
        <v>78.7</v>
      </c>
      <c r="I67" s="305">
        <v>59.8</v>
      </c>
      <c r="J67" s="305">
        <v>67.599999999999994</v>
      </c>
      <c r="K67" s="305">
        <v>92.2</v>
      </c>
      <c r="L67" s="305">
        <v>15</v>
      </c>
      <c r="M67" s="305">
        <v>1.4</v>
      </c>
      <c r="N67" s="305">
        <v>13.6</v>
      </c>
      <c r="O67" s="305">
        <v>77.2</v>
      </c>
      <c r="P67" s="305">
        <v>48.4</v>
      </c>
      <c r="Q67" s="305">
        <v>28.8</v>
      </c>
      <c r="R67" s="559" t="s">
        <v>1115</v>
      </c>
    </row>
    <row r="68" spans="1:18" ht="14.45" customHeight="1">
      <c r="A68" s="559" t="s">
        <v>1116</v>
      </c>
      <c r="B68" s="877" t="s">
        <v>1656</v>
      </c>
      <c r="C68" s="759" t="s">
        <v>1788</v>
      </c>
      <c r="D68" s="305">
        <v>349.7</v>
      </c>
      <c r="E68" s="305">
        <v>178.4</v>
      </c>
      <c r="F68" s="305">
        <v>171.2</v>
      </c>
      <c r="G68" s="305">
        <v>139</v>
      </c>
      <c r="H68" s="305">
        <v>92.7</v>
      </c>
      <c r="I68" s="305">
        <v>46.3</v>
      </c>
      <c r="J68" s="305">
        <v>71.3</v>
      </c>
      <c r="K68" s="305">
        <v>139.4</v>
      </c>
      <c r="L68" s="305">
        <v>14.5</v>
      </c>
      <c r="M68" s="305">
        <v>2</v>
      </c>
      <c r="N68" s="305">
        <v>12.5</v>
      </c>
      <c r="O68" s="305">
        <v>124.9</v>
      </c>
      <c r="P68" s="305">
        <v>97.3</v>
      </c>
      <c r="Q68" s="305">
        <v>27.7</v>
      </c>
      <c r="R68" s="559" t="s">
        <v>1116</v>
      </c>
    </row>
    <row r="69" spans="1:18" ht="14.45" customHeight="1">
      <c r="A69" s="559"/>
      <c r="B69" s="886"/>
      <c r="C69" s="126"/>
      <c r="D69" s="305"/>
      <c r="E69" s="305"/>
      <c r="F69" s="305"/>
      <c r="G69" s="305"/>
      <c r="H69" s="305"/>
      <c r="I69" s="305"/>
      <c r="J69" s="305"/>
      <c r="K69" s="305"/>
      <c r="L69" s="305"/>
      <c r="M69" s="305"/>
      <c r="N69" s="305"/>
      <c r="O69" s="305"/>
      <c r="P69" s="305"/>
      <c r="Q69" s="305"/>
      <c r="R69" s="559"/>
    </row>
    <row r="70" spans="1:18" ht="14.45" customHeight="1">
      <c r="A70" s="867" t="s">
        <v>992</v>
      </c>
      <c r="B70" s="843"/>
      <c r="C70" s="843"/>
      <c r="D70" s="305"/>
      <c r="E70" s="305"/>
      <c r="F70" s="305"/>
      <c r="G70" s="305"/>
      <c r="H70" s="305"/>
      <c r="I70" s="305"/>
      <c r="J70" s="305"/>
      <c r="K70" s="889" t="s">
        <v>992</v>
      </c>
      <c r="L70" s="305"/>
      <c r="M70" s="305"/>
      <c r="N70" s="305"/>
      <c r="O70" s="305"/>
      <c r="P70" s="305"/>
      <c r="Q70" s="305"/>
      <c r="R70" s="882"/>
    </row>
    <row r="71" spans="1:18" ht="14.45" customHeight="1">
      <c r="A71" s="867"/>
      <c r="B71" s="843"/>
      <c r="C71" s="843"/>
      <c r="D71" s="305"/>
      <c r="E71" s="305"/>
      <c r="F71" s="305"/>
      <c r="G71" s="305"/>
      <c r="H71" s="305"/>
      <c r="I71" s="305"/>
      <c r="J71" s="305"/>
      <c r="K71" s="889"/>
      <c r="L71" s="305"/>
      <c r="M71" s="305"/>
      <c r="N71" s="305"/>
      <c r="O71" s="305"/>
      <c r="P71" s="305"/>
      <c r="Q71" s="305"/>
      <c r="R71" s="882"/>
    </row>
    <row r="72" spans="1:18" ht="14.45" customHeight="1">
      <c r="A72" s="559" t="s">
        <v>1117</v>
      </c>
      <c r="B72" s="877" t="s">
        <v>1787</v>
      </c>
      <c r="C72" s="759" t="s">
        <v>1788</v>
      </c>
      <c r="D72" s="305">
        <v>54.2</v>
      </c>
      <c r="E72" s="305">
        <v>28.3</v>
      </c>
      <c r="F72" s="305">
        <v>25.9</v>
      </c>
      <c r="G72" s="305">
        <v>22.9</v>
      </c>
      <c r="H72" s="305">
        <v>7.2</v>
      </c>
      <c r="I72" s="305">
        <v>15.7</v>
      </c>
      <c r="J72" s="305">
        <v>17.7</v>
      </c>
      <c r="K72" s="305">
        <v>13.6</v>
      </c>
      <c r="L72" s="305">
        <v>3.4</v>
      </c>
      <c r="M72" s="305">
        <v>0.1</v>
      </c>
      <c r="N72" s="305">
        <v>3.3</v>
      </c>
      <c r="O72" s="305">
        <v>10.199999999999999</v>
      </c>
      <c r="P72" s="305">
        <v>4.3</v>
      </c>
      <c r="Q72" s="305">
        <v>5.9</v>
      </c>
      <c r="R72" s="559" t="s">
        <v>1117</v>
      </c>
    </row>
    <row r="73" spans="1:18" ht="14.45" customHeight="1">
      <c r="A73" s="559" t="s">
        <v>414</v>
      </c>
      <c r="B73" s="877" t="s">
        <v>414</v>
      </c>
      <c r="C73" s="759" t="s">
        <v>414</v>
      </c>
      <c r="D73" s="305" t="s">
        <v>414</v>
      </c>
      <c r="E73" s="305" t="s">
        <v>414</v>
      </c>
      <c r="F73" s="305" t="s">
        <v>414</v>
      </c>
      <c r="G73" s="305" t="s">
        <v>414</v>
      </c>
      <c r="H73" s="305" t="s">
        <v>414</v>
      </c>
      <c r="I73" s="305" t="s">
        <v>414</v>
      </c>
      <c r="J73" s="305" t="s">
        <v>414</v>
      </c>
      <c r="K73" s="305" t="s">
        <v>414</v>
      </c>
      <c r="L73" s="305" t="s">
        <v>414</v>
      </c>
      <c r="M73" s="305" t="s">
        <v>414</v>
      </c>
      <c r="N73" s="305" t="s">
        <v>414</v>
      </c>
      <c r="O73" s="305" t="s">
        <v>414</v>
      </c>
      <c r="P73" s="305" t="s">
        <v>414</v>
      </c>
      <c r="Q73" s="305" t="s">
        <v>414</v>
      </c>
      <c r="R73" s="559" t="s">
        <v>414</v>
      </c>
    </row>
    <row r="74" spans="1:18" ht="14.45" customHeight="1">
      <c r="A74" s="559" t="s">
        <v>1118</v>
      </c>
      <c r="B74" s="877" t="s">
        <v>1789</v>
      </c>
      <c r="C74" s="759" t="s">
        <v>1790</v>
      </c>
      <c r="D74" s="305">
        <v>66.599999999999994</v>
      </c>
      <c r="E74" s="305">
        <v>38.299999999999997</v>
      </c>
      <c r="F74" s="305">
        <v>28.3</v>
      </c>
      <c r="G74" s="305">
        <v>30.8</v>
      </c>
      <c r="H74" s="305">
        <v>14.2</v>
      </c>
      <c r="I74" s="305">
        <v>16.600000000000001</v>
      </c>
      <c r="J74" s="305">
        <v>21.6</v>
      </c>
      <c r="K74" s="305">
        <v>14.1</v>
      </c>
      <c r="L74" s="305">
        <v>2.4</v>
      </c>
      <c r="M74" s="305">
        <v>0.3</v>
      </c>
      <c r="N74" s="305">
        <v>2.2000000000000002</v>
      </c>
      <c r="O74" s="305">
        <v>11.6</v>
      </c>
      <c r="P74" s="305">
        <v>5.3</v>
      </c>
      <c r="Q74" s="305">
        <v>6.3</v>
      </c>
      <c r="R74" s="559" t="s">
        <v>1118</v>
      </c>
    </row>
    <row r="75" spans="1:18" ht="14.45" customHeight="1">
      <c r="A75" s="559" t="s">
        <v>782</v>
      </c>
      <c r="B75" s="877" t="s">
        <v>1656</v>
      </c>
      <c r="C75" s="759" t="s">
        <v>1788</v>
      </c>
      <c r="D75" s="305">
        <v>49.8</v>
      </c>
      <c r="E75" s="305">
        <v>24.1</v>
      </c>
      <c r="F75" s="305">
        <v>25.6</v>
      </c>
      <c r="G75" s="305">
        <v>21.6</v>
      </c>
      <c r="H75" s="305">
        <v>5.6</v>
      </c>
      <c r="I75" s="305">
        <v>16</v>
      </c>
      <c r="J75" s="305">
        <v>15.8</v>
      </c>
      <c r="K75" s="305">
        <v>12.3</v>
      </c>
      <c r="L75" s="305">
        <v>2.7</v>
      </c>
      <c r="M75" s="305">
        <v>1.1000000000000001</v>
      </c>
      <c r="N75" s="305">
        <v>1.6</v>
      </c>
      <c r="O75" s="305">
        <v>9.6</v>
      </c>
      <c r="P75" s="305">
        <v>5.4</v>
      </c>
      <c r="Q75" s="305">
        <v>4.2</v>
      </c>
      <c r="R75" s="559" t="s">
        <v>782</v>
      </c>
    </row>
    <row r="76" spans="1:18" ht="14.45" customHeight="1">
      <c r="A76" s="822" t="s">
        <v>1603</v>
      </c>
      <c r="B76" s="126"/>
      <c r="C76" s="126"/>
      <c r="D76" s="305"/>
      <c r="E76" s="305"/>
      <c r="F76" s="305"/>
      <c r="G76" s="305"/>
      <c r="H76" s="305"/>
      <c r="I76" s="305"/>
      <c r="J76" s="305"/>
      <c r="K76" s="822" t="s">
        <v>1603</v>
      </c>
      <c r="L76" s="305"/>
      <c r="M76" s="305"/>
      <c r="N76" s="305"/>
      <c r="O76" s="305"/>
      <c r="P76" s="305"/>
      <c r="Q76" s="305"/>
      <c r="R76" s="558"/>
    </row>
    <row r="77" spans="1:18" ht="20.100000000000001" customHeight="1">
      <c r="A77" s="877" t="s">
        <v>1778</v>
      </c>
      <c r="C77" s="396"/>
      <c r="D77" s="396"/>
      <c r="E77" s="396"/>
      <c r="F77" s="396"/>
      <c r="G77" s="396"/>
      <c r="H77" s="396"/>
      <c r="I77" s="396"/>
      <c r="J77" s="396"/>
      <c r="K77" s="877" t="s">
        <v>1778</v>
      </c>
      <c r="L77" s="57"/>
      <c r="M77" s="57"/>
      <c r="N77" s="57"/>
      <c r="O77" s="57"/>
      <c r="P77" s="57"/>
      <c r="Q77" s="57"/>
      <c r="R77" s="558"/>
    </row>
    <row r="78" spans="1:18">
      <c r="L78" s="864"/>
      <c r="M78" s="864"/>
      <c r="N78" s="864"/>
      <c r="O78" s="864"/>
      <c r="P78" s="864"/>
      <c r="Q78" s="57"/>
      <c r="R78" s="558"/>
    </row>
    <row r="79" spans="1:18">
      <c r="L79" s="877"/>
      <c r="M79" s="877"/>
      <c r="N79" s="877"/>
      <c r="O79" s="877"/>
      <c r="P79" s="877"/>
      <c r="Q79" s="877"/>
      <c r="R79" s="396"/>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59" customWidth="1"/>
    <col min="2" max="2" width="6.140625" style="759" customWidth="1"/>
    <col min="3" max="3" width="17.7109375" style="759" customWidth="1"/>
    <col min="4" max="10" width="15.42578125" style="759" customWidth="1"/>
    <col min="11" max="17" width="18.28515625" style="759" customWidth="1"/>
    <col min="18" max="18" width="6.7109375" style="759" customWidth="1"/>
    <col min="19" max="16384" width="11.42578125" style="759"/>
  </cols>
  <sheetData>
    <row r="1" spans="1:19" s="995" customFormat="1" ht="15" customHeight="1">
      <c r="A1" s="1030" t="s">
        <v>1830</v>
      </c>
    </row>
    <row r="2" spans="1:19" ht="18.600000000000001" customHeight="1">
      <c r="A2" s="556" t="s">
        <v>896</v>
      </c>
      <c r="C2" s="396"/>
      <c r="D2" s="396"/>
      <c r="E2" s="396"/>
      <c r="F2" s="396"/>
      <c r="G2" s="396"/>
      <c r="H2" s="396"/>
      <c r="I2" s="396"/>
      <c r="J2" s="396"/>
      <c r="K2" s="556" t="s">
        <v>896</v>
      </c>
    </row>
    <row r="3" spans="1:19" ht="18.600000000000001" customHeight="1">
      <c r="A3" s="882" t="s">
        <v>8</v>
      </c>
      <c r="C3" s="396"/>
      <c r="D3" s="396"/>
      <c r="E3" s="396"/>
      <c r="F3" s="396"/>
      <c r="G3" s="396"/>
      <c r="H3" s="396"/>
      <c r="I3" s="396"/>
      <c r="J3" s="396"/>
      <c r="K3" s="882" t="s">
        <v>8</v>
      </c>
    </row>
    <row r="4" spans="1:19" ht="18.600000000000001" customHeight="1">
      <c r="A4" s="556" t="s">
        <v>1786</v>
      </c>
      <c r="C4" s="396"/>
      <c r="D4" s="396"/>
      <c r="E4" s="396"/>
      <c r="F4" s="396"/>
      <c r="G4" s="396"/>
      <c r="H4" s="396"/>
      <c r="I4" s="396"/>
      <c r="J4" s="396"/>
      <c r="K4" s="556" t="s">
        <v>1786</v>
      </c>
      <c r="S4" s="877"/>
    </row>
    <row r="5" spans="1:19" ht="18.600000000000001" customHeight="1">
      <c r="A5" s="861" t="s">
        <v>1660</v>
      </c>
      <c r="C5" s="396"/>
      <c r="D5" s="396"/>
      <c r="E5" s="396"/>
      <c r="F5" s="396"/>
      <c r="G5" s="396"/>
      <c r="H5" s="396"/>
      <c r="I5" s="396"/>
      <c r="J5" s="396"/>
      <c r="K5" s="861" t="s">
        <v>1660</v>
      </c>
    </row>
    <row r="6" spans="1:19" ht="18.600000000000001" customHeight="1">
      <c r="A6" s="556" t="s">
        <v>372</v>
      </c>
      <c r="C6" s="396"/>
      <c r="D6" s="396"/>
      <c r="E6" s="396"/>
      <c r="F6" s="396"/>
      <c r="G6" s="396"/>
      <c r="H6" s="396"/>
      <c r="I6" s="396"/>
      <c r="J6" s="396"/>
      <c r="K6" s="556" t="s">
        <v>372</v>
      </c>
    </row>
    <row r="7" spans="1:19" ht="19.5" customHeight="1">
      <c r="A7" s="555" t="s">
        <v>548</v>
      </c>
      <c r="C7" s="863"/>
      <c r="D7" s="863"/>
      <c r="E7" s="863"/>
      <c r="F7" s="863"/>
      <c r="G7" s="863"/>
      <c r="H7" s="863"/>
      <c r="I7" s="863"/>
      <c r="J7" s="863"/>
      <c r="K7" s="555" t="s">
        <v>548</v>
      </c>
      <c r="M7" s="557"/>
      <c r="N7" s="557"/>
      <c r="O7" s="557"/>
      <c r="P7" s="557"/>
      <c r="Q7" s="557"/>
      <c r="R7" s="557"/>
    </row>
    <row r="8" spans="1:19" s="126" customFormat="1" ht="15.75" customHeight="1">
      <c r="A8" s="1154" t="s">
        <v>319</v>
      </c>
      <c r="B8" s="1194" t="s">
        <v>830</v>
      </c>
      <c r="C8" s="1154"/>
      <c r="D8" s="1197" t="s">
        <v>425</v>
      </c>
      <c r="E8" s="1198"/>
      <c r="F8" s="1199"/>
      <c r="G8" s="1197" t="s">
        <v>831</v>
      </c>
      <c r="H8" s="1198"/>
      <c r="I8" s="1199"/>
      <c r="J8" s="1200" t="s">
        <v>48</v>
      </c>
      <c r="K8" s="1198" t="s">
        <v>527</v>
      </c>
      <c r="L8" s="1198"/>
      <c r="M8" s="1198"/>
      <c r="N8" s="1198"/>
      <c r="O8" s="1198"/>
      <c r="P8" s="1198"/>
      <c r="Q8" s="1199"/>
      <c r="R8" s="1194" t="s">
        <v>319</v>
      </c>
    </row>
    <row r="9" spans="1:19" s="126" customFormat="1" ht="15.75" customHeight="1">
      <c r="A9" s="1100"/>
      <c r="B9" s="1195"/>
      <c r="C9" s="1100"/>
      <c r="D9" s="1202" t="s">
        <v>654</v>
      </c>
      <c r="E9" s="855" t="s">
        <v>632</v>
      </c>
      <c r="F9" s="856"/>
      <c r="G9" s="1202" t="s">
        <v>787</v>
      </c>
      <c r="H9" s="1202" t="s">
        <v>383</v>
      </c>
      <c r="I9" s="1202" t="s">
        <v>1198</v>
      </c>
      <c r="J9" s="1155"/>
      <c r="K9" s="1155" t="s">
        <v>787</v>
      </c>
      <c r="L9" s="1195" t="s">
        <v>383</v>
      </c>
      <c r="M9" s="1197" t="s">
        <v>747</v>
      </c>
      <c r="N9" s="1199"/>
      <c r="O9" s="1095" t="s">
        <v>1198</v>
      </c>
      <c r="P9" s="1197" t="s">
        <v>655</v>
      </c>
      <c r="Q9" s="1199"/>
      <c r="R9" s="1195"/>
    </row>
    <row r="10" spans="1:19" s="126" customFormat="1" ht="15.75" customHeight="1">
      <c r="A10" s="1100"/>
      <c r="B10" s="1195"/>
      <c r="C10" s="1100"/>
      <c r="D10" s="1095"/>
      <c r="E10" s="1202" t="s">
        <v>383</v>
      </c>
      <c r="F10" s="1202" t="s">
        <v>1198</v>
      </c>
      <c r="G10" s="1095"/>
      <c r="H10" s="1203"/>
      <c r="I10" s="1203"/>
      <c r="J10" s="1155"/>
      <c r="K10" s="1155"/>
      <c r="L10" s="1195"/>
      <c r="M10" s="1092" t="s">
        <v>943</v>
      </c>
      <c r="N10" s="1092" t="s">
        <v>926</v>
      </c>
      <c r="O10" s="1095"/>
      <c r="P10" s="1154" t="s">
        <v>1063</v>
      </c>
      <c r="Q10" s="1092" t="s">
        <v>927</v>
      </c>
      <c r="R10" s="1195"/>
    </row>
    <row r="11" spans="1:19" s="126" customFormat="1" ht="15.75" customHeight="1">
      <c r="A11" s="1100"/>
      <c r="B11" s="1195"/>
      <c r="C11" s="1100"/>
      <c r="D11" s="1095"/>
      <c r="E11" s="1095"/>
      <c r="F11" s="1095"/>
      <c r="G11" s="1095"/>
      <c r="H11" s="1203"/>
      <c r="I11" s="1203"/>
      <c r="J11" s="1155"/>
      <c r="K11" s="1155"/>
      <c r="L11" s="1195"/>
      <c r="M11" s="1095"/>
      <c r="N11" s="1095"/>
      <c r="O11" s="1095"/>
      <c r="P11" s="1100"/>
      <c r="Q11" s="1095"/>
      <c r="R11" s="1195"/>
    </row>
    <row r="12" spans="1:19" s="126" customFormat="1" ht="15.75" customHeight="1">
      <c r="A12" s="1101"/>
      <c r="B12" s="1196"/>
      <c r="C12" s="1101"/>
      <c r="D12" s="1096"/>
      <c r="E12" s="1096"/>
      <c r="F12" s="1096"/>
      <c r="G12" s="1096"/>
      <c r="H12" s="1204"/>
      <c r="I12" s="1204"/>
      <c r="J12" s="1201"/>
      <c r="K12" s="1156"/>
      <c r="L12" s="1196"/>
      <c r="M12" s="1096"/>
      <c r="N12" s="1096"/>
      <c r="O12" s="1096"/>
      <c r="P12" s="1101"/>
      <c r="Q12" s="1096"/>
      <c r="R12" s="1196"/>
    </row>
    <row r="13" spans="1:19" s="126" customFormat="1" ht="15.75" customHeight="1">
      <c r="A13" s="881"/>
      <c r="B13" s="881"/>
      <c r="C13" s="881"/>
      <c r="D13" s="881"/>
      <c r="E13" s="881"/>
      <c r="F13" s="881"/>
      <c r="G13" s="881"/>
      <c r="J13" s="881"/>
      <c r="K13" s="881"/>
      <c r="L13" s="880"/>
      <c r="M13" s="880"/>
      <c r="N13" s="880"/>
      <c r="O13" s="880"/>
      <c r="P13" s="880"/>
      <c r="Q13" s="880"/>
      <c r="R13" s="880"/>
    </row>
    <row r="14" spans="1:19" ht="14.45" customHeight="1">
      <c r="A14" s="556" t="s">
        <v>993</v>
      </c>
      <c r="B14" s="843"/>
      <c r="C14" s="843"/>
      <c r="D14" s="843"/>
      <c r="E14" s="843"/>
      <c r="F14" s="843"/>
      <c r="G14" s="843"/>
      <c r="H14" s="843"/>
      <c r="I14" s="843"/>
      <c r="J14" s="843"/>
      <c r="K14" s="556" t="s">
        <v>993</v>
      </c>
      <c r="L14" s="882"/>
      <c r="M14" s="882"/>
      <c r="N14" s="882"/>
      <c r="O14" s="882"/>
      <c r="P14" s="882"/>
      <c r="Q14" s="882"/>
      <c r="R14" s="882"/>
    </row>
    <row r="15" spans="1:19" ht="14.45" customHeight="1">
      <c r="A15" s="556"/>
      <c r="B15" s="843"/>
      <c r="C15" s="843"/>
      <c r="D15" s="843"/>
      <c r="E15" s="843"/>
      <c r="F15" s="843"/>
      <c r="G15" s="843"/>
      <c r="H15" s="843"/>
      <c r="I15" s="843"/>
      <c r="J15" s="843"/>
      <c r="K15" s="556"/>
      <c r="L15" s="882"/>
      <c r="M15" s="882"/>
      <c r="N15" s="882"/>
      <c r="O15" s="882"/>
      <c r="P15" s="882"/>
      <c r="Q15" s="882"/>
      <c r="R15" s="882"/>
    </row>
    <row r="16" spans="1:19" ht="14.45" customHeight="1">
      <c r="A16" s="559" t="s">
        <v>928</v>
      </c>
      <c r="B16" s="877" t="s">
        <v>1787</v>
      </c>
      <c r="C16" s="759" t="s">
        <v>1788</v>
      </c>
      <c r="D16" s="305">
        <v>490.5</v>
      </c>
      <c r="E16" s="305">
        <v>257.8</v>
      </c>
      <c r="F16" s="305">
        <v>232.7</v>
      </c>
      <c r="G16" s="305">
        <v>209.4</v>
      </c>
      <c r="H16" s="305">
        <v>117.2</v>
      </c>
      <c r="I16" s="305">
        <v>92.2</v>
      </c>
      <c r="J16" s="305">
        <v>108.7</v>
      </c>
      <c r="K16" s="305">
        <v>172.4</v>
      </c>
      <c r="L16" s="305">
        <v>31.9</v>
      </c>
      <c r="M16" s="305">
        <v>10</v>
      </c>
      <c r="N16" s="305">
        <v>21.9</v>
      </c>
      <c r="O16" s="305">
        <v>140.5</v>
      </c>
      <c r="P16" s="305">
        <v>77.599999999999994</v>
      </c>
      <c r="Q16" s="305">
        <v>62.9</v>
      </c>
      <c r="R16" s="890" t="s">
        <v>928</v>
      </c>
    </row>
    <row r="17" spans="1:18" ht="14.45" customHeight="1">
      <c r="A17" s="559" t="s">
        <v>414</v>
      </c>
      <c r="B17" s="877" t="s">
        <v>414</v>
      </c>
      <c r="C17" s="759" t="s">
        <v>414</v>
      </c>
      <c r="D17" s="305" t="s">
        <v>414</v>
      </c>
      <c r="E17" s="305" t="s">
        <v>414</v>
      </c>
      <c r="F17" s="305" t="s">
        <v>414</v>
      </c>
      <c r="G17" s="305" t="s">
        <v>414</v>
      </c>
      <c r="H17" s="305" t="s">
        <v>414</v>
      </c>
      <c r="I17" s="305" t="s">
        <v>414</v>
      </c>
      <c r="J17" s="305" t="s">
        <v>414</v>
      </c>
      <c r="K17" s="305" t="s">
        <v>414</v>
      </c>
      <c r="L17" s="305" t="s">
        <v>414</v>
      </c>
      <c r="M17" s="305" t="s">
        <v>414</v>
      </c>
      <c r="N17" s="305" t="s">
        <v>414</v>
      </c>
      <c r="O17" s="305" t="s">
        <v>414</v>
      </c>
      <c r="P17" s="305" t="s">
        <v>414</v>
      </c>
      <c r="Q17" s="305" t="s">
        <v>414</v>
      </c>
      <c r="R17" s="890" t="s">
        <v>414</v>
      </c>
    </row>
    <row r="18" spans="1:18" ht="14.45" customHeight="1">
      <c r="A18" s="559" t="s">
        <v>1102</v>
      </c>
      <c r="B18" s="877" t="s">
        <v>1789</v>
      </c>
      <c r="C18" s="759" t="s">
        <v>1790</v>
      </c>
      <c r="D18" s="305">
        <v>569.9</v>
      </c>
      <c r="E18" s="305">
        <v>265.3</v>
      </c>
      <c r="F18" s="305">
        <v>304.60000000000002</v>
      </c>
      <c r="G18" s="305">
        <v>247.6</v>
      </c>
      <c r="H18" s="305">
        <v>107.9</v>
      </c>
      <c r="I18" s="305">
        <v>139.6</v>
      </c>
      <c r="J18" s="305">
        <v>123.6</v>
      </c>
      <c r="K18" s="305">
        <v>198.8</v>
      </c>
      <c r="L18" s="305">
        <v>33.799999999999997</v>
      </c>
      <c r="M18" s="305">
        <v>14.5</v>
      </c>
      <c r="N18" s="305">
        <v>19.3</v>
      </c>
      <c r="O18" s="305">
        <v>165</v>
      </c>
      <c r="P18" s="305">
        <v>88.1</v>
      </c>
      <c r="Q18" s="305">
        <v>76.8</v>
      </c>
      <c r="R18" s="890" t="s">
        <v>1102</v>
      </c>
    </row>
    <row r="19" spans="1:18" ht="14.45" customHeight="1">
      <c r="A19" s="559" t="s">
        <v>1103</v>
      </c>
      <c r="B19" s="877" t="s">
        <v>1656</v>
      </c>
      <c r="C19" s="759" t="s">
        <v>1788</v>
      </c>
      <c r="D19" s="305">
        <v>802.4</v>
      </c>
      <c r="E19" s="305">
        <v>471.6</v>
      </c>
      <c r="F19" s="305">
        <v>330.8</v>
      </c>
      <c r="G19" s="305">
        <v>435.8</v>
      </c>
      <c r="H19" s="305">
        <v>284.8</v>
      </c>
      <c r="I19" s="305">
        <v>151</v>
      </c>
      <c r="J19" s="305">
        <v>141.4</v>
      </c>
      <c r="K19" s="305">
        <v>225.2</v>
      </c>
      <c r="L19" s="305">
        <v>45.4</v>
      </c>
      <c r="M19" s="305">
        <v>7.8</v>
      </c>
      <c r="N19" s="305">
        <v>37.6</v>
      </c>
      <c r="O19" s="305">
        <v>179.8</v>
      </c>
      <c r="P19" s="305">
        <v>95.5</v>
      </c>
      <c r="Q19" s="305">
        <v>84.3</v>
      </c>
      <c r="R19" s="890" t="s">
        <v>1103</v>
      </c>
    </row>
    <row r="20" spans="1:18" ht="14.45" customHeight="1">
      <c r="A20" s="559"/>
      <c r="B20" s="886"/>
      <c r="C20" s="126"/>
      <c r="D20" s="305"/>
      <c r="E20" s="305"/>
      <c r="F20" s="305"/>
      <c r="G20" s="305"/>
      <c r="H20" s="305"/>
      <c r="I20" s="305"/>
      <c r="J20" s="305"/>
      <c r="K20" s="305"/>
      <c r="L20" s="305"/>
      <c r="M20" s="305"/>
      <c r="N20" s="305"/>
      <c r="O20" s="305"/>
      <c r="P20" s="305"/>
      <c r="Q20" s="305"/>
      <c r="R20" s="559"/>
    </row>
    <row r="21" spans="1:18" ht="14.45" customHeight="1">
      <c r="A21" s="556" t="s">
        <v>994</v>
      </c>
      <c r="B21" s="843"/>
      <c r="C21" s="843"/>
      <c r="D21" s="305"/>
      <c r="E21" s="305"/>
      <c r="F21" s="305"/>
      <c r="G21" s="305"/>
      <c r="H21" s="305"/>
      <c r="I21" s="305"/>
      <c r="J21" s="305"/>
      <c r="K21" s="889" t="s">
        <v>994</v>
      </c>
      <c r="L21" s="305"/>
      <c r="M21" s="305"/>
      <c r="N21" s="305"/>
      <c r="O21" s="305"/>
      <c r="P21" s="305"/>
      <c r="Q21" s="305"/>
      <c r="R21" s="882"/>
    </row>
    <row r="22" spans="1:18" ht="14.45" customHeight="1">
      <c r="A22" s="556"/>
      <c r="B22" s="843"/>
      <c r="C22" s="843"/>
      <c r="D22" s="305"/>
      <c r="E22" s="305"/>
      <c r="F22" s="305"/>
      <c r="G22" s="305"/>
      <c r="H22" s="305"/>
      <c r="I22" s="305"/>
      <c r="J22" s="305"/>
      <c r="K22" s="889"/>
      <c r="L22" s="305"/>
      <c r="M22" s="305"/>
      <c r="N22" s="305"/>
      <c r="O22" s="305"/>
      <c r="P22" s="305"/>
      <c r="Q22" s="305"/>
      <c r="R22" s="882"/>
    </row>
    <row r="23" spans="1:18" ht="14.45" customHeight="1">
      <c r="A23" s="559" t="s">
        <v>1104</v>
      </c>
      <c r="B23" s="877" t="s">
        <v>1787</v>
      </c>
      <c r="C23" s="759" t="s">
        <v>1788</v>
      </c>
      <c r="D23" s="305">
        <v>753.2</v>
      </c>
      <c r="E23" s="305">
        <v>466.4</v>
      </c>
      <c r="F23" s="305">
        <v>286.89999999999998</v>
      </c>
      <c r="G23" s="305">
        <v>343.5</v>
      </c>
      <c r="H23" s="305">
        <v>245.5</v>
      </c>
      <c r="I23" s="305">
        <v>97.9</v>
      </c>
      <c r="J23" s="305">
        <v>139.4</v>
      </c>
      <c r="K23" s="305">
        <v>270.39999999999998</v>
      </c>
      <c r="L23" s="305">
        <v>81.5</v>
      </c>
      <c r="M23" s="305">
        <v>20.399999999999999</v>
      </c>
      <c r="N23" s="305">
        <v>61.1</v>
      </c>
      <c r="O23" s="305">
        <v>188.9</v>
      </c>
      <c r="P23" s="305">
        <v>83.4</v>
      </c>
      <c r="Q23" s="305">
        <v>105.5</v>
      </c>
      <c r="R23" s="890" t="s">
        <v>1104</v>
      </c>
    </row>
    <row r="24" spans="1:18" ht="14.45" customHeight="1">
      <c r="A24" s="559" t="s">
        <v>414</v>
      </c>
      <c r="B24" s="877" t="s">
        <v>414</v>
      </c>
      <c r="C24" s="759" t="s">
        <v>414</v>
      </c>
      <c r="D24" s="305" t="s">
        <v>414</v>
      </c>
      <c r="E24" s="305" t="s">
        <v>414</v>
      </c>
      <c r="F24" s="305" t="s">
        <v>414</v>
      </c>
      <c r="G24" s="305" t="s">
        <v>414</v>
      </c>
      <c r="H24" s="305" t="s">
        <v>414</v>
      </c>
      <c r="I24" s="305" t="s">
        <v>414</v>
      </c>
      <c r="J24" s="305" t="s">
        <v>414</v>
      </c>
      <c r="K24" s="305" t="s">
        <v>414</v>
      </c>
      <c r="L24" s="305" t="s">
        <v>414</v>
      </c>
      <c r="M24" s="305" t="s">
        <v>414</v>
      </c>
      <c r="N24" s="305" t="s">
        <v>414</v>
      </c>
      <c r="O24" s="305" t="s">
        <v>414</v>
      </c>
      <c r="P24" s="305" t="s">
        <v>414</v>
      </c>
      <c r="Q24" s="305" t="s">
        <v>414</v>
      </c>
      <c r="R24" s="890" t="s">
        <v>414</v>
      </c>
    </row>
    <row r="25" spans="1:18" ht="14.45" customHeight="1">
      <c r="A25" s="559" t="s">
        <v>1105</v>
      </c>
      <c r="B25" s="877" t="s">
        <v>1789</v>
      </c>
      <c r="C25" s="759" t="s">
        <v>1790</v>
      </c>
      <c r="D25" s="305">
        <v>907.6</v>
      </c>
      <c r="E25" s="305">
        <v>573.79999999999995</v>
      </c>
      <c r="F25" s="305">
        <v>333.8</v>
      </c>
      <c r="G25" s="305">
        <v>482.3</v>
      </c>
      <c r="H25" s="305">
        <v>349.9</v>
      </c>
      <c r="I25" s="305">
        <v>132.5</v>
      </c>
      <c r="J25" s="305">
        <v>187.6</v>
      </c>
      <c r="K25" s="305">
        <v>237.6</v>
      </c>
      <c r="L25" s="305">
        <v>36.299999999999997</v>
      </c>
      <c r="M25" s="305">
        <v>19.3</v>
      </c>
      <c r="N25" s="305">
        <v>17</v>
      </c>
      <c r="O25" s="305">
        <v>201.3</v>
      </c>
      <c r="P25" s="305">
        <v>111.8</v>
      </c>
      <c r="Q25" s="305">
        <v>89.5</v>
      </c>
      <c r="R25" s="890" t="s">
        <v>1105</v>
      </c>
    </row>
    <row r="26" spans="1:18" ht="14.45" customHeight="1">
      <c r="A26" s="559" t="s">
        <v>1106</v>
      </c>
      <c r="B26" s="877" t="s">
        <v>1656</v>
      </c>
      <c r="C26" s="759" t="s">
        <v>1788</v>
      </c>
      <c r="D26" s="305">
        <v>758.2</v>
      </c>
      <c r="E26" s="305">
        <v>410.8</v>
      </c>
      <c r="F26" s="305">
        <v>347.5</v>
      </c>
      <c r="G26" s="305">
        <v>383.5</v>
      </c>
      <c r="H26" s="305">
        <v>254.1</v>
      </c>
      <c r="I26" s="305">
        <v>129.4</v>
      </c>
      <c r="J26" s="305">
        <v>132.5</v>
      </c>
      <c r="K26" s="305">
        <v>242.2</v>
      </c>
      <c r="L26" s="305">
        <v>24.2</v>
      </c>
      <c r="M26" s="305">
        <v>4.7</v>
      </c>
      <c r="N26" s="305">
        <v>19.399999999999999</v>
      </c>
      <c r="O26" s="305">
        <v>218.1</v>
      </c>
      <c r="P26" s="305">
        <v>97.8</v>
      </c>
      <c r="Q26" s="305">
        <v>120.3</v>
      </c>
      <c r="R26" s="890" t="s">
        <v>1106</v>
      </c>
    </row>
    <row r="27" spans="1:18" ht="14.45" customHeight="1">
      <c r="A27" s="559"/>
      <c r="B27" s="886"/>
      <c r="C27" s="126"/>
      <c r="D27" s="305"/>
      <c r="E27" s="305"/>
      <c r="F27" s="305"/>
      <c r="G27" s="305"/>
      <c r="H27" s="305"/>
      <c r="I27" s="305"/>
      <c r="J27" s="305"/>
      <c r="K27" s="305"/>
      <c r="L27" s="305"/>
      <c r="M27" s="305"/>
      <c r="N27" s="305"/>
      <c r="O27" s="305"/>
      <c r="P27" s="305"/>
      <c r="Q27" s="305"/>
      <c r="R27" s="559"/>
    </row>
    <row r="28" spans="1:18" ht="14.45" customHeight="1">
      <c r="A28" s="556" t="s">
        <v>681</v>
      </c>
      <c r="B28" s="843"/>
      <c r="C28" s="843"/>
      <c r="D28" s="305"/>
      <c r="E28" s="305"/>
      <c r="F28" s="305"/>
      <c r="G28" s="305"/>
      <c r="H28" s="305"/>
      <c r="I28" s="305"/>
      <c r="J28" s="305"/>
      <c r="K28" s="889" t="s">
        <v>681</v>
      </c>
      <c r="L28" s="305"/>
      <c r="M28" s="305"/>
      <c r="N28" s="305"/>
      <c r="O28" s="305"/>
      <c r="P28" s="305"/>
      <c r="Q28" s="305"/>
      <c r="R28" s="882"/>
    </row>
    <row r="29" spans="1:18" ht="14.45" customHeight="1">
      <c r="A29" s="556"/>
      <c r="B29" s="843"/>
      <c r="C29" s="843"/>
      <c r="D29" s="305"/>
      <c r="E29" s="305"/>
      <c r="F29" s="305"/>
      <c r="G29" s="305"/>
      <c r="H29" s="305"/>
      <c r="I29" s="305"/>
      <c r="J29" s="305"/>
      <c r="K29" s="889"/>
      <c r="L29" s="305"/>
      <c r="M29" s="305"/>
      <c r="N29" s="305"/>
      <c r="O29" s="305"/>
      <c r="P29" s="305"/>
      <c r="Q29" s="305"/>
      <c r="R29" s="882"/>
    </row>
    <row r="30" spans="1:18" ht="14.45" customHeight="1">
      <c r="A30" s="559" t="s">
        <v>1107</v>
      </c>
      <c r="B30" s="877" t="s">
        <v>1787</v>
      </c>
      <c r="C30" s="759" t="s">
        <v>1788</v>
      </c>
      <c r="D30" s="305">
        <v>241.7</v>
      </c>
      <c r="E30" s="305">
        <v>149.30000000000001</v>
      </c>
      <c r="F30" s="305">
        <v>92.4</v>
      </c>
      <c r="G30" s="305">
        <v>101.2</v>
      </c>
      <c r="H30" s="305">
        <v>80.099999999999994</v>
      </c>
      <c r="I30" s="305">
        <v>21.1</v>
      </c>
      <c r="J30" s="305">
        <v>33</v>
      </c>
      <c r="K30" s="305">
        <v>107.5</v>
      </c>
      <c r="L30" s="305">
        <v>36.1</v>
      </c>
      <c r="M30" s="305">
        <v>1.7</v>
      </c>
      <c r="N30" s="305">
        <v>34.4</v>
      </c>
      <c r="O30" s="305">
        <v>71.3</v>
      </c>
      <c r="P30" s="305">
        <v>42.5</v>
      </c>
      <c r="Q30" s="305">
        <v>28.9</v>
      </c>
      <c r="R30" s="890" t="s">
        <v>1107</v>
      </c>
    </row>
    <row r="31" spans="1:18" ht="14.45" customHeight="1">
      <c r="A31" s="559" t="s">
        <v>414</v>
      </c>
      <c r="B31" s="877" t="s">
        <v>414</v>
      </c>
      <c r="C31" s="759" t="s">
        <v>414</v>
      </c>
      <c r="D31" s="305" t="s">
        <v>414</v>
      </c>
      <c r="E31" s="305" t="s">
        <v>414</v>
      </c>
      <c r="F31" s="305" t="s">
        <v>414</v>
      </c>
      <c r="G31" s="305" t="s">
        <v>414</v>
      </c>
      <c r="H31" s="305" t="s">
        <v>414</v>
      </c>
      <c r="I31" s="305" t="s">
        <v>414</v>
      </c>
      <c r="J31" s="305" t="s">
        <v>414</v>
      </c>
      <c r="K31" s="305" t="s">
        <v>414</v>
      </c>
      <c r="L31" s="305" t="s">
        <v>414</v>
      </c>
      <c r="M31" s="305" t="s">
        <v>414</v>
      </c>
      <c r="N31" s="305" t="s">
        <v>414</v>
      </c>
      <c r="O31" s="305" t="s">
        <v>414</v>
      </c>
      <c r="P31" s="305" t="s">
        <v>414</v>
      </c>
      <c r="Q31" s="305" t="s">
        <v>414</v>
      </c>
      <c r="R31" s="890" t="s">
        <v>414</v>
      </c>
    </row>
    <row r="32" spans="1:18" ht="14.45" customHeight="1">
      <c r="A32" s="559" t="s">
        <v>1108</v>
      </c>
      <c r="B32" s="877" t="s">
        <v>1789</v>
      </c>
      <c r="C32" s="759" t="s">
        <v>1790</v>
      </c>
      <c r="D32" s="305">
        <v>210</v>
      </c>
      <c r="E32" s="305">
        <v>89.3</v>
      </c>
      <c r="F32" s="305">
        <v>120.7</v>
      </c>
      <c r="G32" s="305">
        <v>69.099999999999994</v>
      </c>
      <c r="H32" s="305">
        <v>44.5</v>
      </c>
      <c r="I32" s="305">
        <v>24.6</v>
      </c>
      <c r="J32" s="305">
        <v>29.8</v>
      </c>
      <c r="K32" s="305">
        <v>111.2</v>
      </c>
      <c r="L32" s="305">
        <v>15.1</v>
      </c>
      <c r="M32" s="305">
        <v>5.9</v>
      </c>
      <c r="N32" s="305">
        <v>9.1999999999999993</v>
      </c>
      <c r="O32" s="305">
        <v>96.1</v>
      </c>
      <c r="P32" s="305">
        <v>59.1</v>
      </c>
      <c r="Q32" s="305">
        <v>37.1</v>
      </c>
      <c r="R32" s="890" t="s">
        <v>1108</v>
      </c>
    </row>
    <row r="33" spans="1:18" ht="14.45" customHeight="1">
      <c r="A33" s="559" t="s">
        <v>1109</v>
      </c>
      <c r="B33" s="877" t="s">
        <v>1656</v>
      </c>
      <c r="C33" s="759" t="s">
        <v>1788</v>
      </c>
      <c r="D33" s="305">
        <v>209.1</v>
      </c>
      <c r="E33" s="305">
        <v>110.4</v>
      </c>
      <c r="F33" s="305">
        <v>98.7</v>
      </c>
      <c r="G33" s="305">
        <v>64.7</v>
      </c>
      <c r="H33" s="305">
        <v>42.8</v>
      </c>
      <c r="I33" s="305">
        <v>21.9</v>
      </c>
      <c r="J33" s="305">
        <v>34</v>
      </c>
      <c r="K33" s="305">
        <v>110.4</v>
      </c>
      <c r="L33" s="305">
        <v>33.6</v>
      </c>
      <c r="M33" s="305">
        <v>1.8</v>
      </c>
      <c r="N33" s="305">
        <v>31.8</v>
      </c>
      <c r="O33" s="305">
        <v>76.8</v>
      </c>
      <c r="P33" s="305">
        <v>45.6</v>
      </c>
      <c r="Q33" s="305">
        <v>31.2</v>
      </c>
      <c r="R33" s="890" t="s">
        <v>1109</v>
      </c>
    </row>
    <row r="34" spans="1:18" ht="14.45" customHeight="1">
      <c r="A34" s="559"/>
      <c r="B34" s="886"/>
      <c r="C34" s="126"/>
      <c r="D34" s="305"/>
      <c r="E34" s="305"/>
      <c r="F34" s="305"/>
      <c r="G34" s="305"/>
      <c r="H34" s="305"/>
      <c r="I34" s="305"/>
      <c r="J34" s="305"/>
      <c r="K34" s="305"/>
      <c r="L34" s="305"/>
      <c r="M34" s="305"/>
      <c r="N34" s="305"/>
      <c r="O34" s="305"/>
      <c r="P34" s="305"/>
      <c r="Q34" s="305"/>
      <c r="R34" s="559"/>
    </row>
    <row r="35" spans="1:18" ht="14.45" customHeight="1">
      <c r="A35" s="556" t="s">
        <v>682</v>
      </c>
      <c r="B35" s="843"/>
      <c r="C35" s="843"/>
      <c r="D35" s="305"/>
      <c r="E35" s="305"/>
      <c r="F35" s="305"/>
      <c r="G35" s="305"/>
      <c r="H35" s="305"/>
      <c r="I35" s="305"/>
      <c r="J35" s="305"/>
      <c r="K35" s="889" t="s">
        <v>682</v>
      </c>
      <c r="L35" s="305"/>
      <c r="M35" s="305"/>
      <c r="N35" s="305"/>
      <c r="O35" s="305"/>
      <c r="P35" s="305"/>
      <c r="Q35" s="305"/>
      <c r="R35" s="882"/>
    </row>
    <row r="36" spans="1:18" ht="14.45" customHeight="1">
      <c r="A36" s="556"/>
      <c r="B36" s="843"/>
      <c r="C36" s="843"/>
      <c r="D36" s="305"/>
      <c r="E36" s="305"/>
      <c r="F36" s="305"/>
      <c r="G36" s="305"/>
      <c r="H36" s="305"/>
      <c r="I36" s="305"/>
      <c r="J36" s="305"/>
      <c r="K36" s="889"/>
      <c r="L36" s="305"/>
      <c r="M36" s="305"/>
      <c r="N36" s="305"/>
      <c r="O36" s="305"/>
      <c r="P36" s="305"/>
      <c r="Q36" s="305"/>
      <c r="R36" s="882"/>
    </row>
    <row r="37" spans="1:18" ht="14.45" customHeight="1">
      <c r="A37" s="559" t="s">
        <v>572</v>
      </c>
      <c r="B37" s="877" t="s">
        <v>1787</v>
      </c>
      <c r="C37" s="759" t="s">
        <v>1788</v>
      </c>
      <c r="D37" s="305">
        <v>75.8</v>
      </c>
      <c r="E37" s="305">
        <v>52</v>
      </c>
      <c r="F37" s="305">
        <v>23.8</v>
      </c>
      <c r="G37" s="305">
        <v>38.799999999999997</v>
      </c>
      <c r="H37" s="305">
        <v>32.1</v>
      </c>
      <c r="I37" s="305">
        <v>6.7</v>
      </c>
      <c r="J37" s="305">
        <v>6.6</v>
      </c>
      <c r="K37" s="305">
        <v>30.5</v>
      </c>
      <c r="L37" s="305">
        <v>13.4</v>
      </c>
      <c r="M37" s="305">
        <v>6.9</v>
      </c>
      <c r="N37" s="305">
        <v>6.5</v>
      </c>
      <c r="O37" s="305">
        <v>17.100000000000001</v>
      </c>
      <c r="P37" s="305">
        <v>7.2</v>
      </c>
      <c r="Q37" s="305">
        <v>9.8000000000000007</v>
      </c>
      <c r="R37" s="890" t="s">
        <v>572</v>
      </c>
    </row>
    <row r="38" spans="1:18" ht="14.45" customHeight="1">
      <c r="A38" s="559" t="s">
        <v>414</v>
      </c>
      <c r="B38" s="877" t="s">
        <v>414</v>
      </c>
      <c r="C38" s="759" t="s">
        <v>414</v>
      </c>
      <c r="D38" s="305" t="s">
        <v>414</v>
      </c>
      <c r="E38" s="305" t="s">
        <v>414</v>
      </c>
      <c r="F38" s="305" t="s">
        <v>414</v>
      </c>
      <c r="G38" s="305" t="s">
        <v>414</v>
      </c>
      <c r="H38" s="305" t="s">
        <v>414</v>
      </c>
      <c r="I38" s="305" t="s">
        <v>414</v>
      </c>
      <c r="J38" s="305" t="s">
        <v>414</v>
      </c>
      <c r="K38" s="305" t="s">
        <v>414</v>
      </c>
      <c r="L38" s="305" t="s">
        <v>414</v>
      </c>
      <c r="M38" s="305" t="s">
        <v>414</v>
      </c>
      <c r="N38" s="305" t="s">
        <v>414</v>
      </c>
      <c r="O38" s="305" t="s">
        <v>414</v>
      </c>
      <c r="P38" s="305" t="s">
        <v>414</v>
      </c>
      <c r="Q38" s="305" t="s">
        <v>414</v>
      </c>
      <c r="R38" s="890" t="s">
        <v>414</v>
      </c>
    </row>
    <row r="39" spans="1:18" ht="14.45" customHeight="1">
      <c r="A39" s="559" t="s">
        <v>573</v>
      </c>
      <c r="B39" s="877" t="s">
        <v>1789</v>
      </c>
      <c r="C39" s="759" t="s">
        <v>1790</v>
      </c>
      <c r="D39" s="305">
        <v>105</v>
      </c>
      <c r="E39" s="305">
        <v>81</v>
      </c>
      <c r="F39" s="305">
        <v>24</v>
      </c>
      <c r="G39" s="305">
        <v>24.3</v>
      </c>
      <c r="H39" s="305">
        <v>17.2</v>
      </c>
      <c r="I39" s="305">
        <v>7.1</v>
      </c>
      <c r="J39" s="305">
        <v>18.3</v>
      </c>
      <c r="K39" s="305">
        <v>62.4</v>
      </c>
      <c r="L39" s="305">
        <v>45.5</v>
      </c>
      <c r="M39" s="305">
        <v>0.7</v>
      </c>
      <c r="N39" s="305">
        <v>44.8</v>
      </c>
      <c r="O39" s="305">
        <v>16.899999999999999</v>
      </c>
      <c r="P39" s="305">
        <v>6.7</v>
      </c>
      <c r="Q39" s="305">
        <v>10.1</v>
      </c>
      <c r="R39" s="890" t="s">
        <v>573</v>
      </c>
    </row>
    <row r="40" spans="1:18" ht="14.45" customHeight="1">
      <c r="A40" s="559" t="s">
        <v>574</v>
      </c>
      <c r="B40" s="877" t="s">
        <v>1656</v>
      </c>
      <c r="C40" s="759" t="s">
        <v>1788</v>
      </c>
      <c r="D40" s="305">
        <v>56.5</v>
      </c>
      <c r="E40" s="305">
        <v>23.5</v>
      </c>
      <c r="F40" s="305">
        <v>33</v>
      </c>
      <c r="G40" s="305">
        <v>20.8</v>
      </c>
      <c r="H40" s="305">
        <v>14.3</v>
      </c>
      <c r="I40" s="305">
        <v>6.5</v>
      </c>
      <c r="J40" s="305">
        <v>6.7</v>
      </c>
      <c r="K40" s="305">
        <v>29</v>
      </c>
      <c r="L40" s="305">
        <v>2.5</v>
      </c>
      <c r="M40" s="305">
        <v>0.3</v>
      </c>
      <c r="N40" s="305">
        <v>2.2000000000000002</v>
      </c>
      <c r="O40" s="305">
        <v>26.5</v>
      </c>
      <c r="P40" s="305">
        <v>9.1</v>
      </c>
      <c r="Q40" s="305">
        <v>17.399999999999999</v>
      </c>
      <c r="R40" s="890" t="s">
        <v>574</v>
      </c>
    </row>
    <row r="41" spans="1:18" ht="14.45" customHeight="1">
      <c r="A41" s="559"/>
      <c r="B41" s="886"/>
      <c r="C41" s="126"/>
      <c r="D41" s="305"/>
      <c r="E41" s="305"/>
      <c r="F41" s="305"/>
      <c r="G41" s="305"/>
      <c r="H41" s="305"/>
      <c r="I41" s="305"/>
      <c r="J41" s="305"/>
      <c r="K41" s="305"/>
      <c r="L41" s="305"/>
      <c r="M41" s="305"/>
      <c r="N41" s="305"/>
      <c r="O41" s="305"/>
      <c r="P41" s="305"/>
      <c r="Q41" s="305"/>
      <c r="R41" s="559"/>
    </row>
    <row r="42" spans="1:18" ht="14.45" customHeight="1">
      <c r="A42" s="556" t="s">
        <v>683</v>
      </c>
      <c r="B42" s="843"/>
      <c r="C42" s="843"/>
      <c r="D42" s="305"/>
      <c r="E42" s="305"/>
      <c r="F42" s="305"/>
      <c r="G42" s="305"/>
      <c r="H42" s="305"/>
      <c r="I42" s="305"/>
      <c r="J42" s="305"/>
      <c r="K42" s="889" t="s">
        <v>683</v>
      </c>
      <c r="L42" s="305"/>
      <c r="M42" s="305"/>
      <c r="N42" s="305"/>
      <c r="O42" s="305"/>
      <c r="P42" s="305"/>
      <c r="Q42" s="305"/>
      <c r="R42" s="882"/>
    </row>
    <row r="43" spans="1:18" ht="14.45" customHeight="1">
      <c r="A43" s="556"/>
      <c r="B43" s="843"/>
      <c r="C43" s="843"/>
      <c r="D43" s="305"/>
      <c r="E43" s="305"/>
      <c r="F43" s="305"/>
      <c r="G43" s="305"/>
      <c r="H43" s="305"/>
      <c r="I43" s="305"/>
      <c r="J43" s="305"/>
      <c r="K43" s="889"/>
      <c r="L43" s="305"/>
      <c r="M43" s="305"/>
      <c r="N43" s="305"/>
      <c r="O43" s="305"/>
      <c r="P43" s="305"/>
      <c r="Q43" s="305"/>
      <c r="R43" s="882"/>
    </row>
    <row r="44" spans="1:18" ht="14.45" customHeight="1">
      <c r="A44" s="559" t="s">
        <v>541</v>
      </c>
      <c r="B44" s="877" t="s">
        <v>1787</v>
      </c>
      <c r="C44" s="759" t="s">
        <v>1788</v>
      </c>
      <c r="D44" s="305">
        <v>289.60000000000002</v>
      </c>
      <c r="E44" s="305">
        <v>141</v>
      </c>
      <c r="F44" s="305">
        <v>148.6</v>
      </c>
      <c r="G44" s="305">
        <v>120.1</v>
      </c>
      <c r="H44" s="305">
        <v>58.5</v>
      </c>
      <c r="I44" s="305">
        <v>61.6</v>
      </c>
      <c r="J44" s="305">
        <v>52.1</v>
      </c>
      <c r="K44" s="305">
        <v>117.3</v>
      </c>
      <c r="L44" s="305">
        <v>30.4</v>
      </c>
      <c r="M44" s="305">
        <v>2.2000000000000002</v>
      </c>
      <c r="N44" s="305">
        <v>28.2</v>
      </c>
      <c r="O44" s="305">
        <v>87</v>
      </c>
      <c r="P44" s="305">
        <v>47.6</v>
      </c>
      <c r="Q44" s="305">
        <v>39.4</v>
      </c>
      <c r="R44" s="890" t="s">
        <v>541</v>
      </c>
    </row>
    <row r="45" spans="1:18" ht="14.45" customHeight="1">
      <c r="A45" s="559" t="s">
        <v>414</v>
      </c>
      <c r="B45" s="877" t="s">
        <v>414</v>
      </c>
      <c r="C45" s="759" t="s">
        <v>414</v>
      </c>
      <c r="D45" s="305" t="s">
        <v>414</v>
      </c>
      <c r="E45" s="305" t="s">
        <v>414</v>
      </c>
      <c r="F45" s="305" t="s">
        <v>414</v>
      </c>
      <c r="G45" s="305" t="s">
        <v>414</v>
      </c>
      <c r="H45" s="305" t="s">
        <v>414</v>
      </c>
      <c r="I45" s="305" t="s">
        <v>414</v>
      </c>
      <c r="J45" s="305" t="s">
        <v>414</v>
      </c>
      <c r="K45" s="305" t="s">
        <v>414</v>
      </c>
      <c r="L45" s="305" t="s">
        <v>414</v>
      </c>
      <c r="M45" s="305" t="s">
        <v>414</v>
      </c>
      <c r="N45" s="305" t="s">
        <v>414</v>
      </c>
      <c r="O45" s="305" t="s">
        <v>414</v>
      </c>
      <c r="P45" s="305" t="s">
        <v>414</v>
      </c>
      <c r="Q45" s="305" t="s">
        <v>414</v>
      </c>
      <c r="R45" s="890" t="s">
        <v>414</v>
      </c>
    </row>
    <row r="46" spans="1:18" ht="14.45" customHeight="1">
      <c r="A46" s="559" t="s">
        <v>342</v>
      </c>
      <c r="B46" s="877" t="s">
        <v>1789</v>
      </c>
      <c r="C46" s="759" t="s">
        <v>1790</v>
      </c>
      <c r="D46" s="305">
        <v>276.7</v>
      </c>
      <c r="E46" s="305">
        <v>123.5</v>
      </c>
      <c r="F46" s="305">
        <v>153.19999999999999</v>
      </c>
      <c r="G46" s="305">
        <v>137</v>
      </c>
      <c r="H46" s="305">
        <v>54.4</v>
      </c>
      <c r="I46" s="305">
        <v>82.6</v>
      </c>
      <c r="J46" s="305">
        <v>31.3</v>
      </c>
      <c r="K46" s="305">
        <v>108.4</v>
      </c>
      <c r="L46" s="305">
        <v>37.700000000000003</v>
      </c>
      <c r="M46" s="305">
        <v>5</v>
      </c>
      <c r="N46" s="305">
        <v>32.700000000000003</v>
      </c>
      <c r="O46" s="305">
        <v>70.599999999999994</v>
      </c>
      <c r="P46" s="305">
        <v>37.4</v>
      </c>
      <c r="Q46" s="305">
        <v>33.200000000000003</v>
      </c>
      <c r="R46" s="890" t="s">
        <v>342</v>
      </c>
    </row>
    <row r="47" spans="1:18" ht="14.45" customHeight="1">
      <c r="A47" s="559" t="s">
        <v>345</v>
      </c>
      <c r="B47" s="877" t="s">
        <v>1656</v>
      </c>
      <c r="C47" s="759" t="s">
        <v>1788</v>
      </c>
      <c r="D47" s="305">
        <v>307.3</v>
      </c>
      <c r="E47" s="305">
        <v>122.7</v>
      </c>
      <c r="F47" s="305">
        <v>184.6</v>
      </c>
      <c r="G47" s="305">
        <v>152</v>
      </c>
      <c r="H47" s="305">
        <v>61</v>
      </c>
      <c r="I47" s="305">
        <v>91.1</v>
      </c>
      <c r="J47" s="305">
        <v>29.9</v>
      </c>
      <c r="K47" s="305">
        <v>125.4</v>
      </c>
      <c r="L47" s="305">
        <v>31.8</v>
      </c>
      <c r="M47" s="305">
        <v>1.6</v>
      </c>
      <c r="N47" s="305">
        <v>30.2</v>
      </c>
      <c r="O47" s="305">
        <v>93.6</v>
      </c>
      <c r="P47" s="305">
        <v>50.2</v>
      </c>
      <c r="Q47" s="305">
        <v>43.4</v>
      </c>
      <c r="R47" s="890" t="s">
        <v>345</v>
      </c>
    </row>
    <row r="48" spans="1:18" ht="14.45" customHeight="1">
      <c r="A48" s="559"/>
      <c r="B48" s="886"/>
      <c r="C48" s="126"/>
      <c r="D48" s="305"/>
      <c r="E48" s="305"/>
      <c r="F48" s="305"/>
      <c r="G48" s="305"/>
      <c r="H48" s="305"/>
      <c r="I48" s="305"/>
      <c r="J48" s="305"/>
      <c r="K48" s="305"/>
      <c r="L48" s="305"/>
      <c r="M48" s="305"/>
      <c r="N48" s="305"/>
      <c r="O48" s="305"/>
      <c r="P48" s="305"/>
      <c r="Q48" s="305"/>
      <c r="R48" s="559"/>
    </row>
    <row r="49" spans="1:18" ht="14.45" customHeight="1">
      <c r="A49" s="556" t="s">
        <v>684</v>
      </c>
      <c r="B49" s="843"/>
      <c r="C49" s="843"/>
      <c r="D49" s="305"/>
      <c r="E49" s="305"/>
      <c r="F49" s="305"/>
      <c r="G49" s="305"/>
      <c r="H49" s="305"/>
      <c r="I49" s="305"/>
      <c r="J49" s="305"/>
      <c r="K49" s="889" t="s">
        <v>684</v>
      </c>
      <c r="L49" s="305"/>
      <c r="M49" s="305"/>
      <c r="N49" s="305"/>
      <c r="O49" s="305"/>
      <c r="P49" s="305"/>
      <c r="Q49" s="305"/>
      <c r="R49" s="882"/>
    </row>
    <row r="50" spans="1:18" ht="14.45" customHeight="1">
      <c r="A50" s="556"/>
      <c r="B50" s="843"/>
      <c r="C50" s="843"/>
      <c r="D50" s="305"/>
      <c r="E50" s="305"/>
      <c r="F50" s="305"/>
      <c r="G50" s="305"/>
      <c r="H50" s="305"/>
      <c r="I50" s="305"/>
      <c r="J50" s="305"/>
      <c r="K50" s="889"/>
      <c r="L50" s="305"/>
      <c r="M50" s="305"/>
      <c r="N50" s="305"/>
      <c r="O50" s="305"/>
      <c r="P50" s="305"/>
      <c r="Q50" s="305"/>
      <c r="R50" s="882"/>
    </row>
    <row r="51" spans="1:18" ht="14.45" customHeight="1">
      <c r="A51" s="559" t="s">
        <v>346</v>
      </c>
      <c r="B51" s="877" t="s">
        <v>1787</v>
      </c>
      <c r="C51" s="759" t="s">
        <v>1788</v>
      </c>
      <c r="D51" s="305">
        <v>137</v>
      </c>
      <c r="E51" s="305">
        <v>43.6</v>
      </c>
      <c r="F51" s="305">
        <v>93.4</v>
      </c>
      <c r="G51" s="305">
        <v>64.2</v>
      </c>
      <c r="H51" s="305">
        <v>21.3</v>
      </c>
      <c r="I51" s="305">
        <v>43</v>
      </c>
      <c r="J51" s="305">
        <v>14.2</v>
      </c>
      <c r="K51" s="305">
        <v>58.6</v>
      </c>
      <c r="L51" s="305">
        <v>8.1999999999999993</v>
      </c>
      <c r="M51" s="305">
        <v>0.7</v>
      </c>
      <c r="N51" s="305">
        <v>7.5</v>
      </c>
      <c r="O51" s="305">
        <v>50.4</v>
      </c>
      <c r="P51" s="305">
        <v>35.1</v>
      </c>
      <c r="Q51" s="305">
        <v>15.4</v>
      </c>
      <c r="R51" s="890" t="s">
        <v>346</v>
      </c>
    </row>
    <row r="52" spans="1:18" ht="14.45" customHeight="1">
      <c r="A52" s="559" t="s">
        <v>414</v>
      </c>
      <c r="B52" s="877" t="s">
        <v>414</v>
      </c>
      <c r="C52" s="759" t="s">
        <v>414</v>
      </c>
      <c r="D52" s="305" t="s">
        <v>414</v>
      </c>
      <c r="E52" s="305" t="s">
        <v>414</v>
      </c>
      <c r="F52" s="305" t="s">
        <v>414</v>
      </c>
      <c r="G52" s="305" t="s">
        <v>414</v>
      </c>
      <c r="H52" s="305" t="s">
        <v>414</v>
      </c>
      <c r="I52" s="305" t="s">
        <v>414</v>
      </c>
      <c r="J52" s="305" t="s">
        <v>414</v>
      </c>
      <c r="K52" s="305" t="s">
        <v>414</v>
      </c>
      <c r="L52" s="305" t="s">
        <v>414</v>
      </c>
      <c r="M52" s="305" t="s">
        <v>414</v>
      </c>
      <c r="N52" s="305" t="s">
        <v>414</v>
      </c>
      <c r="O52" s="305" t="s">
        <v>414</v>
      </c>
      <c r="P52" s="305" t="s">
        <v>414</v>
      </c>
      <c r="Q52" s="305" t="s">
        <v>414</v>
      </c>
      <c r="R52" s="890" t="s">
        <v>414</v>
      </c>
    </row>
    <row r="53" spans="1:18" ht="14.45" customHeight="1">
      <c r="A53" s="559" t="s">
        <v>347</v>
      </c>
      <c r="B53" s="877" t="s">
        <v>1789</v>
      </c>
      <c r="C53" s="759" t="s">
        <v>1790</v>
      </c>
      <c r="D53" s="305">
        <v>172.9</v>
      </c>
      <c r="E53" s="305">
        <v>93.1</v>
      </c>
      <c r="F53" s="305">
        <v>79.900000000000006</v>
      </c>
      <c r="G53" s="305">
        <v>71.400000000000006</v>
      </c>
      <c r="H53" s="305">
        <v>31.9</v>
      </c>
      <c r="I53" s="305">
        <v>39.5</v>
      </c>
      <c r="J53" s="305">
        <v>54</v>
      </c>
      <c r="K53" s="305">
        <v>47.6</v>
      </c>
      <c r="L53" s="305">
        <v>7.2</v>
      </c>
      <c r="M53" s="305">
        <v>1.1000000000000001</v>
      </c>
      <c r="N53" s="305">
        <v>6.2</v>
      </c>
      <c r="O53" s="305">
        <v>40.299999999999997</v>
      </c>
      <c r="P53" s="305">
        <v>25</v>
      </c>
      <c r="Q53" s="305">
        <v>15.4</v>
      </c>
      <c r="R53" s="890" t="s">
        <v>347</v>
      </c>
    </row>
    <row r="54" spans="1:18" ht="14.45" customHeight="1">
      <c r="A54" s="559" t="s">
        <v>1110</v>
      </c>
      <c r="B54" s="877" t="s">
        <v>1656</v>
      </c>
      <c r="C54" s="759" t="s">
        <v>1788</v>
      </c>
      <c r="D54" s="305">
        <v>178.2</v>
      </c>
      <c r="E54" s="305">
        <v>62.1</v>
      </c>
      <c r="F54" s="305">
        <v>116.1</v>
      </c>
      <c r="G54" s="305">
        <v>92.6</v>
      </c>
      <c r="H54" s="305">
        <v>29.6</v>
      </c>
      <c r="I54" s="305">
        <v>63</v>
      </c>
      <c r="J54" s="305">
        <v>26.9</v>
      </c>
      <c r="K54" s="305">
        <v>58.7</v>
      </c>
      <c r="L54" s="305">
        <v>5.6</v>
      </c>
      <c r="M54" s="305">
        <v>1.1000000000000001</v>
      </c>
      <c r="N54" s="305">
        <v>4.5</v>
      </c>
      <c r="O54" s="305">
        <v>53.1</v>
      </c>
      <c r="P54" s="305">
        <v>28.7</v>
      </c>
      <c r="Q54" s="305">
        <v>24.4</v>
      </c>
      <c r="R54" s="890" t="s">
        <v>1110</v>
      </c>
    </row>
    <row r="55" spans="1:18" ht="14.45" customHeight="1">
      <c r="A55" s="559"/>
      <c r="B55" s="886"/>
      <c r="C55" s="126"/>
      <c r="D55" s="305"/>
      <c r="E55" s="305"/>
      <c r="F55" s="305"/>
      <c r="G55" s="305"/>
      <c r="H55" s="305"/>
      <c r="I55" s="305"/>
      <c r="J55" s="305"/>
      <c r="K55" s="305"/>
      <c r="L55" s="305"/>
      <c r="M55" s="305"/>
      <c r="N55" s="305"/>
      <c r="O55" s="305"/>
      <c r="P55" s="305"/>
      <c r="Q55" s="305"/>
      <c r="R55" s="559"/>
    </row>
    <row r="56" spans="1:18" ht="14.45" customHeight="1">
      <c r="A56" s="556" t="s">
        <v>415</v>
      </c>
      <c r="B56" s="843"/>
      <c r="C56" s="843"/>
      <c r="D56" s="305"/>
      <c r="E56" s="305"/>
      <c r="F56" s="305"/>
      <c r="G56" s="305"/>
      <c r="H56" s="305"/>
      <c r="I56" s="305"/>
      <c r="J56" s="305"/>
      <c r="K56" s="889" t="s">
        <v>415</v>
      </c>
      <c r="L56" s="305"/>
      <c r="M56" s="305"/>
      <c r="N56" s="305"/>
      <c r="O56" s="305"/>
      <c r="P56" s="305"/>
      <c r="Q56" s="305"/>
      <c r="R56" s="882"/>
    </row>
    <row r="57" spans="1:18" ht="14.45" customHeight="1">
      <c r="A57" s="556"/>
      <c r="B57" s="843"/>
      <c r="C57" s="843"/>
      <c r="D57" s="305"/>
      <c r="E57" s="305"/>
      <c r="F57" s="305"/>
      <c r="G57" s="305"/>
      <c r="H57" s="305"/>
      <c r="I57" s="305"/>
      <c r="J57" s="305"/>
      <c r="K57" s="889"/>
      <c r="L57" s="305"/>
      <c r="M57" s="305"/>
      <c r="N57" s="305"/>
      <c r="O57" s="305"/>
      <c r="P57" s="305"/>
      <c r="Q57" s="305"/>
      <c r="R57" s="882"/>
    </row>
    <row r="58" spans="1:18" ht="14.45" customHeight="1">
      <c r="A58" s="559" t="s">
        <v>1111</v>
      </c>
      <c r="B58" s="877" t="s">
        <v>1787</v>
      </c>
      <c r="C58" s="759" t="s">
        <v>1788</v>
      </c>
      <c r="D58" s="305">
        <v>104.8</v>
      </c>
      <c r="E58" s="305">
        <v>66.400000000000006</v>
      </c>
      <c r="F58" s="305">
        <v>38.4</v>
      </c>
      <c r="G58" s="305">
        <v>35.4</v>
      </c>
      <c r="H58" s="305">
        <v>16.2</v>
      </c>
      <c r="I58" s="305">
        <v>19.2</v>
      </c>
      <c r="J58" s="305">
        <v>48.4</v>
      </c>
      <c r="K58" s="305">
        <v>21</v>
      </c>
      <c r="L58" s="305">
        <v>1.8</v>
      </c>
      <c r="M58" s="305">
        <v>0.3</v>
      </c>
      <c r="N58" s="305">
        <v>1.5</v>
      </c>
      <c r="O58" s="305">
        <v>19.2</v>
      </c>
      <c r="P58" s="305">
        <v>6.5</v>
      </c>
      <c r="Q58" s="305">
        <v>12.7</v>
      </c>
      <c r="R58" s="890" t="s">
        <v>1111</v>
      </c>
    </row>
    <row r="59" spans="1:18" ht="14.45" customHeight="1">
      <c r="A59" s="559" t="s">
        <v>414</v>
      </c>
      <c r="B59" s="877" t="s">
        <v>414</v>
      </c>
      <c r="C59" s="759" t="s">
        <v>414</v>
      </c>
      <c r="D59" s="305" t="s">
        <v>414</v>
      </c>
      <c r="E59" s="305" t="s">
        <v>414</v>
      </c>
      <c r="F59" s="305" t="s">
        <v>414</v>
      </c>
      <c r="G59" s="305" t="s">
        <v>414</v>
      </c>
      <c r="H59" s="305" t="s">
        <v>414</v>
      </c>
      <c r="I59" s="305" t="s">
        <v>414</v>
      </c>
      <c r="J59" s="305" t="s">
        <v>414</v>
      </c>
      <c r="K59" s="305" t="s">
        <v>414</v>
      </c>
      <c r="L59" s="305" t="s">
        <v>414</v>
      </c>
      <c r="M59" s="305" t="s">
        <v>414</v>
      </c>
      <c r="N59" s="305" t="s">
        <v>414</v>
      </c>
      <c r="O59" s="305" t="s">
        <v>414</v>
      </c>
      <c r="P59" s="305" t="s">
        <v>414</v>
      </c>
      <c r="Q59" s="305" t="s">
        <v>414</v>
      </c>
      <c r="R59" s="890" t="s">
        <v>414</v>
      </c>
    </row>
    <row r="60" spans="1:18" ht="14.45" customHeight="1">
      <c r="A60" s="559" t="s">
        <v>1112</v>
      </c>
      <c r="B60" s="877" t="s">
        <v>1789</v>
      </c>
      <c r="C60" s="759" t="s">
        <v>1790</v>
      </c>
      <c r="D60" s="305">
        <v>109.4</v>
      </c>
      <c r="E60" s="305">
        <v>70.3</v>
      </c>
      <c r="F60" s="305">
        <v>39</v>
      </c>
      <c r="G60" s="305">
        <v>37.1</v>
      </c>
      <c r="H60" s="305">
        <v>15.5</v>
      </c>
      <c r="I60" s="305">
        <v>21.6</v>
      </c>
      <c r="J60" s="305">
        <v>49</v>
      </c>
      <c r="K60" s="305">
        <v>23.3</v>
      </c>
      <c r="L60" s="305">
        <v>5.8</v>
      </c>
      <c r="M60" s="305">
        <v>1.6</v>
      </c>
      <c r="N60" s="305">
        <v>4.2</v>
      </c>
      <c r="O60" s="305">
        <v>17.399999999999999</v>
      </c>
      <c r="P60" s="305">
        <v>6.5</v>
      </c>
      <c r="Q60" s="305">
        <v>11</v>
      </c>
      <c r="R60" s="890" t="s">
        <v>1112</v>
      </c>
    </row>
    <row r="61" spans="1:18" ht="14.45" customHeight="1">
      <c r="A61" s="559" t="s">
        <v>1113</v>
      </c>
      <c r="B61" s="877" t="s">
        <v>1656</v>
      </c>
      <c r="C61" s="759" t="s">
        <v>1788</v>
      </c>
      <c r="D61" s="305">
        <v>124.2</v>
      </c>
      <c r="E61" s="305">
        <v>63.9</v>
      </c>
      <c r="F61" s="305">
        <v>60.3</v>
      </c>
      <c r="G61" s="305">
        <v>46</v>
      </c>
      <c r="H61" s="305">
        <v>24.8</v>
      </c>
      <c r="I61" s="305">
        <v>21.3</v>
      </c>
      <c r="J61" s="305">
        <v>31.9</v>
      </c>
      <c r="K61" s="305">
        <v>46.3</v>
      </c>
      <c r="L61" s="305">
        <v>7.2</v>
      </c>
      <c r="M61" s="305">
        <v>0.7</v>
      </c>
      <c r="N61" s="305">
        <v>6.6</v>
      </c>
      <c r="O61" s="305">
        <v>39.1</v>
      </c>
      <c r="P61" s="305">
        <v>18.8</v>
      </c>
      <c r="Q61" s="305">
        <v>20.3</v>
      </c>
      <c r="R61" s="890" t="s">
        <v>1113</v>
      </c>
    </row>
    <row r="62" spans="1:18" ht="14.45" customHeight="1">
      <c r="A62" s="559"/>
      <c r="B62" s="886"/>
      <c r="C62" s="126"/>
      <c r="D62" s="305"/>
      <c r="E62" s="305"/>
      <c r="F62" s="305"/>
      <c r="G62" s="305"/>
      <c r="H62" s="305"/>
      <c r="I62" s="305"/>
      <c r="J62" s="305"/>
      <c r="K62" s="305"/>
      <c r="L62" s="305"/>
      <c r="M62" s="305"/>
      <c r="N62" s="305"/>
      <c r="O62" s="305"/>
      <c r="P62" s="305"/>
      <c r="Q62" s="305"/>
      <c r="R62" s="559"/>
    </row>
    <row r="63" spans="1:18" ht="14.45" customHeight="1">
      <c r="A63" s="556" t="s">
        <v>686</v>
      </c>
      <c r="B63" s="843"/>
      <c r="C63" s="843"/>
      <c r="D63" s="305"/>
      <c r="E63" s="305"/>
      <c r="F63" s="305"/>
      <c r="G63" s="305"/>
      <c r="H63" s="305"/>
      <c r="I63" s="305"/>
      <c r="J63" s="305"/>
      <c r="K63" s="889" t="s">
        <v>686</v>
      </c>
      <c r="L63" s="305"/>
      <c r="M63" s="305"/>
      <c r="N63" s="305"/>
      <c r="O63" s="305"/>
      <c r="P63" s="305"/>
      <c r="Q63" s="305"/>
      <c r="R63" s="882"/>
    </row>
    <row r="64" spans="1:18" ht="14.45" customHeight="1">
      <c r="A64" s="556"/>
      <c r="B64" s="843"/>
      <c r="C64" s="843"/>
      <c r="D64" s="305"/>
      <c r="E64" s="305"/>
      <c r="F64" s="305"/>
      <c r="G64" s="305"/>
      <c r="H64" s="305"/>
      <c r="I64" s="305"/>
      <c r="J64" s="305"/>
      <c r="K64" s="889"/>
      <c r="L64" s="305"/>
      <c r="M64" s="305"/>
      <c r="N64" s="305"/>
      <c r="O64" s="305"/>
      <c r="P64" s="305"/>
      <c r="Q64" s="305"/>
      <c r="R64" s="882"/>
    </row>
    <row r="65" spans="1:18" ht="14.45" customHeight="1">
      <c r="A65" s="559" t="s">
        <v>1114</v>
      </c>
      <c r="B65" s="877" t="s">
        <v>1787</v>
      </c>
      <c r="C65" s="759" t="s">
        <v>1788</v>
      </c>
      <c r="D65" s="305">
        <v>124.7</v>
      </c>
      <c r="E65" s="305">
        <v>69.599999999999994</v>
      </c>
      <c r="F65" s="305">
        <v>55.1</v>
      </c>
      <c r="G65" s="305">
        <v>47.5</v>
      </c>
      <c r="H65" s="305">
        <v>33.700000000000003</v>
      </c>
      <c r="I65" s="305">
        <v>13.8</v>
      </c>
      <c r="J65" s="305">
        <v>13.1</v>
      </c>
      <c r="K65" s="305">
        <v>64.099999999999994</v>
      </c>
      <c r="L65" s="305">
        <v>22.8</v>
      </c>
      <c r="M65" s="305">
        <v>2.2000000000000002</v>
      </c>
      <c r="N65" s="305">
        <v>20.6</v>
      </c>
      <c r="O65" s="305">
        <v>41.3</v>
      </c>
      <c r="P65" s="305">
        <v>13.6</v>
      </c>
      <c r="Q65" s="305">
        <v>27.6</v>
      </c>
      <c r="R65" s="890" t="s">
        <v>1114</v>
      </c>
    </row>
    <row r="66" spans="1:18" ht="14.45" customHeight="1">
      <c r="A66" s="559" t="s">
        <v>414</v>
      </c>
      <c r="B66" s="877" t="s">
        <v>414</v>
      </c>
      <c r="C66" s="759" t="s">
        <v>414</v>
      </c>
      <c r="D66" s="305" t="s">
        <v>414</v>
      </c>
      <c r="E66" s="305" t="s">
        <v>414</v>
      </c>
      <c r="F66" s="305" t="s">
        <v>414</v>
      </c>
      <c r="G66" s="305" t="s">
        <v>414</v>
      </c>
      <c r="H66" s="305" t="s">
        <v>414</v>
      </c>
      <c r="I66" s="305" t="s">
        <v>414</v>
      </c>
      <c r="J66" s="305" t="s">
        <v>414</v>
      </c>
      <c r="K66" s="305" t="s">
        <v>414</v>
      </c>
      <c r="L66" s="305" t="s">
        <v>414</v>
      </c>
      <c r="M66" s="305" t="s">
        <v>414</v>
      </c>
      <c r="N66" s="305" t="s">
        <v>414</v>
      </c>
      <c r="O66" s="305" t="s">
        <v>414</v>
      </c>
      <c r="P66" s="305" t="s">
        <v>414</v>
      </c>
      <c r="Q66" s="305" t="s">
        <v>414</v>
      </c>
      <c r="R66" s="890" t="s">
        <v>414</v>
      </c>
    </row>
    <row r="67" spans="1:18" ht="14.45" customHeight="1">
      <c r="A67" s="559" t="s">
        <v>1115</v>
      </c>
      <c r="B67" s="877" t="s">
        <v>1789</v>
      </c>
      <c r="C67" s="759" t="s">
        <v>1790</v>
      </c>
      <c r="D67" s="305">
        <v>138.4</v>
      </c>
      <c r="E67" s="305">
        <v>76.5</v>
      </c>
      <c r="F67" s="305">
        <v>61.9</v>
      </c>
      <c r="G67" s="305">
        <v>32.200000000000003</v>
      </c>
      <c r="H67" s="305">
        <v>18.2</v>
      </c>
      <c r="I67" s="305">
        <v>14</v>
      </c>
      <c r="J67" s="305">
        <v>41.2</v>
      </c>
      <c r="K67" s="305">
        <v>65</v>
      </c>
      <c r="L67" s="305">
        <v>17.100000000000001</v>
      </c>
      <c r="M67" s="305">
        <v>6</v>
      </c>
      <c r="N67" s="305">
        <v>11.1</v>
      </c>
      <c r="O67" s="305">
        <v>48</v>
      </c>
      <c r="P67" s="305">
        <v>21.5</v>
      </c>
      <c r="Q67" s="305">
        <v>26.5</v>
      </c>
      <c r="R67" s="890" t="s">
        <v>1115</v>
      </c>
    </row>
    <row r="68" spans="1:18" ht="14.45" customHeight="1">
      <c r="A68" s="559" t="s">
        <v>1116</v>
      </c>
      <c r="B68" s="877" t="s">
        <v>1656</v>
      </c>
      <c r="C68" s="759" t="s">
        <v>1788</v>
      </c>
      <c r="D68" s="305">
        <v>127.7</v>
      </c>
      <c r="E68" s="305">
        <v>56.8</v>
      </c>
      <c r="F68" s="305">
        <v>70.900000000000006</v>
      </c>
      <c r="G68" s="305">
        <v>34</v>
      </c>
      <c r="H68" s="305">
        <v>16.2</v>
      </c>
      <c r="I68" s="305">
        <v>17.8</v>
      </c>
      <c r="J68" s="305">
        <v>14.4</v>
      </c>
      <c r="K68" s="305">
        <v>79.2</v>
      </c>
      <c r="L68" s="305">
        <v>26.1</v>
      </c>
      <c r="M68" s="305">
        <v>1</v>
      </c>
      <c r="N68" s="305">
        <v>25.1</v>
      </c>
      <c r="O68" s="305">
        <v>53.1</v>
      </c>
      <c r="P68" s="305">
        <v>17.3</v>
      </c>
      <c r="Q68" s="305">
        <v>35.799999999999997</v>
      </c>
      <c r="R68" s="890" t="s">
        <v>1116</v>
      </c>
    </row>
    <row r="69" spans="1:18" ht="14.45" customHeight="1">
      <c r="A69" s="559"/>
      <c r="B69" s="886"/>
      <c r="C69" s="126"/>
      <c r="D69" s="305"/>
      <c r="E69" s="305"/>
      <c r="F69" s="305"/>
      <c r="G69" s="305"/>
      <c r="H69" s="305"/>
      <c r="I69" s="305"/>
      <c r="J69" s="305"/>
      <c r="K69" s="305"/>
      <c r="L69" s="305"/>
      <c r="M69" s="305"/>
      <c r="N69" s="305"/>
      <c r="O69" s="305"/>
      <c r="P69" s="305"/>
      <c r="Q69" s="305"/>
      <c r="R69" s="559"/>
    </row>
    <row r="70" spans="1:18" ht="14.45" customHeight="1">
      <c r="A70" s="843"/>
      <c r="B70" s="843"/>
      <c r="C70" s="843"/>
      <c r="D70" s="305"/>
      <c r="E70" s="305"/>
      <c r="F70" s="305"/>
      <c r="G70" s="305"/>
      <c r="H70" s="305"/>
      <c r="I70" s="305"/>
      <c r="J70" s="305"/>
      <c r="K70" s="889"/>
      <c r="L70" s="305"/>
      <c r="M70" s="305"/>
      <c r="N70" s="305"/>
      <c r="O70" s="305"/>
      <c r="P70" s="305"/>
      <c r="Q70" s="305"/>
      <c r="R70" s="882"/>
    </row>
    <row r="71" spans="1:18" ht="14.45" customHeight="1">
      <c r="A71" s="843"/>
      <c r="B71" s="843"/>
      <c r="C71" s="843"/>
      <c r="D71" s="305"/>
      <c r="E71" s="305"/>
      <c r="F71" s="305"/>
      <c r="G71" s="305"/>
      <c r="H71" s="305"/>
      <c r="I71" s="305"/>
      <c r="J71" s="305"/>
      <c r="K71" s="889"/>
      <c r="L71" s="305"/>
      <c r="M71" s="305"/>
      <c r="N71" s="305"/>
      <c r="O71" s="305"/>
      <c r="P71" s="305"/>
      <c r="Q71" s="305"/>
      <c r="R71" s="882"/>
    </row>
    <row r="72" spans="1:18" ht="14.45" customHeight="1">
      <c r="A72" s="559"/>
      <c r="B72" s="886"/>
      <c r="C72" s="126"/>
      <c r="D72" s="305"/>
      <c r="E72" s="305"/>
      <c r="F72" s="305"/>
      <c r="G72" s="305"/>
      <c r="H72" s="305"/>
      <c r="I72" s="305"/>
      <c r="J72" s="305"/>
      <c r="K72" s="305"/>
      <c r="L72" s="305"/>
      <c r="M72" s="305"/>
      <c r="N72" s="305"/>
      <c r="O72" s="305"/>
      <c r="P72" s="305"/>
      <c r="Q72" s="305"/>
      <c r="R72" s="559"/>
    </row>
    <row r="73" spans="1:18" ht="14.45" customHeight="1">
      <c r="A73" s="559"/>
      <c r="B73" s="886"/>
      <c r="C73" s="126"/>
      <c r="D73" s="305"/>
      <c r="E73" s="305"/>
      <c r="F73" s="305"/>
      <c r="G73" s="305"/>
      <c r="H73" s="305"/>
      <c r="I73" s="305"/>
      <c r="J73" s="305"/>
      <c r="K73" s="305"/>
      <c r="L73" s="305"/>
      <c r="M73" s="305"/>
      <c r="N73" s="305"/>
      <c r="O73" s="305"/>
      <c r="P73" s="305"/>
      <c r="Q73" s="305"/>
      <c r="R73" s="559"/>
    </row>
    <row r="74" spans="1:18" ht="14.45" customHeight="1">
      <c r="A74" s="559"/>
      <c r="B74" s="886"/>
      <c r="C74" s="126"/>
      <c r="D74" s="305"/>
      <c r="E74" s="305"/>
      <c r="F74" s="305"/>
      <c r="G74" s="305"/>
      <c r="H74" s="305"/>
      <c r="I74" s="305"/>
      <c r="J74" s="305"/>
      <c r="K74" s="305"/>
      <c r="L74" s="305"/>
      <c r="M74" s="305"/>
      <c r="N74" s="305"/>
      <c r="O74" s="305"/>
      <c r="P74" s="305"/>
      <c r="Q74" s="305"/>
      <c r="R74" s="559"/>
    </row>
    <row r="75" spans="1:18" ht="14.45" customHeight="1">
      <c r="A75" s="559"/>
      <c r="B75" s="886"/>
      <c r="C75" s="126"/>
      <c r="D75" s="305"/>
      <c r="E75" s="305"/>
      <c r="F75" s="305"/>
      <c r="G75" s="305"/>
      <c r="H75" s="305"/>
      <c r="I75" s="305"/>
      <c r="J75" s="305"/>
      <c r="K75" s="305"/>
      <c r="L75" s="305"/>
      <c r="M75" s="305"/>
      <c r="N75" s="305"/>
      <c r="O75" s="305"/>
      <c r="P75" s="305"/>
      <c r="Q75" s="305"/>
      <c r="R75" s="559"/>
    </row>
    <row r="76" spans="1:18" ht="14.45" customHeight="1">
      <c r="A76" s="822" t="s">
        <v>1603</v>
      </c>
      <c r="B76" s="126"/>
      <c r="C76" s="126"/>
      <c r="D76" s="305"/>
      <c r="E76" s="305"/>
      <c r="F76" s="305"/>
      <c r="G76" s="305"/>
      <c r="H76" s="305"/>
      <c r="I76" s="305"/>
      <c r="J76" s="305"/>
      <c r="K76" s="822" t="s">
        <v>1603</v>
      </c>
      <c r="L76" s="305"/>
      <c r="M76" s="305"/>
      <c r="N76" s="305"/>
      <c r="O76" s="305"/>
      <c r="P76" s="305"/>
      <c r="Q76" s="305"/>
      <c r="R76" s="558"/>
    </row>
    <row r="77" spans="1:18" ht="20.100000000000001" customHeight="1">
      <c r="A77" s="877" t="s">
        <v>1778</v>
      </c>
      <c r="C77" s="396"/>
      <c r="D77" s="396"/>
      <c r="E77" s="396"/>
      <c r="F77" s="396"/>
      <c r="G77" s="396"/>
      <c r="H77" s="396"/>
      <c r="I77" s="396"/>
      <c r="J77" s="396"/>
      <c r="K77" s="877" t="s">
        <v>1778</v>
      </c>
      <c r="L77" s="57"/>
      <c r="M77" s="57"/>
      <c r="N77" s="57"/>
      <c r="O77" s="57"/>
      <c r="P77" s="57"/>
      <c r="Q77" s="57"/>
      <c r="R77" s="558"/>
    </row>
    <row r="78" spans="1:18">
      <c r="L78" s="864"/>
      <c r="M78" s="864"/>
      <c r="N78" s="864"/>
      <c r="O78" s="864"/>
      <c r="P78" s="864"/>
      <c r="Q78" s="57"/>
      <c r="R78" s="558"/>
    </row>
    <row r="79" spans="1:18">
      <c r="L79" s="877"/>
      <c r="M79" s="877"/>
      <c r="N79" s="877"/>
      <c r="O79" s="877"/>
      <c r="P79" s="877"/>
      <c r="Q79" s="877"/>
      <c r="R79" s="396"/>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59" customWidth="1"/>
    <col min="2" max="2" width="5.5703125" style="759" customWidth="1"/>
    <col min="3" max="3" width="17.7109375" style="759" customWidth="1"/>
    <col min="4" max="10" width="15.285156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8" customHeight="1">
      <c r="A2" s="556" t="s">
        <v>896</v>
      </c>
      <c r="B2" s="820"/>
      <c r="C2" s="820"/>
      <c r="D2" s="820"/>
      <c r="E2" s="820"/>
      <c r="F2" s="820"/>
      <c r="G2" s="820"/>
      <c r="H2" s="820"/>
      <c r="I2" s="820"/>
      <c r="J2" s="820"/>
      <c r="K2" s="556" t="s">
        <v>896</v>
      </c>
      <c r="L2" s="820"/>
      <c r="M2" s="820"/>
      <c r="N2" s="820"/>
      <c r="O2" s="820"/>
      <c r="P2" s="820"/>
      <c r="Q2" s="820"/>
      <c r="R2" s="820"/>
    </row>
    <row r="3" spans="1:20" ht="18" customHeight="1">
      <c r="A3" s="820" t="s">
        <v>8</v>
      </c>
      <c r="B3" s="820"/>
      <c r="C3" s="820"/>
      <c r="D3" s="820"/>
      <c r="E3" s="820"/>
      <c r="F3" s="820"/>
      <c r="G3" s="820"/>
      <c r="H3" s="820"/>
      <c r="I3" s="820"/>
      <c r="J3" s="820"/>
      <c r="K3" s="820" t="s">
        <v>8</v>
      </c>
      <c r="L3" s="820"/>
      <c r="M3" s="820"/>
      <c r="N3" s="820"/>
      <c r="O3" s="820"/>
      <c r="P3" s="820"/>
      <c r="Q3" s="820"/>
      <c r="R3" s="820"/>
    </row>
    <row r="4" spans="1:20" ht="18" customHeight="1">
      <c r="A4" s="820" t="s">
        <v>1639</v>
      </c>
      <c r="B4" s="820"/>
      <c r="C4" s="820"/>
      <c r="D4" s="820"/>
      <c r="E4" s="820"/>
      <c r="F4" s="820"/>
      <c r="G4" s="820"/>
      <c r="H4" s="820"/>
      <c r="I4" s="820"/>
      <c r="J4" s="820"/>
      <c r="K4" s="820" t="s">
        <v>1639</v>
      </c>
      <c r="L4" s="820"/>
      <c r="M4" s="820"/>
      <c r="N4" s="820"/>
      <c r="O4" s="820"/>
      <c r="P4" s="820"/>
      <c r="Q4" s="820"/>
      <c r="R4" s="820"/>
    </row>
    <row r="5" spans="1:20" ht="18" customHeight="1">
      <c r="A5" s="129" t="s">
        <v>791</v>
      </c>
      <c r="B5" s="820"/>
      <c r="C5" s="820"/>
      <c r="D5" s="820"/>
      <c r="E5" s="820"/>
      <c r="F5" s="820"/>
      <c r="G5" s="820"/>
      <c r="H5" s="820"/>
      <c r="I5" s="820"/>
      <c r="J5" s="820"/>
      <c r="K5" s="129" t="s">
        <v>791</v>
      </c>
      <c r="L5" s="820"/>
      <c r="M5" s="820"/>
      <c r="N5" s="820"/>
      <c r="O5" s="820"/>
      <c r="P5" s="820"/>
      <c r="Q5" s="820"/>
      <c r="R5" s="820"/>
    </row>
    <row r="6" spans="1:20" ht="18" customHeight="1">
      <c r="A6" s="820" t="s">
        <v>372</v>
      </c>
      <c r="B6" s="129"/>
      <c r="C6" s="129"/>
      <c r="D6" s="129"/>
      <c r="E6" s="129"/>
      <c r="F6" s="129"/>
      <c r="G6" s="129"/>
      <c r="H6" s="129"/>
      <c r="I6" s="129"/>
      <c r="J6" s="129"/>
      <c r="K6" s="820" t="s">
        <v>372</v>
      </c>
      <c r="L6" s="820"/>
      <c r="M6" s="820"/>
      <c r="N6" s="820"/>
      <c r="O6" s="820"/>
      <c r="P6" s="820"/>
      <c r="Q6" s="820"/>
      <c r="R6" s="820"/>
    </row>
    <row r="7" spans="1:20" ht="18"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425</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758" t="s">
        <v>716</v>
      </c>
      <c r="B13" s="758"/>
      <c r="C13" s="758"/>
      <c r="D13" s="758"/>
      <c r="E13" s="758"/>
      <c r="F13" s="758"/>
      <c r="G13" s="758"/>
      <c r="H13" s="758"/>
      <c r="I13" s="758"/>
      <c r="J13" s="758"/>
      <c r="K13" s="824" t="s">
        <v>716</v>
      </c>
      <c r="L13" s="824"/>
      <c r="M13" s="824"/>
      <c r="N13" s="824"/>
      <c r="O13" s="824"/>
      <c r="P13" s="824"/>
      <c r="Q13" s="824"/>
      <c r="R13" s="824"/>
    </row>
    <row r="14" spans="1:20" ht="21" customHeight="1">
      <c r="A14" s="558" t="s">
        <v>928</v>
      </c>
      <c r="B14" s="126">
        <v>2016</v>
      </c>
      <c r="C14" s="126" t="s">
        <v>413</v>
      </c>
      <c r="D14" s="99">
        <v>8948.0859999999993</v>
      </c>
      <c r="E14" s="99">
        <v>5026.88</v>
      </c>
      <c r="F14" s="99">
        <v>3921.2060000000001</v>
      </c>
      <c r="G14" s="99">
        <v>3805.788</v>
      </c>
      <c r="H14" s="99">
        <v>2613.6970000000001</v>
      </c>
      <c r="I14" s="99">
        <v>1192.0909999999999</v>
      </c>
      <c r="J14" s="99">
        <v>1861.5989999999999</v>
      </c>
      <c r="K14" s="99">
        <v>3280.6990000000001</v>
      </c>
      <c r="L14" s="99">
        <v>551.58399999999995</v>
      </c>
      <c r="M14" s="99">
        <v>75.055999999999997</v>
      </c>
      <c r="N14" s="99">
        <v>476.52800000000002</v>
      </c>
      <c r="O14" s="99">
        <v>2729.1149999999998</v>
      </c>
      <c r="P14" s="99">
        <v>1630.396</v>
      </c>
      <c r="Q14" s="99">
        <v>1098.7190000000001</v>
      </c>
      <c r="R14" s="56" t="s">
        <v>928</v>
      </c>
      <c r="T14" s="57"/>
    </row>
    <row r="15" spans="1:20" ht="18" customHeight="1">
      <c r="A15" s="558" t="s">
        <v>1102</v>
      </c>
      <c r="B15" s="126">
        <v>2016</v>
      </c>
      <c r="C15" s="126" t="s">
        <v>1023</v>
      </c>
      <c r="D15" s="99">
        <v>541.98199999999997</v>
      </c>
      <c r="E15" s="99">
        <v>316.303</v>
      </c>
      <c r="F15" s="99">
        <v>225.679</v>
      </c>
      <c r="G15" s="99">
        <v>252.03700000000001</v>
      </c>
      <c r="H15" s="99">
        <v>155.38300000000001</v>
      </c>
      <c r="I15" s="99">
        <v>96.653999999999996</v>
      </c>
      <c r="J15" s="99">
        <v>120.389</v>
      </c>
      <c r="K15" s="99">
        <v>169.55600000000001</v>
      </c>
      <c r="L15" s="99">
        <v>40.530999999999999</v>
      </c>
      <c r="M15" s="99">
        <v>5.8689999999999998</v>
      </c>
      <c r="N15" s="99">
        <v>34.661999999999999</v>
      </c>
      <c r="O15" s="99">
        <v>129.02500000000001</v>
      </c>
      <c r="P15" s="99">
        <v>79.233999999999995</v>
      </c>
      <c r="Q15" s="99">
        <v>49.790999999999997</v>
      </c>
      <c r="R15" s="56" t="s">
        <v>1102</v>
      </c>
    </row>
    <row r="16" spans="1:20" ht="15" customHeight="1">
      <c r="A16" s="558" t="s">
        <v>1103</v>
      </c>
      <c r="B16" s="126" t="s">
        <v>414</v>
      </c>
      <c r="C16" s="126" t="s">
        <v>71</v>
      </c>
      <c r="D16" s="99">
        <v>707.39200000000005</v>
      </c>
      <c r="E16" s="99">
        <v>357.93599999999998</v>
      </c>
      <c r="F16" s="99">
        <v>349.45600000000002</v>
      </c>
      <c r="G16" s="99">
        <v>284.99599999999998</v>
      </c>
      <c r="H16" s="99">
        <v>184.19399999999999</v>
      </c>
      <c r="I16" s="99">
        <v>100.80200000000001</v>
      </c>
      <c r="J16" s="99">
        <v>130.81800000000001</v>
      </c>
      <c r="K16" s="99">
        <v>291.57799999999997</v>
      </c>
      <c r="L16" s="99">
        <v>42.923999999999999</v>
      </c>
      <c r="M16" s="99">
        <v>7.0229999999999997</v>
      </c>
      <c r="N16" s="99">
        <v>35.901000000000003</v>
      </c>
      <c r="O16" s="99">
        <v>248.654</v>
      </c>
      <c r="P16" s="99">
        <v>137.87700000000001</v>
      </c>
      <c r="Q16" s="99">
        <v>110.777</v>
      </c>
      <c r="R16" s="56" t="s">
        <v>1103</v>
      </c>
    </row>
    <row r="17" spans="1:20" ht="15" customHeight="1">
      <c r="A17" s="558" t="s">
        <v>1104</v>
      </c>
      <c r="B17" s="126" t="s">
        <v>414</v>
      </c>
      <c r="C17" s="126" t="s">
        <v>77</v>
      </c>
      <c r="D17" s="99">
        <v>785.92200000000003</v>
      </c>
      <c r="E17" s="99">
        <v>406.58800000000002</v>
      </c>
      <c r="F17" s="99">
        <v>379.334</v>
      </c>
      <c r="G17" s="99">
        <v>298.25400000000002</v>
      </c>
      <c r="H17" s="99">
        <v>192.91</v>
      </c>
      <c r="I17" s="99">
        <v>105.34399999999999</v>
      </c>
      <c r="J17" s="99">
        <v>174.02500000000001</v>
      </c>
      <c r="K17" s="99">
        <v>313.64299999999997</v>
      </c>
      <c r="L17" s="99">
        <v>39.652999999999999</v>
      </c>
      <c r="M17" s="99">
        <v>6.109</v>
      </c>
      <c r="N17" s="99">
        <v>33.543999999999997</v>
      </c>
      <c r="O17" s="99">
        <v>273.99</v>
      </c>
      <c r="P17" s="99">
        <v>147.011</v>
      </c>
      <c r="Q17" s="99">
        <v>126.979</v>
      </c>
      <c r="R17" s="56" t="s">
        <v>1104</v>
      </c>
    </row>
    <row r="18" spans="1:20" ht="15" customHeight="1">
      <c r="A18" s="558" t="s">
        <v>1105</v>
      </c>
      <c r="B18" s="126" t="s">
        <v>414</v>
      </c>
      <c r="C18" s="126" t="s">
        <v>78</v>
      </c>
      <c r="D18" s="99">
        <v>795.89800000000002</v>
      </c>
      <c r="E18" s="99">
        <v>393.54500000000002</v>
      </c>
      <c r="F18" s="99">
        <v>402.35300000000001</v>
      </c>
      <c r="G18" s="99">
        <v>251.77099999999999</v>
      </c>
      <c r="H18" s="99">
        <v>159.42699999999999</v>
      </c>
      <c r="I18" s="99">
        <v>92.343999999999994</v>
      </c>
      <c r="J18" s="99">
        <v>162.524</v>
      </c>
      <c r="K18" s="99">
        <v>381.60300000000001</v>
      </c>
      <c r="L18" s="99">
        <v>71.593999999999994</v>
      </c>
      <c r="M18" s="99">
        <v>5.7290000000000001</v>
      </c>
      <c r="N18" s="99">
        <v>65.864999999999995</v>
      </c>
      <c r="O18" s="99">
        <v>310.00900000000001</v>
      </c>
      <c r="P18" s="99">
        <v>175.19499999999999</v>
      </c>
      <c r="Q18" s="99">
        <v>134.81399999999999</v>
      </c>
      <c r="R18" s="56" t="s">
        <v>1105</v>
      </c>
    </row>
    <row r="19" spans="1:20" ht="15" customHeight="1">
      <c r="A19" s="558" t="s">
        <v>1106</v>
      </c>
      <c r="B19" s="126" t="s">
        <v>414</v>
      </c>
      <c r="C19" s="126" t="s">
        <v>847</v>
      </c>
      <c r="D19" s="99">
        <v>872.43</v>
      </c>
      <c r="E19" s="99">
        <v>549.63</v>
      </c>
      <c r="F19" s="99">
        <v>322.8</v>
      </c>
      <c r="G19" s="99">
        <v>419.36</v>
      </c>
      <c r="H19" s="99">
        <v>351.99099999999999</v>
      </c>
      <c r="I19" s="99">
        <v>67.369</v>
      </c>
      <c r="J19" s="99">
        <v>157.84299999999999</v>
      </c>
      <c r="K19" s="99">
        <v>295.22699999999998</v>
      </c>
      <c r="L19" s="99">
        <v>39.795999999999999</v>
      </c>
      <c r="M19" s="99">
        <v>6.1059999999999999</v>
      </c>
      <c r="N19" s="99">
        <v>33.69</v>
      </c>
      <c r="O19" s="99">
        <v>255.43100000000001</v>
      </c>
      <c r="P19" s="99">
        <v>145.18700000000001</v>
      </c>
      <c r="Q19" s="99">
        <v>110.244</v>
      </c>
      <c r="R19" s="56" t="s">
        <v>1106</v>
      </c>
    </row>
    <row r="20" spans="1:20" ht="15" customHeight="1">
      <c r="A20" s="558" t="s">
        <v>1107</v>
      </c>
      <c r="B20" s="126" t="s">
        <v>414</v>
      </c>
      <c r="C20" s="126" t="s">
        <v>848</v>
      </c>
      <c r="D20" s="99">
        <v>919.26800000000003</v>
      </c>
      <c r="E20" s="99">
        <v>580.31799999999998</v>
      </c>
      <c r="F20" s="99">
        <v>338.95</v>
      </c>
      <c r="G20" s="99">
        <v>420.815</v>
      </c>
      <c r="H20" s="99">
        <v>325.76</v>
      </c>
      <c r="I20" s="99">
        <v>95.055000000000007</v>
      </c>
      <c r="J20" s="99">
        <v>193.34200000000001</v>
      </c>
      <c r="K20" s="99">
        <v>305.11099999999999</v>
      </c>
      <c r="L20" s="99">
        <v>61.216000000000001</v>
      </c>
      <c r="M20" s="99">
        <v>5.484</v>
      </c>
      <c r="N20" s="99">
        <v>55.731999999999999</v>
      </c>
      <c r="O20" s="99">
        <v>243.89500000000001</v>
      </c>
      <c r="P20" s="99">
        <v>156.34200000000001</v>
      </c>
      <c r="Q20" s="99">
        <v>87.552999999999997</v>
      </c>
      <c r="R20" s="56" t="s">
        <v>1107</v>
      </c>
    </row>
    <row r="21" spans="1:20" ht="15" customHeight="1">
      <c r="A21" s="558" t="s">
        <v>1108</v>
      </c>
      <c r="B21" s="126" t="s">
        <v>414</v>
      </c>
      <c r="C21" s="126" t="s">
        <v>849</v>
      </c>
      <c r="D21" s="99">
        <v>809.01300000000003</v>
      </c>
      <c r="E21" s="99">
        <v>435.459</v>
      </c>
      <c r="F21" s="99">
        <v>373.55399999999997</v>
      </c>
      <c r="G21" s="99">
        <v>343.32499999999999</v>
      </c>
      <c r="H21" s="99">
        <v>233.946</v>
      </c>
      <c r="I21" s="99">
        <v>109.379</v>
      </c>
      <c r="J21" s="99">
        <v>154.43700000000001</v>
      </c>
      <c r="K21" s="99">
        <v>311.25099999999998</v>
      </c>
      <c r="L21" s="99">
        <v>47.076000000000001</v>
      </c>
      <c r="M21" s="99">
        <v>8.298</v>
      </c>
      <c r="N21" s="99">
        <v>38.777999999999999</v>
      </c>
      <c r="O21" s="99">
        <v>264.17500000000001</v>
      </c>
      <c r="P21" s="99">
        <v>179.28299999999999</v>
      </c>
      <c r="Q21" s="99">
        <v>84.891999999999996</v>
      </c>
      <c r="R21" s="56" t="s">
        <v>1108</v>
      </c>
    </row>
    <row r="22" spans="1:20" ht="15" customHeight="1">
      <c r="A22" s="558" t="s">
        <v>1109</v>
      </c>
      <c r="B22" s="126" t="s">
        <v>414</v>
      </c>
      <c r="C22" s="126" t="s">
        <v>249</v>
      </c>
      <c r="D22" s="99">
        <v>650.03099999999995</v>
      </c>
      <c r="E22" s="99">
        <v>352.00700000000001</v>
      </c>
      <c r="F22" s="99">
        <v>298.024</v>
      </c>
      <c r="G22" s="99">
        <v>270.553</v>
      </c>
      <c r="H22" s="99">
        <v>182.97</v>
      </c>
      <c r="I22" s="99">
        <v>87.582999999999998</v>
      </c>
      <c r="J22" s="99">
        <v>132.709</v>
      </c>
      <c r="K22" s="99">
        <v>246.76900000000001</v>
      </c>
      <c r="L22" s="99">
        <v>36.328000000000003</v>
      </c>
      <c r="M22" s="99">
        <v>5.4950000000000001</v>
      </c>
      <c r="N22" s="99">
        <v>30.832999999999998</v>
      </c>
      <c r="O22" s="99">
        <v>210.441</v>
      </c>
      <c r="P22" s="99">
        <v>135.44399999999999</v>
      </c>
      <c r="Q22" s="99">
        <v>74.997</v>
      </c>
      <c r="R22" s="56" t="s">
        <v>1109</v>
      </c>
    </row>
    <row r="23" spans="1:20" ht="15" customHeight="1">
      <c r="A23" s="558" t="s">
        <v>572</v>
      </c>
      <c r="B23" s="126" t="s">
        <v>414</v>
      </c>
      <c r="C23" s="126" t="s">
        <v>225</v>
      </c>
      <c r="D23" s="99">
        <v>707.17100000000005</v>
      </c>
      <c r="E23" s="99">
        <v>418.25200000000001</v>
      </c>
      <c r="F23" s="99">
        <v>288.91899999999998</v>
      </c>
      <c r="G23" s="99">
        <v>270.13799999999998</v>
      </c>
      <c r="H23" s="99">
        <v>193.12</v>
      </c>
      <c r="I23" s="99">
        <v>77.018000000000001</v>
      </c>
      <c r="J23" s="99">
        <v>187.73599999999999</v>
      </c>
      <c r="K23" s="99">
        <v>249.297</v>
      </c>
      <c r="L23" s="99">
        <v>37.396000000000001</v>
      </c>
      <c r="M23" s="99">
        <v>8.6180000000000003</v>
      </c>
      <c r="N23" s="99">
        <v>28.777999999999999</v>
      </c>
      <c r="O23" s="99">
        <v>211.90100000000001</v>
      </c>
      <c r="P23" s="99">
        <v>132.279</v>
      </c>
      <c r="Q23" s="99">
        <v>79.622</v>
      </c>
      <c r="R23" s="56" t="s">
        <v>572</v>
      </c>
    </row>
    <row r="24" spans="1:20" ht="15" customHeight="1">
      <c r="A24" s="558" t="s">
        <v>573</v>
      </c>
      <c r="B24" s="126" t="s">
        <v>414</v>
      </c>
      <c r="C24" s="126" t="s">
        <v>226</v>
      </c>
      <c r="D24" s="99">
        <v>864.88699999999994</v>
      </c>
      <c r="E24" s="99">
        <v>515.55799999999999</v>
      </c>
      <c r="F24" s="99">
        <v>349.32900000000001</v>
      </c>
      <c r="G24" s="99">
        <v>432.798</v>
      </c>
      <c r="H24" s="99">
        <v>296.63200000000001</v>
      </c>
      <c r="I24" s="99">
        <v>136.166</v>
      </c>
      <c r="J24" s="99">
        <v>164.298</v>
      </c>
      <c r="K24" s="99">
        <v>267.791</v>
      </c>
      <c r="L24" s="99">
        <v>54.628</v>
      </c>
      <c r="M24" s="99">
        <v>5.1609999999999996</v>
      </c>
      <c r="N24" s="99">
        <v>49.466999999999999</v>
      </c>
      <c r="O24" s="99">
        <v>213.16300000000001</v>
      </c>
      <c r="P24" s="99">
        <v>117.77500000000001</v>
      </c>
      <c r="Q24" s="99">
        <v>95.388000000000005</v>
      </c>
      <c r="R24" s="56" t="s">
        <v>573</v>
      </c>
    </row>
    <row r="25" spans="1:20" ht="15" customHeight="1">
      <c r="A25" s="558" t="s">
        <v>574</v>
      </c>
      <c r="B25" s="126" t="s">
        <v>414</v>
      </c>
      <c r="C25" s="126" t="s">
        <v>227</v>
      </c>
      <c r="D25" s="99">
        <v>730.36699999999996</v>
      </c>
      <c r="E25" s="99">
        <v>373.952</v>
      </c>
      <c r="F25" s="99">
        <v>356.41500000000002</v>
      </c>
      <c r="G25" s="99">
        <v>340.75900000000001</v>
      </c>
      <c r="H25" s="99">
        <v>182.27799999999999</v>
      </c>
      <c r="I25" s="99">
        <v>158.48099999999999</v>
      </c>
      <c r="J25" s="99">
        <v>151.81700000000001</v>
      </c>
      <c r="K25" s="99">
        <v>237.791</v>
      </c>
      <c r="L25" s="99">
        <v>39.856999999999999</v>
      </c>
      <c r="M25" s="99">
        <v>7.8159999999999998</v>
      </c>
      <c r="N25" s="99">
        <v>32.040999999999997</v>
      </c>
      <c r="O25" s="99">
        <v>197.934</v>
      </c>
      <c r="P25" s="99">
        <v>133.39099999999999</v>
      </c>
      <c r="Q25" s="99">
        <v>64.543000000000006</v>
      </c>
      <c r="R25" s="56" t="s">
        <v>574</v>
      </c>
    </row>
    <row r="26" spans="1:20" ht="15" customHeight="1">
      <c r="A26" s="558" t="s">
        <v>541</v>
      </c>
      <c r="B26" s="126" t="s">
        <v>414</v>
      </c>
      <c r="C26" s="126" t="s">
        <v>794</v>
      </c>
      <c r="D26" s="99">
        <v>563.72500000000002</v>
      </c>
      <c r="E26" s="99">
        <v>327.33199999999999</v>
      </c>
      <c r="F26" s="99">
        <v>236.393</v>
      </c>
      <c r="G26" s="99">
        <v>220.982</v>
      </c>
      <c r="H26" s="99">
        <v>155.08600000000001</v>
      </c>
      <c r="I26" s="99">
        <v>65.896000000000001</v>
      </c>
      <c r="J26" s="99">
        <v>131.661</v>
      </c>
      <c r="K26" s="99">
        <v>211.08199999999999</v>
      </c>
      <c r="L26" s="99">
        <v>40.585000000000001</v>
      </c>
      <c r="M26" s="99">
        <v>3.3479999999999999</v>
      </c>
      <c r="N26" s="99">
        <v>37.237000000000002</v>
      </c>
      <c r="O26" s="99">
        <v>170.49700000000001</v>
      </c>
      <c r="P26" s="99">
        <v>91.378</v>
      </c>
      <c r="Q26" s="99">
        <v>79.119</v>
      </c>
      <c r="R26" s="56" t="s">
        <v>541</v>
      </c>
    </row>
    <row r="27" spans="1:20" ht="24.95" customHeight="1">
      <c r="A27" s="556" t="s">
        <v>717</v>
      </c>
      <c r="B27" s="556"/>
      <c r="C27" s="556"/>
      <c r="D27" s="99"/>
      <c r="E27" s="99"/>
      <c r="F27" s="99"/>
      <c r="G27" s="99"/>
      <c r="H27" s="99"/>
      <c r="I27" s="99"/>
      <c r="J27" s="99"/>
      <c r="K27" s="115" t="s">
        <v>717</v>
      </c>
      <c r="L27" s="99"/>
      <c r="M27" s="99"/>
      <c r="N27" s="99"/>
      <c r="O27" s="99"/>
      <c r="P27" s="99"/>
      <c r="Q27" s="99"/>
      <c r="R27" s="556"/>
    </row>
    <row r="28" spans="1:20" ht="21" customHeight="1">
      <c r="A28" s="558" t="s">
        <v>342</v>
      </c>
      <c r="B28" s="126">
        <v>2016</v>
      </c>
      <c r="C28" s="126" t="s">
        <v>413</v>
      </c>
      <c r="D28" s="99">
        <v>13882.459000000001</v>
      </c>
      <c r="E28" s="99">
        <v>8732.9490000000005</v>
      </c>
      <c r="F28" s="99">
        <v>5149.51</v>
      </c>
      <c r="G28" s="99">
        <v>5310.7550000000001</v>
      </c>
      <c r="H28" s="99">
        <v>3904.6550000000002</v>
      </c>
      <c r="I28" s="99">
        <v>1406.1</v>
      </c>
      <c r="J28" s="99">
        <v>3778.431</v>
      </c>
      <c r="K28" s="99">
        <v>4793.2730000000001</v>
      </c>
      <c r="L28" s="99">
        <v>1049.8630000000001</v>
      </c>
      <c r="M28" s="99">
        <v>156.62799999999999</v>
      </c>
      <c r="N28" s="99">
        <v>893.23500000000001</v>
      </c>
      <c r="O28" s="99">
        <v>3743.41</v>
      </c>
      <c r="P28" s="99">
        <v>2216.6489999999999</v>
      </c>
      <c r="Q28" s="99">
        <v>1526.761</v>
      </c>
      <c r="R28" s="56" t="s">
        <v>342</v>
      </c>
      <c r="T28" s="57"/>
    </row>
    <row r="29" spans="1:20" ht="18" customHeight="1">
      <c r="A29" s="558" t="s">
        <v>345</v>
      </c>
      <c r="B29" s="126">
        <v>2016</v>
      </c>
      <c r="C29" s="126" t="s">
        <v>1023</v>
      </c>
      <c r="D29" s="99">
        <v>776.79899999999998</v>
      </c>
      <c r="E29" s="99">
        <v>487.73700000000002</v>
      </c>
      <c r="F29" s="99">
        <v>289.06200000000001</v>
      </c>
      <c r="G29" s="99">
        <v>328.322</v>
      </c>
      <c r="H29" s="99">
        <v>230.90899999999999</v>
      </c>
      <c r="I29" s="99">
        <v>97.412999999999997</v>
      </c>
      <c r="J29" s="99">
        <v>198.292</v>
      </c>
      <c r="K29" s="99">
        <v>250.185</v>
      </c>
      <c r="L29" s="99">
        <v>58.536000000000001</v>
      </c>
      <c r="M29" s="99">
        <v>7.2850000000000001</v>
      </c>
      <c r="N29" s="99">
        <v>51.250999999999998</v>
      </c>
      <c r="O29" s="99">
        <v>191.649</v>
      </c>
      <c r="P29" s="99">
        <v>77.402000000000001</v>
      </c>
      <c r="Q29" s="99">
        <v>114.247</v>
      </c>
      <c r="R29" s="56" t="s">
        <v>345</v>
      </c>
    </row>
    <row r="30" spans="1:20" ht="15" customHeight="1">
      <c r="A30" s="558" t="s">
        <v>346</v>
      </c>
      <c r="B30" s="126" t="s">
        <v>414</v>
      </c>
      <c r="C30" s="126" t="s">
        <v>71</v>
      </c>
      <c r="D30" s="99">
        <v>1138.3920000000001</v>
      </c>
      <c r="E30" s="99">
        <v>743.00099999999998</v>
      </c>
      <c r="F30" s="99">
        <v>395.39100000000002</v>
      </c>
      <c r="G30" s="99">
        <v>445.94799999999998</v>
      </c>
      <c r="H30" s="99">
        <v>359.75299999999999</v>
      </c>
      <c r="I30" s="99">
        <v>86.194999999999993</v>
      </c>
      <c r="J30" s="99">
        <v>287.55399999999997</v>
      </c>
      <c r="K30" s="99">
        <v>404.89</v>
      </c>
      <c r="L30" s="99">
        <v>95.694000000000003</v>
      </c>
      <c r="M30" s="99">
        <v>15.68</v>
      </c>
      <c r="N30" s="99">
        <v>80.013999999999996</v>
      </c>
      <c r="O30" s="99">
        <v>309.19600000000003</v>
      </c>
      <c r="P30" s="99">
        <v>186.322</v>
      </c>
      <c r="Q30" s="99">
        <v>122.874</v>
      </c>
      <c r="R30" s="56" t="s">
        <v>346</v>
      </c>
    </row>
    <row r="31" spans="1:20" ht="15" customHeight="1">
      <c r="A31" s="558" t="s">
        <v>347</v>
      </c>
      <c r="B31" s="126" t="s">
        <v>414</v>
      </c>
      <c r="C31" s="126" t="s">
        <v>77</v>
      </c>
      <c r="D31" s="99">
        <v>1460.655</v>
      </c>
      <c r="E31" s="99">
        <v>852.68299999999999</v>
      </c>
      <c r="F31" s="99">
        <v>607.97199999999998</v>
      </c>
      <c r="G31" s="99">
        <v>544.08399999999995</v>
      </c>
      <c r="H31" s="99">
        <v>362.50200000000001</v>
      </c>
      <c r="I31" s="99">
        <v>181.58199999999999</v>
      </c>
      <c r="J31" s="99">
        <v>368.34</v>
      </c>
      <c r="K31" s="99">
        <v>548.23099999999999</v>
      </c>
      <c r="L31" s="99">
        <v>121.84099999999999</v>
      </c>
      <c r="M31" s="99">
        <v>15.595000000000001</v>
      </c>
      <c r="N31" s="99">
        <v>106.246</v>
      </c>
      <c r="O31" s="99">
        <v>426.39</v>
      </c>
      <c r="P31" s="99">
        <v>240.893</v>
      </c>
      <c r="Q31" s="99">
        <v>185.49700000000001</v>
      </c>
      <c r="R31" s="56" t="s">
        <v>347</v>
      </c>
    </row>
    <row r="32" spans="1:20" ht="15" customHeight="1">
      <c r="A32" s="558" t="s">
        <v>1110</v>
      </c>
      <c r="B32" s="126" t="s">
        <v>414</v>
      </c>
      <c r="C32" s="126" t="s">
        <v>78</v>
      </c>
      <c r="D32" s="99">
        <v>1352.2349999999999</v>
      </c>
      <c r="E32" s="99">
        <v>787.04</v>
      </c>
      <c r="F32" s="99">
        <v>565.19500000000005</v>
      </c>
      <c r="G32" s="99">
        <v>462.87299999999999</v>
      </c>
      <c r="H32" s="99">
        <v>346.79399999999998</v>
      </c>
      <c r="I32" s="99">
        <v>116.07899999999999</v>
      </c>
      <c r="J32" s="99">
        <v>364.54899999999998</v>
      </c>
      <c r="K32" s="99">
        <v>524.81299999999999</v>
      </c>
      <c r="L32" s="99">
        <v>75.697000000000003</v>
      </c>
      <c r="M32" s="99">
        <v>15.741</v>
      </c>
      <c r="N32" s="99">
        <v>59.956000000000003</v>
      </c>
      <c r="O32" s="99">
        <v>449.11599999999999</v>
      </c>
      <c r="P32" s="99">
        <v>294.61099999999999</v>
      </c>
      <c r="Q32" s="99">
        <v>154.505</v>
      </c>
      <c r="R32" s="56" t="s">
        <v>1110</v>
      </c>
    </row>
    <row r="33" spans="1:20" ht="15" customHeight="1">
      <c r="A33" s="558" t="s">
        <v>1111</v>
      </c>
      <c r="B33" s="126" t="s">
        <v>414</v>
      </c>
      <c r="C33" s="126" t="s">
        <v>847</v>
      </c>
      <c r="D33" s="99">
        <v>1115.972</v>
      </c>
      <c r="E33" s="99">
        <v>686.51199999999994</v>
      </c>
      <c r="F33" s="99">
        <v>429.46</v>
      </c>
      <c r="G33" s="99">
        <v>400.34500000000003</v>
      </c>
      <c r="H33" s="99">
        <v>282.16399999999999</v>
      </c>
      <c r="I33" s="99">
        <v>118.181</v>
      </c>
      <c r="J33" s="99">
        <v>290.27499999999998</v>
      </c>
      <c r="K33" s="99">
        <v>425.35199999999998</v>
      </c>
      <c r="L33" s="99">
        <v>114.07299999999999</v>
      </c>
      <c r="M33" s="99">
        <v>11.449</v>
      </c>
      <c r="N33" s="99">
        <v>102.624</v>
      </c>
      <c r="O33" s="99">
        <v>311.279</v>
      </c>
      <c r="P33" s="99">
        <v>183.923</v>
      </c>
      <c r="Q33" s="99">
        <v>127.35599999999999</v>
      </c>
      <c r="R33" s="56" t="s">
        <v>1111</v>
      </c>
    </row>
    <row r="34" spans="1:20" ht="15" customHeight="1">
      <c r="A34" s="558" t="s">
        <v>1112</v>
      </c>
      <c r="B34" s="126" t="s">
        <v>414</v>
      </c>
      <c r="C34" s="126" t="s">
        <v>848</v>
      </c>
      <c r="D34" s="99">
        <v>1515.9670000000001</v>
      </c>
      <c r="E34" s="99">
        <v>904.654</v>
      </c>
      <c r="F34" s="99">
        <v>611.31299999999999</v>
      </c>
      <c r="G34" s="99">
        <v>652.99800000000005</v>
      </c>
      <c r="H34" s="99">
        <v>441.529</v>
      </c>
      <c r="I34" s="99">
        <v>211.46899999999999</v>
      </c>
      <c r="J34" s="99">
        <v>361.65100000000001</v>
      </c>
      <c r="K34" s="99">
        <v>501.31799999999998</v>
      </c>
      <c r="L34" s="99">
        <v>101.474</v>
      </c>
      <c r="M34" s="99">
        <v>18.602</v>
      </c>
      <c r="N34" s="99">
        <v>82.872</v>
      </c>
      <c r="O34" s="99">
        <v>399.84399999999999</v>
      </c>
      <c r="P34" s="99">
        <v>251.011</v>
      </c>
      <c r="Q34" s="99">
        <v>148.833</v>
      </c>
      <c r="R34" s="56" t="s">
        <v>1112</v>
      </c>
    </row>
    <row r="35" spans="1:20" ht="15" customHeight="1">
      <c r="A35" s="558" t="s">
        <v>1113</v>
      </c>
      <c r="B35" s="126" t="s">
        <v>414</v>
      </c>
      <c r="C35" s="126" t="s">
        <v>849</v>
      </c>
      <c r="D35" s="99">
        <v>1083.18</v>
      </c>
      <c r="E35" s="99">
        <v>690.89099999999996</v>
      </c>
      <c r="F35" s="99">
        <v>392.28899999999999</v>
      </c>
      <c r="G35" s="99">
        <v>379.60599999999999</v>
      </c>
      <c r="H35" s="99">
        <v>282.464</v>
      </c>
      <c r="I35" s="99">
        <v>97.141999999999996</v>
      </c>
      <c r="J35" s="99">
        <v>308.16500000000002</v>
      </c>
      <c r="K35" s="99">
        <v>395.40899999999999</v>
      </c>
      <c r="L35" s="99">
        <v>100.262</v>
      </c>
      <c r="M35" s="99">
        <v>12.54</v>
      </c>
      <c r="N35" s="99">
        <v>87.721999999999994</v>
      </c>
      <c r="O35" s="99">
        <v>295.14699999999999</v>
      </c>
      <c r="P35" s="99">
        <v>176.774</v>
      </c>
      <c r="Q35" s="99">
        <v>118.373</v>
      </c>
      <c r="R35" s="56" t="s">
        <v>1113</v>
      </c>
    </row>
    <row r="36" spans="1:20" ht="15" customHeight="1">
      <c r="A36" s="558" t="s">
        <v>1114</v>
      </c>
      <c r="B36" s="126" t="s">
        <v>414</v>
      </c>
      <c r="C36" s="126" t="s">
        <v>249</v>
      </c>
      <c r="D36" s="99">
        <v>1196.691</v>
      </c>
      <c r="E36" s="99">
        <v>781.49300000000005</v>
      </c>
      <c r="F36" s="99">
        <v>415.19799999999998</v>
      </c>
      <c r="G36" s="99">
        <v>474.36900000000003</v>
      </c>
      <c r="H36" s="99">
        <v>372.91199999999998</v>
      </c>
      <c r="I36" s="99">
        <v>101.45699999999999</v>
      </c>
      <c r="J36" s="99">
        <v>325.91399999999999</v>
      </c>
      <c r="K36" s="99">
        <v>396.40800000000002</v>
      </c>
      <c r="L36" s="99">
        <v>82.667000000000002</v>
      </c>
      <c r="M36" s="99">
        <v>12.238</v>
      </c>
      <c r="N36" s="99">
        <v>70.429000000000002</v>
      </c>
      <c r="O36" s="99">
        <v>313.74099999999999</v>
      </c>
      <c r="P36" s="99">
        <v>201.38</v>
      </c>
      <c r="Q36" s="99">
        <v>112.361</v>
      </c>
      <c r="R36" s="56" t="s">
        <v>1114</v>
      </c>
    </row>
    <row r="37" spans="1:20" ht="15" customHeight="1">
      <c r="A37" s="558" t="s">
        <v>1115</v>
      </c>
      <c r="B37" s="126" t="s">
        <v>414</v>
      </c>
      <c r="C37" s="126" t="s">
        <v>225</v>
      </c>
      <c r="D37" s="99">
        <v>1185.5329999999999</v>
      </c>
      <c r="E37" s="99">
        <v>810.69799999999998</v>
      </c>
      <c r="F37" s="99">
        <v>374.83499999999998</v>
      </c>
      <c r="G37" s="99">
        <v>378.68400000000003</v>
      </c>
      <c r="H37" s="99">
        <v>277.12799999999999</v>
      </c>
      <c r="I37" s="99">
        <v>101.556</v>
      </c>
      <c r="J37" s="99">
        <v>421.476</v>
      </c>
      <c r="K37" s="99">
        <v>385.37299999999999</v>
      </c>
      <c r="L37" s="99">
        <v>112.09399999999999</v>
      </c>
      <c r="M37" s="99">
        <v>19.984999999999999</v>
      </c>
      <c r="N37" s="99">
        <v>92.108999999999995</v>
      </c>
      <c r="O37" s="99">
        <v>273.279</v>
      </c>
      <c r="P37" s="99">
        <v>154.56100000000001</v>
      </c>
      <c r="Q37" s="99">
        <v>118.718</v>
      </c>
      <c r="R37" s="56" t="s">
        <v>1115</v>
      </c>
    </row>
    <row r="38" spans="1:20" ht="15" customHeight="1">
      <c r="A38" s="558" t="s">
        <v>1116</v>
      </c>
      <c r="B38" s="126" t="s">
        <v>414</v>
      </c>
      <c r="C38" s="126" t="s">
        <v>226</v>
      </c>
      <c r="D38" s="99">
        <v>914.048</v>
      </c>
      <c r="E38" s="99">
        <v>627.63300000000004</v>
      </c>
      <c r="F38" s="99">
        <v>286.41500000000002</v>
      </c>
      <c r="G38" s="99">
        <v>372.76299999999998</v>
      </c>
      <c r="H38" s="99">
        <v>284.637</v>
      </c>
      <c r="I38" s="99">
        <v>88.126000000000005</v>
      </c>
      <c r="J38" s="99">
        <v>279.89699999999999</v>
      </c>
      <c r="K38" s="99">
        <v>261.38799999999998</v>
      </c>
      <c r="L38" s="99">
        <v>63.098999999999997</v>
      </c>
      <c r="M38" s="99">
        <v>12.234</v>
      </c>
      <c r="N38" s="99">
        <v>50.865000000000002</v>
      </c>
      <c r="O38" s="99">
        <v>198.28899999999999</v>
      </c>
      <c r="P38" s="99">
        <v>102.477</v>
      </c>
      <c r="Q38" s="99">
        <v>95.811999999999998</v>
      </c>
      <c r="R38" s="56" t="s">
        <v>1116</v>
      </c>
    </row>
    <row r="39" spans="1:20" ht="15" customHeight="1">
      <c r="A39" s="558" t="s">
        <v>1117</v>
      </c>
      <c r="B39" s="126" t="s">
        <v>414</v>
      </c>
      <c r="C39" s="126" t="s">
        <v>227</v>
      </c>
      <c r="D39" s="99">
        <v>953.85699999999997</v>
      </c>
      <c r="E39" s="99">
        <v>539.83000000000004</v>
      </c>
      <c r="F39" s="99">
        <v>414.02699999999999</v>
      </c>
      <c r="G39" s="99">
        <v>300.29199999999997</v>
      </c>
      <c r="H39" s="99">
        <v>210.71899999999999</v>
      </c>
      <c r="I39" s="99">
        <v>89.572999999999993</v>
      </c>
      <c r="J39" s="99">
        <v>279.66399999999999</v>
      </c>
      <c r="K39" s="99">
        <v>373.90100000000001</v>
      </c>
      <c r="L39" s="99">
        <v>49.447000000000003</v>
      </c>
      <c r="M39" s="99">
        <v>9.8149999999999995</v>
      </c>
      <c r="N39" s="99">
        <v>39.631999999999998</v>
      </c>
      <c r="O39" s="99">
        <v>324.45400000000001</v>
      </c>
      <c r="P39" s="99">
        <v>242.589</v>
      </c>
      <c r="Q39" s="99">
        <v>81.864999999999995</v>
      </c>
      <c r="R39" s="56" t="s">
        <v>1117</v>
      </c>
    </row>
    <row r="40" spans="1:20" ht="15" customHeight="1">
      <c r="A40" s="558" t="s">
        <v>1118</v>
      </c>
      <c r="B40" s="126" t="s">
        <v>414</v>
      </c>
      <c r="C40" s="126" t="s">
        <v>794</v>
      </c>
      <c r="D40" s="99">
        <v>1189.1300000000001</v>
      </c>
      <c r="E40" s="99">
        <v>820.77700000000004</v>
      </c>
      <c r="F40" s="99">
        <v>368.35300000000001</v>
      </c>
      <c r="G40" s="99">
        <v>570.471</v>
      </c>
      <c r="H40" s="99">
        <v>453.14400000000001</v>
      </c>
      <c r="I40" s="99">
        <v>117.327</v>
      </c>
      <c r="J40" s="99">
        <v>292.654</v>
      </c>
      <c r="K40" s="99">
        <v>326.005</v>
      </c>
      <c r="L40" s="99">
        <v>74.978999999999999</v>
      </c>
      <c r="M40" s="99">
        <v>5.4640000000000004</v>
      </c>
      <c r="N40" s="99">
        <v>69.515000000000001</v>
      </c>
      <c r="O40" s="99">
        <v>251.02600000000001</v>
      </c>
      <c r="P40" s="99">
        <v>104.706</v>
      </c>
      <c r="Q40" s="99">
        <v>146.32</v>
      </c>
      <c r="R40" s="56" t="s">
        <v>1118</v>
      </c>
    </row>
    <row r="41" spans="1:20" ht="24.95" customHeight="1">
      <c r="A41" s="556" t="s">
        <v>718</v>
      </c>
      <c r="B41" s="556"/>
      <c r="C41" s="556"/>
      <c r="D41" s="99"/>
      <c r="E41" s="99"/>
      <c r="F41" s="99"/>
      <c r="G41" s="99"/>
      <c r="H41" s="99"/>
      <c r="I41" s="99"/>
      <c r="J41" s="99"/>
      <c r="K41" s="115" t="s">
        <v>718</v>
      </c>
      <c r="L41" s="99"/>
      <c r="M41" s="99"/>
      <c r="N41" s="99"/>
      <c r="O41" s="99"/>
      <c r="P41" s="99"/>
      <c r="Q41" s="99"/>
      <c r="R41" s="556"/>
    </row>
    <row r="42" spans="1:20" ht="21" customHeight="1">
      <c r="A42" s="558" t="s">
        <v>782</v>
      </c>
      <c r="B42" s="126">
        <v>2016</v>
      </c>
      <c r="C42" s="126" t="s">
        <v>413</v>
      </c>
      <c r="D42" s="99">
        <v>2645.8249999999998</v>
      </c>
      <c r="E42" s="99">
        <v>1815.8019999999999</v>
      </c>
      <c r="F42" s="99">
        <v>830.02300000000002</v>
      </c>
      <c r="G42" s="99">
        <v>896.66600000000005</v>
      </c>
      <c r="H42" s="99">
        <v>422.54199999999997</v>
      </c>
      <c r="I42" s="99">
        <v>474.12400000000002</v>
      </c>
      <c r="J42" s="99">
        <v>1280.192</v>
      </c>
      <c r="K42" s="99">
        <v>468.96699999999998</v>
      </c>
      <c r="L42" s="99">
        <v>113.068</v>
      </c>
      <c r="M42" s="99">
        <v>16.024000000000001</v>
      </c>
      <c r="N42" s="99">
        <v>97.043999999999997</v>
      </c>
      <c r="O42" s="99">
        <v>355.899</v>
      </c>
      <c r="P42" s="99">
        <v>198.39099999999999</v>
      </c>
      <c r="Q42" s="99">
        <v>157.50800000000001</v>
      </c>
      <c r="R42" s="56" t="s">
        <v>782</v>
      </c>
      <c r="T42" s="57"/>
    </row>
    <row r="43" spans="1:20" ht="18" customHeight="1">
      <c r="A43" s="558" t="s">
        <v>783</v>
      </c>
      <c r="B43" s="126">
        <v>2016</v>
      </c>
      <c r="C43" s="126" t="s">
        <v>1023</v>
      </c>
      <c r="D43" s="99">
        <v>222.279</v>
      </c>
      <c r="E43" s="99">
        <v>170.07400000000001</v>
      </c>
      <c r="F43" s="99">
        <v>52.204999999999998</v>
      </c>
      <c r="G43" s="99">
        <v>40.383000000000003</v>
      </c>
      <c r="H43" s="99">
        <v>7.9210000000000003</v>
      </c>
      <c r="I43" s="99">
        <v>32.462000000000003</v>
      </c>
      <c r="J43" s="99">
        <v>152.27699999999999</v>
      </c>
      <c r="K43" s="99">
        <v>29.619</v>
      </c>
      <c r="L43" s="99">
        <v>9.8759999999999994</v>
      </c>
      <c r="M43" s="99">
        <v>0.109</v>
      </c>
      <c r="N43" s="99">
        <v>9.7669999999999995</v>
      </c>
      <c r="O43" s="99">
        <v>19.742999999999999</v>
      </c>
      <c r="P43" s="99">
        <v>11.52</v>
      </c>
      <c r="Q43" s="99">
        <v>8.2230000000000008</v>
      </c>
      <c r="R43" s="56" t="s">
        <v>783</v>
      </c>
    </row>
    <row r="44" spans="1:20" ht="15" customHeight="1">
      <c r="A44" s="558" t="s">
        <v>784</v>
      </c>
      <c r="B44" s="126" t="s">
        <v>414</v>
      </c>
      <c r="C44" s="126" t="s">
        <v>71</v>
      </c>
      <c r="D44" s="99">
        <v>123.48099999999999</v>
      </c>
      <c r="E44" s="99">
        <v>72.379000000000005</v>
      </c>
      <c r="F44" s="99">
        <v>51.101999999999997</v>
      </c>
      <c r="G44" s="99">
        <v>37.591000000000001</v>
      </c>
      <c r="H44" s="99">
        <v>14.747</v>
      </c>
      <c r="I44" s="99">
        <v>22.844000000000001</v>
      </c>
      <c r="J44" s="99">
        <v>41.728999999999999</v>
      </c>
      <c r="K44" s="99">
        <v>44.161000000000001</v>
      </c>
      <c r="L44" s="99">
        <v>15.903</v>
      </c>
      <c r="M44" s="99">
        <v>1.2529999999999999</v>
      </c>
      <c r="N44" s="99">
        <v>14.65</v>
      </c>
      <c r="O44" s="99">
        <v>28.257999999999999</v>
      </c>
      <c r="P44" s="99">
        <v>19.100000000000001</v>
      </c>
      <c r="Q44" s="99">
        <v>9.1579999999999995</v>
      </c>
      <c r="R44" s="56" t="s">
        <v>784</v>
      </c>
    </row>
    <row r="45" spans="1:20" ht="15" customHeight="1">
      <c r="A45" s="558" t="s">
        <v>785</v>
      </c>
      <c r="B45" s="126" t="s">
        <v>414</v>
      </c>
      <c r="C45" s="126" t="s">
        <v>77</v>
      </c>
      <c r="D45" s="99">
        <v>201.53299999999999</v>
      </c>
      <c r="E45" s="99">
        <v>141.54599999999999</v>
      </c>
      <c r="F45" s="99">
        <v>59.987000000000002</v>
      </c>
      <c r="G45" s="99">
        <v>46.061999999999998</v>
      </c>
      <c r="H45" s="99">
        <v>12.686</v>
      </c>
      <c r="I45" s="99">
        <v>33.375999999999998</v>
      </c>
      <c r="J45" s="99">
        <v>118.29600000000001</v>
      </c>
      <c r="K45" s="99">
        <v>37.174999999999997</v>
      </c>
      <c r="L45" s="99">
        <v>10.564</v>
      </c>
      <c r="M45" s="99">
        <v>5.7140000000000004</v>
      </c>
      <c r="N45" s="99">
        <v>4.8499999999999996</v>
      </c>
      <c r="O45" s="99">
        <v>26.611000000000001</v>
      </c>
      <c r="P45" s="99">
        <v>14.284000000000001</v>
      </c>
      <c r="Q45" s="99">
        <v>12.327</v>
      </c>
      <c r="R45" s="56" t="s">
        <v>785</v>
      </c>
    </row>
    <row r="46" spans="1:20" ht="15" customHeight="1">
      <c r="A46" s="558" t="s">
        <v>892</v>
      </c>
      <c r="B46" s="126" t="s">
        <v>414</v>
      </c>
      <c r="C46" s="126" t="s">
        <v>78</v>
      </c>
      <c r="D46" s="99">
        <v>277.524</v>
      </c>
      <c r="E46" s="99">
        <v>202.37700000000001</v>
      </c>
      <c r="F46" s="99">
        <v>75.147000000000006</v>
      </c>
      <c r="G46" s="99">
        <v>141.44900000000001</v>
      </c>
      <c r="H46" s="99">
        <v>98.543999999999997</v>
      </c>
      <c r="I46" s="99">
        <v>42.905000000000001</v>
      </c>
      <c r="J46" s="99">
        <v>97.463999999999999</v>
      </c>
      <c r="K46" s="99">
        <v>38.610999999999997</v>
      </c>
      <c r="L46" s="99">
        <v>6.3689999999999998</v>
      </c>
      <c r="M46" s="99">
        <v>0.76300000000000001</v>
      </c>
      <c r="N46" s="99">
        <v>5.6059999999999999</v>
      </c>
      <c r="O46" s="99">
        <v>32.241999999999997</v>
      </c>
      <c r="P46" s="99">
        <v>21.629000000000001</v>
      </c>
      <c r="Q46" s="99">
        <v>10.613</v>
      </c>
      <c r="R46" s="56" t="s">
        <v>892</v>
      </c>
    </row>
    <row r="47" spans="1:20" ht="15" customHeight="1">
      <c r="A47" s="558" t="s">
        <v>893</v>
      </c>
      <c r="B47" s="126" t="s">
        <v>414</v>
      </c>
      <c r="C47" s="126" t="s">
        <v>847</v>
      </c>
      <c r="D47" s="99">
        <v>280.09399999999999</v>
      </c>
      <c r="E47" s="99">
        <v>212.126</v>
      </c>
      <c r="F47" s="99">
        <v>67.968000000000004</v>
      </c>
      <c r="G47" s="99">
        <v>57.319000000000003</v>
      </c>
      <c r="H47" s="99">
        <v>14.56</v>
      </c>
      <c r="I47" s="99">
        <v>42.759</v>
      </c>
      <c r="J47" s="99">
        <v>186.06200000000001</v>
      </c>
      <c r="K47" s="99">
        <v>36.713000000000001</v>
      </c>
      <c r="L47" s="99">
        <v>11.504</v>
      </c>
      <c r="M47" s="99">
        <v>1.0740000000000001</v>
      </c>
      <c r="N47" s="99">
        <v>10.43</v>
      </c>
      <c r="O47" s="99">
        <v>25.209</v>
      </c>
      <c r="P47" s="99">
        <v>16.623000000000001</v>
      </c>
      <c r="Q47" s="99">
        <v>8.5860000000000003</v>
      </c>
      <c r="R47" s="56" t="s">
        <v>893</v>
      </c>
    </row>
    <row r="48" spans="1:20" ht="15" customHeight="1">
      <c r="A48" s="558" t="s">
        <v>879</v>
      </c>
      <c r="B48" s="126" t="s">
        <v>414</v>
      </c>
      <c r="C48" s="126" t="s">
        <v>848</v>
      </c>
      <c r="D48" s="99">
        <v>294.95499999999998</v>
      </c>
      <c r="E48" s="99">
        <v>213.54599999999999</v>
      </c>
      <c r="F48" s="99">
        <v>81.409000000000006</v>
      </c>
      <c r="G48" s="99">
        <v>135.25299999999999</v>
      </c>
      <c r="H48" s="99">
        <v>86.769000000000005</v>
      </c>
      <c r="I48" s="99">
        <v>48.484000000000002</v>
      </c>
      <c r="J48" s="99">
        <v>119.83</v>
      </c>
      <c r="K48" s="99">
        <v>39.872</v>
      </c>
      <c r="L48" s="99">
        <v>6.9470000000000001</v>
      </c>
      <c r="M48" s="99">
        <v>1.389</v>
      </c>
      <c r="N48" s="99">
        <v>5.5579999999999998</v>
      </c>
      <c r="O48" s="99">
        <v>32.924999999999997</v>
      </c>
      <c r="P48" s="99">
        <v>22.855</v>
      </c>
      <c r="Q48" s="99">
        <v>10.07</v>
      </c>
      <c r="R48" s="56" t="s">
        <v>879</v>
      </c>
    </row>
    <row r="49" spans="1:20" ht="15" customHeight="1">
      <c r="A49" s="558" t="s">
        <v>880</v>
      </c>
      <c r="B49" s="126" t="s">
        <v>414</v>
      </c>
      <c r="C49" s="126" t="s">
        <v>849</v>
      </c>
      <c r="D49" s="99">
        <v>297.20499999999998</v>
      </c>
      <c r="E49" s="99">
        <v>221.142</v>
      </c>
      <c r="F49" s="99">
        <v>76.063000000000002</v>
      </c>
      <c r="G49" s="99">
        <v>127.453</v>
      </c>
      <c r="H49" s="99">
        <v>76.713999999999999</v>
      </c>
      <c r="I49" s="99">
        <v>50.738999999999997</v>
      </c>
      <c r="J49" s="99">
        <v>132.18199999999999</v>
      </c>
      <c r="K49" s="99">
        <v>37.57</v>
      </c>
      <c r="L49" s="99">
        <v>12.246</v>
      </c>
      <c r="M49" s="99">
        <v>0.22500000000000001</v>
      </c>
      <c r="N49" s="99">
        <v>12.021000000000001</v>
      </c>
      <c r="O49" s="99">
        <v>25.324000000000002</v>
      </c>
      <c r="P49" s="99">
        <v>14.321</v>
      </c>
      <c r="Q49" s="99">
        <v>11.003</v>
      </c>
      <c r="R49" s="56" t="s">
        <v>880</v>
      </c>
    </row>
    <row r="50" spans="1:20" ht="15" customHeight="1">
      <c r="A50" s="558" t="s">
        <v>306</v>
      </c>
      <c r="B50" s="126" t="s">
        <v>414</v>
      </c>
      <c r="C50" s="126" t="s">
        <v>249</v>
      </c>
      <c r="D50" s="99">
        <v>142.101</v>
      </c>
      <c r="E50" s="99">
        <v>87.108000000000004</v>
      </c>
      <c r="F50" s="99">
        <v>54.993000000000002</v>
      </c>
      <c r="G50" s="99">
        <v>45.683</v>
      </c>
      <c r="H50" s="99">
        <v>14.019</v>
      </c>
      <c r="I50" s="99">
        <v>31.664000000000001</v>
      </c>
      <c r="J50" s="99">
        <v>61.494</v>
      </c>
      <c r="K50" s="99">
        <v>34.923999999999999</v>
      </c>
      <c r="L50" s="99">
        <v>11.595000000000001</v>
      </c>
      <c r="M50" s="99">
        <v>2.3730000000000002</v>
      </c>
      <c r="N50" s="99">
        <v>9.2219999999999995</v>
      </c>
      <c r="O50" s="99">
        <v>23.329000000000001</v>
      </c>
      <c r="P50" s="99">
        <v>14.433</v>
      </c>
      <c r="Q50" s="99">
        <v>8.8960000000000008</v>
      </c>
      <c r="R50" s="56" t="s">
        <v>306</v>
      </c>
    </row>
    <row r="51" spans="1:20" ht="15" customHeight="1">
      <c r="A51" s="558" t="s">
        <v>307</v>
      </c>
      <c r="B51" s="126" t="s">
        <v>414</v>
      </c>
      <c r="C51" s="126" t="s">
        <v>225</v>
      </c>
      <c r="D51" s="99">
        <v>191.97300000000001</v>
      </c>
      <c r="E51" s="99">
        <v>129.09100000000001</v>
      </c>
      <c r="F51" s="99">
        <v>62.881999999999998</v>
      </c>
      <c r="G51" s="99">
        <v>87.799000000000007</v>
      </c>
      <c r="H51" s="99">
        <v>46.915999999999997</v>
      </c>
      <c r="I51" s="99">
        <v>40.883000000000003</v>
      </c>
      <c r="J51" s="99">
        <v>75.236999999999995</v>
      </c>
      <c r="K51" s="99">
        <v>28.937000000000001</v>
      </c>
      <c r="L51" s="99">
        <v>6.9379999999999997</v>
      </c>
      <c r="M51" s="99">
        <v>0.58699999999999997</v>
      </c>
      <c r="N51" s="99">
        <v>6.351</v>
      </c>
      <c r="O51" s="99">
        <v>21.998999999999999</v>
      </c>
      <c r="P51" s="99">
        <v>13.616</v>
      </c>
      <c r="Q51" s="99">
        <v>8.3829999999999991</v>
      </c>
      <c r="R51" s="56" t="s">
        <v>307</v>
      </c>
    </row>
    <row r="52" spans="1:20" ht="15" customHeight="1">
      <c r="A52" s="558" t="s">
        <v>308</v>
      </c>
      <c r="B52" s="126" t="s">
        <v>414</v>
      </c>
      <c r="C52" s="126" t="s">
        <v>226</v>
      </c>
      <c r="D52" s="99">
        <v>211.995</v>
      </c>
      <c r="E52" s="99">
        <v>132.203</v>
      </c>
      <c r="F52" s="99">
        <v>79.792000000000002</v>
      </c>
      <c r="G52" s="99">
        <v>46.381</v>
      </c>
      <c r="H52" s="99">
        <v>11.692</v>
      </c>
      <c r="I52" s="99">
        <v>34.689</v>
      </c>
      <c r="J52" s="99">
        <v>111.04900000000001</v>
      </c>
      <c r="K52" s="99">
        <v>54.564999999999998</v>
      </c>
      <c r="L52" s="99">
        <v>9.4619999999999997</v>
      </c>
      <c r="M52" s="99">
        <v>0.71799999999999997</v>
      </c>
      <c r="N52" s="99">
        <v>8.7439999999999998</v>
      </c>
      <c r="O52" s="99">
        <v>45.103000000000002</v>
      </c>
      <c r="P52" s="99">
        <v>26.803000000000001</v>
      </c>
      <c r="Q52" s="99">
        <v>18.3</v>
      </c>
      <c r="R52" s="56" t="s">
        <v>308</v>
      </c>
    </row>
    <row r="53" spans="1:20" ht="15" customHeight="1">
      <c r="A53" s="558" t="s">
        <v>309</v>
      </c>
      <c r="B53" s="126" t="s">
        <v>414</v>
      </c>
      <c r="C53" s="126" t="s">
        <v>227</v>
      </c>
      <c r="D53" s="99">
        <v>149.38200000000001</v>
      </c>
      <c r="E53" s="99">
        <v>90.144999999999996</v>
      </c>
      <c r="F53" s="99">
        <v>59.237000000000002</v>
      </c>
      <c r="G53" s="99">
        <v>47.94</v>
      </c>
      <c r="H53" s="99">
        <v>10.484</v>
      </c>
      <c r="I53" s="99">
        <v>37.456000000000003</v>
      </c>
      <c r="J53" s="99">
        <v>74.528000000000006</v>
      </c>
      <c r="K53" s="99">
        <v>26.914000000000001</v>
      </c>
      <c r="L53" s="99">
        <v>5.133</v>
      </c>
      <c r="M53" s="99">
        <v>0.999</v>
      </c>
      <c r="N53" s="99">
        <v>4.1340000000000003</v>
      </c>
      <c r="O53" s="99">
        <v>21.780999999999999</v>
      </c>
      <c r="P53" s="99">
        <v>13.02</v>
      </c>
      <c r="Q53" s="99">
        <v>8.7609999999999992</v>
      </c>
      <c r="R53" s="56" t="s">
        <v>309</v>
      </c>
    </row>
    <row r="54" spans="1:20" ht="15" customHeight="1">
      <c r="A54" s="558" t="s">
        <v>310</v>
      </c>
      <c r="B54" s="126" t="s">
        <v>414</v>
      </c>
      <c r="C54" s="126" t="s">
        <v>794</v>
      </c>
      <c r="D54" s="99">
        <v>253.303</v>
      </c>
      <c r="E54" s="99">
        <v>144.065</v>
      </c>
      <c r="F54" s="99">
        <v>109.238</v>
      </c>
      <c r="G54" s="99">
        <v>83.352999999999994</v>
      </c>
      <c r="H54" s="99">
        <v>27.49</v>
      </c>
      <c r="I54" s="99">
        <v>55.863</v>
      </c>
      <c r="J54" s="99">
        <v>110.044</v>
      </c>
      <c r="K54" s="99">
        <v>59.905999999999999</v>
      </c>
      <c r="L54" s="99">
        <v>6.5309999999999997</v>
      </c>
      <c r="M54" s="99">
        <v>0.82</v>
      </c>
      <c r="N54" s="99">
        <v>5.7110000000000003</v>
      </c>
      <c r="O54" s="99">
        <v>53.375</v>
      </c>
      <c r="P54" s="99">
        <v>10.186999999999999</v>
      </c>
      <c r="Q54" s="99">
        <v>43.188000000000002</v>
      </c>
      <c r="R54" s="56" t="s">
        <v>310</v>
      </c>
    </row>
    <row r="55" spans="1:20" ht="24.95" customHeight="1">
      <c r="A55" s="556" t="s">
        <v>719</v>
      </c>
      <c r="B55" s="556"/>
      <c r="C55" s="556"/>
      <c r="D55" s="99"/>
      <c r="E55" s="99"/>
      <c r="F55" s="99"/>
      <c r="G55" s="99"/>
      <c r="H55" s="99"/>
      <c r="I55" s="99"/>
      <c r="J55" s="99"/>
      <c r="K55" s="115" t="s">
        <v>719</v>
      </c>
      <c r="L55" s="99"/>
      <c r="M55" s="99"/>
      <c r="N55" s="99"/>
      <c r="O55" s="99"/>
      <c r="P55" s="99"/>
      <c r="Q55" s="99"/>
      <c r="R55" s="556"/>
    </row>
    <row r="56" spans="1:20" ht="21" customHeight="1">
      <c r="A56" s="558" t="s">
        <v>311</v>
      </c>
      <c r="B56" s="126">
        <v>2016</v>
      </c>
      <c r="C56" s="126" t="s">
        <v>413</v>
      </c>
      <c r="D56" s="99">
        <v>2312.0720000000001</v>
      </c>
      <c r="E56" s="99">
        <v>1110.752</v>
      </c>
      <c r="F56" s="99">
        <v>1201.32</v>
      </c>
      <c r="G56" s="99">
        <v>921.03200000000004</v>
      </c>
      <c r="H56" s="99">
        <v>369.36200000000002</v>
      </c>
      <c r="I56" s="99">
        <v>551.66999999999996</v>
      </c>
      <c r="J56" s="99">
        <v>640.53399999999999</v>
      </c>
      <c r="K56" s="99">
        <v>750.50599999999997</v>
      </c>
      <c r="L56" s="99">
        <v>100.85599999999999</v>
      </c>
      <c r="M56" s="99">
        <v>21.42</v>
      </c>
      <c r="N56" s="99">
        <v>79.436000000000007</v>
      </c>
      <c r="O56" s="99">
        <v>649.65</v>
      </c>
      <c r="P56" s="99">
        <v>433.06700000000001</v>
      </c>
      <c r="Q56" s="99">
        <v>216.583</v>
      </c>
      <c r="R56" s="56" t="s">
        <v>311</v>
      </c>
      <c r="T56" s="57"/>
    </row>
    <row r="57" spans="1:20" ht="18" customHeight="1">
      <c r="A57" s="558" t="s">
        <v>312</v>
      </c>
      <c r="B57" s="126">
        <v>2016</v>
      </c>
      <c r="C57" s="126" t="s">
        <v>1023</v>
      </c>
      <c r="D57" s="99">
        <v>114.473</v>
      </c>
      <c r="E57" s="99">
        <v>54.030999999999999</v>
      </c>
      <c r="F57" s="99">
        <v>60.442</v>
      </c>
      <c r="G57" s="99">
        <v>56.343000000000004</v>
      </c>
      <c r="H57" s="99">
        <v>27.681000000000001</v>
      </c>
      <c r="I57" s="99">
        <v>28.661999999999999</v>
      </c>
      <c r="J57" s="99">
        <v>19.481000000000002</v>
      </c>
      <c r="K57" s="99">
        <v>38.649000000000001</v>
      </c>
      <c r="L57" s="99">
        <v>6.8689999999999998</v>
      </c>
      <c r="M57" s="99">
        <v>2.0659999999999998</v>
      </c>
      <c r="N57" s="99">
        <v>4.8029999999999999</v>
      </c>
      <c r="O57" s="99">
        <v>31.78</v>
      </c>
      <c r="P57" s="99">
        <v>15.047000000000001</v>
      </c>
      <c r="Q57" s="99">
        <v>16.733000000000001</v>
      </c>
      <c r="R57" s="56" t="s">
        <v>312</v>
      </c>
    </row>
    <row r="58" spans="1:20" ht="15" customHeight="1">
      <c r="A58" s="558" t="s">
        <v>313</v>
      </c>
      <c r="B58" s="126" t="s">
        <v>414</v>
      </c>
      <c r="C58" s="126" t="s">
        <v>71</v>
      </c>
      <c r="D58" s="99">
        <v>158.87100000000001</v>
      </c>
      <c r="E58" s="99">
        <v>65.506</v>
      </c>
      <c r="F58" s="99">
        <v>93.364999999999995</v>
      </c>
      <c r="G58" s="99">
        <v>74.509</v>
      </c>
      <c r="H58" s="99">
        <v>16.916</v>
      </c>
      <c r="I58" s="99">
        <v>57.593000000000004</v>
      </c>
      <c r="J58" s="99">
        <v>43.615000000000002</v>
      </c>
      <c r="K58" s="99">
        <v>40.747</v>
      </c>
      <c r="L58" s="99">
        <v>4.9749999999999996</v>
      </c>
      <c r="M58" s="99">
        <v>1.0740000000000001</v>
      </c>
      <c r="N58" s="99">
        <v>3.9009999999999998</v>
      </c>
      <c r="O58" s="99">
        <v>35.771999999999998</v>
      </c>
      <c r="P58" s="99">
        <v>23.212</v>
      </c>
      <c r="Q58" s="99">
        <v>12.56</v>
      </c>
      <c r="R58" s="56" t="s">
        <v>313</v>
      </c>
    </row>
    <row r="59" spans="1:20" ht="15" customHeight="1">
      <c r="A59" s="558" t="s">
        <v>314</v>
      </c>
      <c r="B59" s="126" t="s">
        <v>414</v>
      </c>
      <c r="C59" s="126" t="s">
        <v>77</v>
      </c>
      <c r="D59" s="99">
        <v>246.05199999999999</v>
      </c>
      <c r="E59" s="99">
        <v>118.752</v>
      </c>
      <c r="F59" s="99">
        <v>127.3</v>
      </c>
      <c r="G59" s="99">
        <v>62.005000000000003</v>
      </c>
      <c r="H59" s="99">
        <v>21.722000000000001</v>
      </c>
      <c r="I59" s="99">
        <v>40.283000000000001</v>
      </c>
      <c r="J59" s="99">
        <v>85.953999999999994</v>
      </c>
      <c r="K59" s="99">
        <v>98.093000000000004</v>
      </c>
      <c r="L59" s="99">
        <v>11.076000000000001</v>
      </c>
      <c r="M59" s="99">
        <v>3.4359999999999999</v>
      </c>
      <c r="N59" s="99">
        <v>7.64</v>
      </c>
      <c r="O59" s="99">
        <v>87.016999999999996</v>
      </c>
      <c r="P59" s="99">
        <v>67.308999999999997</v>
      </c>
      <c r="Q59" s="99">
        <v>19.707999999999998</v>
      </c>
      <c r="R59" s="56" t="s">
        <v>314</v>
      </c>
    </row>
    <row r="60" spans="1:20" ht="15" customHeight="1">
      <c r="A60" s="558" t="s">
        <v>315</v>
      </c>
      <c r="B60" s="126" t="s">
        <v>414</v>
      </c>
      <c r="C60" s="126" t="s">
        <v>78</v>
      </c>
      <c r="D60" s="99">
        <v>228.9</v>
      </c>
      <c r="E60" s="99">
        <v>111.53700000000001</v>
      </c>
      <c r="F60" s="99">
        <v>117.363</v>
      </c>
      <c r="G60" s="99">
        <v>98.203000000000003</v>
      </c>
      <c r="H60" s="99">
        <v>47.331000000000003</v>
      </c>
      <c r="I60" s="99">
        <v>50.872</v>
      </c>
      <c r="J60" s="99">
        <v>53.417999999999999</v>
      </c>
      <c r="K60" s="99">
        <v>77.278999999999996</v>
      </c>
      <c r="L60" s="99">
        <v>10.788</v>
      </c>
      <c r="M60" s="99">
        <v>2.6920000000000002</v>
      </c>
      <c r="N60" s="99">
        <v>8.0960000000000001</v>
      </c>
      <c r="O60" s="99">
        <v>66.491</v>
      </c>
      <c r="P60" s="99">
        <v>37.802999999999997</v>
      </c>
      <c r="Q60" s="99">
        <v>28.687999999999999</v>
      </c>
      <c r="R60" s="56" t="s">
        <v>315</v>
      </c>
    </row>
    <row r="61" spans="1:20" ht="15" customHeight="1">
      <c r="A61" s="558" t="s">
        <v>316</v>
      </c>
      <c r="B61" s="126" t="s">
        <v>414</v>
      </c>
      <c r="C61" s="126" t="s">
        <v>847</v>
      </c>
      <c r="D61" s="99">
        <v>185.952</v>
      </c>
      <c r="E61" s="99">
        <v>69.013000000000005</v>
      </c>
      <c r="F61" s="99">
        <v>116.93899999999999</v>
      </c>
      <c r="G61" s="99">
        <v>72.320999999999998</v>
      </c>
      <c r="H61" s="99">
        <v>23.353000000000002</v>
      </c>
      <c r="I61" s="99">
        <v>48.968000000000004</v>
      </c>
      <c r="J61" s="99">
        <v>35.662999999999997</v>
      </c>
      <c r="K61" s="99">
        <v>77.968000000000004</v>
      </c>
      <c r="L61" s="99">
        <v>9.9969999999999999</v>
      </c>
      <c r="M61" s="99">
        <v>0.90800000000000003</v>
      </c>
      <c r="N61" s="99">
        <v>9.0890000000000004</v>
      </c>
      <c r="O61" s="99">
        <v>67.971000000000004</v>
      </c>
      <c r="P61" s="99">
        <v>46.722999999999999</v>
      </c>
      <c r="Q61" s="99">
        <v>21.248000000000001</v>
      </c>
      <c r="R61" s="56" t="s">
        <v>316</v>
      </c>
    </row>
    <row r="62" spans="1:20" ht="15" customHeight="1">
      <c r="A62" s="558" t="s">
        <v>174</v>
      </c>
      <c r="B62" s="126" t="s">
        <v>414</v>
      </c>
      <c r="C62" s="126" t="s">
        <v>848</v>
      </c>
      <c r="D62" s="99">
        <v>255.304</v>
      </c>
      <c r="E62" s="99">
        <v>117.995</v>
      </c>
      <c r="F62" s="99">
        <v>137.309</v>
      </c>
      <c r="G62" s="99">
        <v>103.586</v>
      </c>
      <c r="H62" s="99">
        <v>43.075000000000003</v>
      </c>
      <c r="I62" s="99">
        <v>60.511000000000003</v>
      </c>
      <c r="J62" s="99">
        <v>65.83</v>
      </c>
      <c r="K62" s="99">
        <v>85.888000000000005</v>
      </c>
      <c r="L62" s="99">
        <v>9.09</v>
      </c>
      <c r="M62" s="99">
        <v>1.7270000000000001</v>
      </c>
      <c r="N62" s="99">
        <v>7.3630000000000004</v>
      </c>
      <c r="O62" s="99">
        <v>76.798000000000002</v>
      </c>
      <c r="P62" s="99">
        <v>52.860999999999997</v>
      </c>
      <c r="Q62" s="99">
        <v>23.937000000000001</v>
      </c>
      <c r="R62" s="56" t="s">
        <v>174</v>
      </c>
    </row>
    <row r="63" spans="1:20" ht="15" customHeight="1">
      <c r="A63" s="558" t="s">
        <v>175</v>
      </c>
      <c r="B63" s="126" t="s">
        <v>414</v>
      </c>
      <c r="C63" s="126" t="s">
        <v>849</v>
      </c>
      <c r="D63" s="99">
        <v>182.74299999999999</v>
      </c>
      <c r="E63" s="99">
        <v>88.406999999999996</v>
      </c>
      <c r="F63" s="99">
        <v>94.335999999999999</v>
      </c>
      <c r="G63" s="99">
        <v>89.73</v>
      </c>
      <c r="H63" s="99">
        <v>51.709000000000003</v>
      </c>
      <c r="I63" s="99">
        <v>38.021000000000001</v>
      </c>
      <c r="J63" s="99">
        <v>25.73</v>
      </c>
      <c r="K63" s="99">
        <v>67.283000000000001</v>
      </c>
      <c r="L63" s="99">
        <v>10.968</v>
      </c>
      <c r="M63" s="99">
        <v>3.1</v>
      </c>
      <c r="N63" s="99">
        <v>7.8680000000000003</v>
      </c>
      <c r="O63" s="99">
        <v>56.314999999999998</v>
      </c>
      <c r="P63" s="99">
        <v>40.139000000000003</v>
      </c>
      <c r="Q63" s="99">
        <v>16.175999999999998</v>
      </c>
      <c r="R63" s="56" t="s">
        <v>175</v>
      </c>
    </row>
    <row r="64" spans="1:20" ht="15" customHeight="1">
      <c r="A64" s="558" t="s">
        <v>176</v>
      </c>
      <c r="B64" s="126" t="s">
        <v>414</v>
      </c>
      <c r="C64" s="126" t="s">
        <v>249</v>
      </c>
      <c r="D64" s="99">
        <v>180.09299999999999</v>
      </c>
      <c r="E64" s="99">
        <v>73.396000000000001</v>
      </c>
      <c r="F64" s="99">
        <v>106.697</v>
      </c>
      <c r="G64" s="99">
        <v>71.096999999999994</v>
      </c>
      <c r="H64" s="99">
        <v>27.762</v>
      </c>
      <c r="I64" s="99">
        <v>43.335000000000001</v>
      </c>
      <c r="J64" s="99">
        <v>35.94</v>
      </c>
      <c r="K64" s="99">
        <v>73.055999999999997</v>
      </c>
      <c r="L64" s="99">
        <v>9.6940000000000008</v>
      </c>
      <c r="M64" s="99">
        <v>2.472</v>
      </c>
      <c r="N64" s="99">
        <v>7.2220000000000004</v>
      </c>
      <c r="O64" s="99">
        <v>63.362000000000002</v>
      </c>
      <c r="P64" s="99">
        <v>47.036999999999999</v>
      </c>
      <c r="Q64" s="99">
        <v>16.324999999999999</v>
      </c>
      <c r="R64" s="56" t="s">
        <v>176</v>
      </c>
    </row>
    <row r="65" spans="1:18" ht="15" customHeight="1">
      <c r="A65" s="558" t="s">
        <v>976</v>
      </c>
      <c r="B65" s="126" t="s">
        <v>414</v>
      </c>
      <c r="C65" s="126" t="s">
        <v>225</v>
      </c>
      <c r="D65" s="99">
        <v>189.001</v>
      </c>
      <c r="E65" s="99">
        <v>94.436999999999998</v>
      </c>
      <c r="F65" s="99">
        <v>94.563999999999993</v>
      </c>
      <c r="G65" s="99">
        <v>72.718000000000004</v>
      </c>
      <c r="H65" s="99">
        <v>30.956</v>
      </c>
      <c r="I65" s="99">
        <v>41.762</v>
      </c>
      <c r="J65" s="99">
        <v>53.88</v>
      </c>
      <c r="K65" s="99">
        <v>62.402999999999999</v>
      </c>
      <c r="L65" s="99">
        <v>9.6010000000000009</v>
      </c>
      <c r="M65" s="99">
        <v>1.4990000000000001</v>
      </c>
      <c r="N65" s="99">
        <v>8.1020000000000003</v>
      </c>
      <c r="O65" s="99">
        <v>52.802</v>
      </c>
      <c r="P65" s="99">
        <v>33.393999999999998</v>
      </c>
      <c r="Q65" s="99">
        <v>19.408000000000001</v>
      </c>
      <c r="R65" s="56" t="s">
        <v>976</v>
      </c>
    </row>
    <row r="66" spans="1:18" ht="15" customHeight="1">
      <c r="A66" s="558" t="s">
        <v>283</v>
      </c>
      <c r="B66" s="126" t="s">
        <v>414</v>
      </c>
      <c r="C66" s="126" t="s">
        <v>226</v>
      </c>
      <c r="D66" s="99">
        <v>152.41399999999999</v>
      </c>
      <c r="E66" s="99">
        <v>72.808999999999997</v>
      </c>
      <c r="F66" s="99">
        <v>79.605000000000004</v>
      </c>
      <c r="G66" s="99">
        <v>71.984999999999999</v>
      </c>
      <c r="H66" s="99">
        <v>32.404000000000003</v>
      </c>
      <c r="I66" s="99">
        <v>39.581000000000003</v>
      </c>
      <c r="J66" s="99">
        <v>33.384999999999998</v>
      </c>
      <c r="K66" s="99">
        <v>47.043999999999997</v>
      </c>
      <c r="L66" s="99">
        <v>7.02</v>
      </c>
      <c r="M66" s="99">
        <v>0.60299999999999998</v>
      </c>
      <c r="N66" s="99">
        <v>6.4169999999999998</v>
      </c>
      <c r="O66" s="99">
        <v>40.024000000000001</v>
      </c>
      <c r="P66" s="99">
        <v>27.291</v>
      </c>
      <c r="Q66" s="99">
        <v>12.733000000000001</v>
      </c>
      <c r="R66" s="56" t="s">
        <v>283</v>
      </c>
    </row>
    <row r="67" spans="1:18" ht="15" customHeight="1">
      <c r="A67" s="558" t="s">
        <v>284</v>
      </c>
      <c r="B67" s="126" t="s">
        <v>414</v>
      </c>
      <c r="C67" s="126" t="s">
        <v>227</v>
      </c>
      <c r="D67" s="99">
        <v>204.375</v>
      </c>
      <c r="E67" s="99">
        <v>117.52800000000001</v>
      </c>
      <c r="F67" s="99">
        <v>86.846999999999994</v>
      </c>
      <c r="G67" s="99">
        <v>68.025000000000006</v>
      </c>
      <c r="H67" s="99">
        <v>20.335999999999999</v>
      </c>
      <c r="I67" s="99">
        <v>47.689</v>
      </c>
      <c r="J67" s="99">
        <v>91.397000000000006</v>
      </c>
      <c r="K67" s="99">
        <v>44.953000000000003</v>
      </c>
      <c r="L67" s="99">
        <v>5.7949999999999999</v>
      </c>
      <c r="M67" s="99">
        <v>0.91300000000000003</v>
      </c>
      <c r="N67" s="99">
        <v>4.8819999999999997</v>
      </c>
      <c r="O67" s="99">
        <v>39.158000000000001</v>
      </c>
      <c r="P67" s="99">
        <v>24.959</v>
      </c>
      <c r="Q67" s="99">
        <v>14.199</v>
      </c>
      <c r="R67" s="56" t="s">
        <v>284</v>
      </c>
    </row>
    <row r="68" spans="1:18" ht="15" customHeight="1">
      <c r="A68" s="558" t="s">
        <v>285</v>
      </c>
      <c r="B68" s="126" t="s">
        <v>414</v>
      </c>
      <c r="C68" s="126" t="s">
        <v>794</v>
      </c>
      <c r="D68" s="99">
        <v>213.89400000000001</v>
      </c>
      <c r="E68" s="99">
        <v>127.34099999999999</v>
      </c>
      <c r="F68" s="99">
        <v>86.552999999999997</v>
      </c>
      <c r="G68" s="99">
        <v>80.510000000000005</v>
      </c>
      <c r="H68" s="99">
        <v>26.117000000000001</v>
      </c>
      <c r="I68" s="99">
        <v>54.393000000000001</v>
      </c>
      <c r="J68" s="99">
        <v>96.241</v>
      </c>
      <c r="K68" s="99">
        <v>37.143000000000001</v>
      </c>
      <c r="L68" s="99">
        <v>4.9829999999999997</v>
      </c>
      <c r="M68" s="99">
        <v>0.93</v>
      </c>
      <c r="N68" s="99">
        <v>4.0529999999999999</v>
      </c>
      <c r="O68" s="99">
        <v>32.159999999999997</v>
      </c>
      <c r="P68" s="99">
        <v>17.292000000000002</v>
      </c>
      <c r="Q68" s="99">
        <v>14.868</v>
      </c>
      <c r="R68" s="56" t="s">
        <v>285</v>
      </c>
    </row>
    <row r="69" spans="1:18" ht="15" customHeight="1">
      <c r="A69" s="758" t="s">
        <v>1603</v>
      </c>
      <c r="B69" s="126"/>
      <c r="C69" s="126"/>
      <c r="D69" s="99"/>
      <c r="E69" s="99"/>
      <c r="F69" s="99"/>
      <c r="G69" s="99"/>
      <c r="H69" s="99"/>
      <c r="I69" s="99"/>
      <c r="J69" s="99"/>
      <c r="K69" s="758" t="s">
        <v>1603</v>
      </c>
      <c r="L69" s="99"/>
      <c r="M69" s="99"/>
      <c r="N69" s="99"/>
      <c r="O69" s="99"/>
      <c r="P69" s="99"/>
      <c r="Q69" s="99"/>
      <c r="R69" s="56"/>
    </row>
    <row r="70" spans="1:18" s="55" customFormat="1" ht="18" customHeight="1">
      <c r="A70" s="820" t="s">
        <v>1778</v>
      </c>
      <c r="B70" s="820"/>
      <c r="C70" s="820"/>
      <c r="D70" s="820"/>
      <c r="E70" s="820"/>
      <c r="F70" s="820"/>
      <c r="G70" s="820"/>
      <c r="H70" s="396"/>
      <c r="I70" s="396"/>
      <c r="J70" s="396"/>
      <c r="K70" s="820" t="s">
        <v>1778</v>
      </c>
      <c r="L70" s="820"/>
      <c r="M70" s="820"/>
      <c r="N70" s="820"/>
      <c r="O70" s="820"/>
      <c r="P70" s="820"/>
      <c r="Q70" s="820"/>
      <c r="R70" s="3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59" customWidth="1"/>
    <col min="2" max="2" width="5.5703125" style="759" customWidth="1"/>
    <col min="3" max="3" width="17.7109375" style="759" customWidth="1"/>
    <col min="4" max="10" width="15.285156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8" customHeight="1">
      <c r="A2" s="556" t="s">
        <v>896</v>
      </c>
      <c r="B2" s="820"/>
      <c r="C2" s="820"/>
      <c r="D2" s="820"/>
      <c r="E2" s="820"/>
      <c r="F2" s="820"/>
      <c r="G2" s="820"/>
      <c r="H2" s="820"/>
      <c r="I2" s="820"/>
      <c r="J2" s="820"/>
      <c r="K2" s="556" t="s">
        <v>896</v>
      </c>
      <c r="L2" s="820"/>
      <c r="M2" s="820"/>
      <c r="N2" s="820"/>
      <c r="O2" s="820"/>
      <c r="P2" s="820"/>
      <c r="Q2" s="820"/>
      <c r="R2" s="820"/>
    </row>
    <row r="3" spans="1:20" ht="18" customHeight="1">
      <c r="A3" s="820" t="s">
        <v>8</v>
      </c>
      <c r="B3" s="820"/>
      <c r="C3" s="820"/>
      <c r="D3" s="820"/>
      <c r="E3" s="820"/>
      <c r="F3" s="820"/>
      <c r="G3" s="820"/>
      <c r="H3" s="820"/>
      <c r="I3" s="820"/>
      <c r="J3" s="820"/>
      <c r="K3" s="820" t="s">
        <v>8</v>
      </c>
      <c r="L3" s="820"/>
      <c r="M3" s="820"/>
      <c r="N3" s="820"/>
      <c r="O3" s="820"/>
      <c r="P3" s="820"/>
      <c r="Q3" s="820"/>
      <c r="R3" s="820"/>
    </row>
    <row r="4" spans="1:20" ht="18" customHeight="1">
      <c r="A4" s="820" t="s">
        <v>1639</v>
      </c>
      <c r="B4" s="820"/>
      <c r="C4" s="820"/>
      <c r="D4" s="820"/>
      <c r="E4" s="820"/>
      <c r="F4" s="820"/>
      <c r="G4" s="820"/>
      <c r="H4" s="820"/>
      <c r="I4" s="820"/>
      <c r="J4" s="820"/>
      <c r="K4" s="820" t="s">
        <v>1639</v>
      </c>
      <c r="L4" s="820"/>
      <c r="M4" s="820"/>
      <c r="N4" s="820"/>
      <c r="O4" s="820"/>
      <c r="P4" s="820"/>
      <c r="Q4" s="820"/>
      <c r="R4" s="820"/>
    </row>
    <row r="5" spans="1:20" ht="18" customHeight="1">
      <c r="A5" s="129" t="s">
        <v>791</v>
      </c>
      <c r="B5" s="820"/>
      <c r="C5" s="820"/>
      <c r="D5" s="820"/>
      <c r="E5" s="820"/>
      <c r="F5" s="820"/>
      <c r="G5" s="820"/>
      <c r="H5" s="820"/>
      <c r="I5" s="820"/>
      <c r="J5" s="820"/>
      <c r="K5" s="129" t="s">
        <v>791</v>
      </c>
      <c r="L5" s="820"/>
      <c r="M5" s="820"/>
      <c r="N5" s="820"/>
      <c r="O5" s="820"/>
      <c r="P5" s="820"/>
      <c r="Q5" s="820"/>
      <c r="R5" s="820"/>
    </row>
    <row r="6" spans="1:20" ht="18" customHeight="1">
      <c r="A6" s="820" t="s">
        <v>372</v>
      </c>
      <c r="B6" s="129"/>
      <c r="C6" s="129"/>
      <c r="D6" s="129"/>
      <c r="E6" s="129"/>
      <c r="F6" s="129"/>
      <c r="G6" s="129"/>
      <c r="H6" s="129"/>
      <c r="I6" s="129"/>
      <c r="J6" s="129"/>
      <c r="K6" s="820" t="s">
        <v>372</v>
      </c>
      <c r="L6" s="820"/>
      <c r="M6" s="820"/>
      <c r="N6" s="820"/>
      <c r="O6" s="820"/>
      <c r="P6" s="820"/>
      <c r="Q6" s="820"/>
      <c r="R6" s="820"/>
    </row>
    <row r="7" spans="1:20" ht="18"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425</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758" t="s">
        <v>720</v>
      </c>
      <c r="B13" s="758"/>
      <c r="C13" s="758"/>
      <c r="D13" s="758"/>
      <c r="E13" s="758"/>
      <c r="F13" s="758"/>
      <c r="G13" s="758"/>
      <c r="H13" s="758"/>
      <c r="I13" s="758"/>
      <c r="J13" s="758"/>
      <c r="K13" s="824" t="s">
        <v>720</v>
      </c>
      <c r="L13" s="824"/>
      <c r="M13" s="824"/>
      <c r="N13" s="824"/>
      <c r="O13" s="824"/>
      <c r="P13" s="824"/>
      <c r="Q13" s="824"/>
      <c r="R13" s="824"/>
    </row>
    <row r="14" spans="1:20" ht="21" customHeight="1">
      <c r="A14" s="558" t="s">
        <v>928</v>
      </c>
      <c r="B14" s="126">
        <v>2016</v>
      </c>
      <c r="C14" s="126" t="s">
        <v>413</v>
      </c>
      <c r="D14" s="99">
        <v>414.39600000000002</v>
      </c>
      <c r="E14" s="99">
        <v>172.965</v>
      </c>
      <c r="F14" s="99">
        <v>241.43100000000001</v>
      </c>
      <c r="G14" s="99">
        <v>163.483</v>
      </c>
      <c r="H14" s="99">
        <v>109.59</v>
      </c>
      <c r="I14" s="99">
        <v>53.893000000000001</v>
      </c>
      <c r="J14" s="99">
        <v>44.247</v>
      </c>
      <c r="K14" s="99">
        <v>206.666</v>
      </c>
      <c r="L14" s="99">
        <v>19.128</v>
      </c>
      <c r="M14" s="99">
        <v>2.677</v>
      </c>
      <c r="N14" s="99">
        <v>16.451000000000001</v>
      </c>
      <c r="O14" s="99">
        <v>187.53800000000001</v>
      </c>
      <c r="P14" s="99">
        <v>74.236000000000004</v>
      </c>
      <c r="Q14" s="99">
        <v>113.30200000000001</v>
      </c>
      <c r="R14" s="56" t="s">
        <v>928</v>
      </c>
      <c r="T14" s="57"/>
    </row>
    <row r="15" spans="1:20" ht="18" customHeight="1">
      <c r="A15" s="558" t="s">
        <v>1102</v>
      </c>
      <c r="B15" s="126">
        <v>2016</v>
      </c>
      <c r="C15" s="126" t="s">
        <v>1023</v>
      </c>
      <c r="D15" s="99">
        <v>10.984</v>
      </c>
      <c r="E15" s="99">
        <v>4.38</v>
      </c>
      <c r="F15" s="99">
        <v>6.6040000000000001</v>
      </c>
      <c r="G15" s="99">
        <v>5.9829999999999997</v>
      </c>
      <c r="H15" s="99">
        <v>2.3519999999999999</v>
      </c>
      <c r="I15" s="99">
        <v>3.6309999999999998</v>
      </c>
      <c r="J15" s="99">
        <v>1.133</v>
      </c>
      <c r="K15" s="99">
        <v>3.8679999999999999</v>
      </c>
      <c r="L15" s="99">
        <v>0.89500000000000002</v>
      </c>
      <c r="M15" s="99">
        <v>0.19700000000000001</v>
      </c>
      <c r="N15" s="99">
        <v>0.69799999999999995</v>
      </c>
      <c r="O15" s="99">
        <v>2.9729999999999999</v>
      </c>
      <c r="P15" s="99">
        <v>2.391</v>
      </c>
      <c r="Q15" s="99">
        <v>0.58199999999999996</v>
      </c>
      <c r="R15" s="56" t="s">
        <v>1102</v>
      </c>
    </row>
    <row r="16" spans="1:20" ht="15" customHeight="1">
      <c r="A16" s="558" t="s">
        <v>1103</v>
      </c>
      <c r="B16" s="126" t="s">
        <v>414</v>
      </c>
      <c r="C16" s="126" t="s">
        <v>71</v>
      </c>
      <c r="D16" s="99">
        <v>19.690999999999999</v>
      </c>
      <c r="E16" s="99">
        <v>11.935</v>
      </c>
      <c r="F16" s="99">
        <v>7.7560000000000002</v>
      </c>
      <c r="G16" s="99">
        <v>7.3840000000000003</v>
      </c>
      <c r="H16" s="99">
        <v>5.452</v>
      </c>
      <c r="I16" s="99">
        <v>1.9319999999999999</v>
      </c>
      <c r="J16" s="99">
        <v>4.4109999999999996</v>
      </c>
      <c r="K16" s="99">
        <v>7.8959999999999999</v>
      </c>
      <c r="L16" s="99">
        <v>2.0720000000000001</v>
      </c>
      <c r="M16" s="99">
        <v>0.254</v>
      </c>
      <c r="N16" s="99">
        <v>1.8180000000000001</v>
      </c>
      <c r="O16" s="99">
        <v>5.8239999999999998</v>
      </c>
      <c r="P16" s="99">
        <v>5.0979999999999999</v>
      </c>
      <c r="Q16" s="99">
        <v>0.72599999999999998</v>
      </c>
      <c r="R16" s="56" t="s">
        <v>1103</v>
      </c>
    </row>
    <row r="17" spans="1:20" ht="15" customHeight="1">
      <c r="A17" s="558" t="s">
        <v>1104</v>
      </c>
      <c r="B17" s="126" t="s">
        <v>414</v>
      </c>
      <c r="C17" s="126" t="s">
        <v>77</v>
      </c>
      <c r="D17" s="99">
        <v>71.466999999999999</v>
      </c>
      <c r="E17" s="99">
        <v>14.406000000000001</v>
      </c>
      <c r="F17" s="99">
        <v>57.061</v>
      </c>
      <c r="G17" s="99">
        <v>8.8789999999999996</v>
      </c>
      <c r="H17" s="99">
        <v>6.8819999999999997</v>
      </c>
      <c r="I17" s="99">
        <v>1.9970000000000001</v>
      </c>
      <c r="J17" s="99">
        <v>6.88</v>
      </c>
      <c r="K17" s="99">
        <v>55.707999999999998</v>
      </c>
      <c r="L17" s="99">
        <v>0.64400000000000002</v>
      </c>
      <c r="M17" s="99">
        <v>0.22600000000000001</v>
      </c>
      <c r="N17" s="99">
        <v>0.41799999999999998</v>
      </c>
      <c r="O17" s="99">
        <v>55.064</v>
      </c>
      <c r="P17" s="99">
        <v>6.5110000000000001</v>
      </c>
      <c r="Q17" s="99">
        <v>48.552999999999997</v>
      </c>
      <c r="R17" s="56" t="s">
        <v>1104</v>
      </c>
    </row>
    <row r="18" spans="1:20" ht="15" customHeight="1">
      <c r="A18" s="558" t="s">
        <v>1105</v>
      </c>
      <c r="B18" s="126" t="s">
        <v>414</v>
      </c>
      <c r="C18" s="126" t="s">
        <v>78</v>
      </c>
      <c r="D18" s="99">
        <v>21.673999999999999</v>
      </c>
      <c r="E18" s="99">
        <v>10.782999999999999</v>
      </c>
      <c r="F18" s="99">
        <v>10.891</v>
      </c>
      <c r="G18" s="99">
        <v>8.8610000000000007</v>
      </c>
      <c r="H18" s="99">
        <v>4.4429999999999996</v>
      </c>
      <c r="I18" s="99">
        <v>4.4180000000000001</v>
      </c>
      <c r="J18" s="99">
        <v>5.5270000000000001</v>
      </c>
      <c r="K18" s="99">
        <v>7.2859999999999996</v>
      </c>
      <c r="L18" s="99">
        <v>0.81299999999999994</v>
      </c>
      <c r="M18" s="99">
        <v>0.224</v>
      </c>
      <c r="N18" s="99">
        <v>0.58899999999999997</v>
      </c>
      <c r="O18" s="99">
        <v>6.4729999999999999</v>
      </c>
      <c r="P18" s="99">
        <v>5.0179999999999998</v>
      </c>
      <c r="Q18" s="99">
        <v>1.4550000000000001</v>
      </c>
      <c r="R18" s="56" t="s">
        <v>1105</v>
      </c>
    </row>
    <row r="19" spans="1:20" ht="15" customHeight="1">
      <c r="A19" s="558" t="s">
        <v>1106</v>
      </c>
      <c r="B19" s="126" t="s">
        <v>414</v>
      </c>
      <c r="C19" s="126" t="s">
        <v>847</v>
      </c>
      <c r="D19" s="99">
        <v>33.491999999999997</v>
      </c>
      <c r="E19" s="99">
        <v>7.45</v>
      </c>
      <c r="F19" s="99">
        <v>26.042000000000002</v>
      </c>
      <c r="G19" s="99">
        <v>7.3220000000000001</v>
      </c>
      <c r="H19" s="99">
        <v>2.7509999999999999</v>
      </c>
      <c r="I19" s="99">
        <v>4.5709999999999997</v>
      </c>
      <c r="J19" s="99">
        <v>3.8420000000000001</v>
      </c>
      <c r="K19" s="99">
        <v>22.327999999999999</v>
      </c>
      <c r="L19" s="99">
        <v>0.85699999999999998</v>
      </c>
      <c r="M19" s="99">
        <v>0.29599999999999999</v>
      </c>
      <c r="N19" s="99">
        <v>0.56100000000000005</v>
      </c>
      <c r="O19" s="99">
        <v>21.471</v>
      </c>
      <c r="P19" s="99">
        <v>5.2220000000000004</v>
      </c>
      <c r="Q19" s="99">
        <v>16.248999999999999</v>
      </c>
      <c r="R19" s="56" t="s">
        <v>1106</v>
      </c>
    </row>
    <row r="20" spans="1:20" ht="15" customHeight="1">
      <c r="A20" s="558" t="s">
        <v>1107</v>
      </c>
      <c r="B20" s="126" t="s">
        <v>414</v>
      </c>
      <c r="C20" s="126" t="s">
        <v>848</v>
      </c>
      <c r="D20" s="99">
        <v>26.305</v>
      </c>
      <c r="E20" s="99">
        <v>10.904</v>
      </c>
      <c r="F20" s="99">
        <v>15.401</v>
      </c>
      <c r="G20" s="99">
        <v>13.005000000000001</v>
      </c>
      <c r="H20" s="99">
        <v>7.1109999999999998</v>
      </c>
      <c r="I20" s="99">
        <v>5.8940000000000001</v>
      </c>
      <c r="J20" s="99">
        <v>2.903</v>
      </c>
      <c r="K20" s="99">
        <v>10.397</v>
      </c>
      <c r="L20" s="99">
        <v>0.89</v>
      </c>
      <c r="M20" s="99">
        <v>0.20200000000000001</v>
      </c>
      <c r="N20" s="99">
        <v>0.68799999999999994</v>
      </c>
      <c r="O20" s="99">
        <v>9.5069999999999997</v>
      </c>
      <c r="P20" s="99">
        <v>8.2769999999999992</v>
      </c>
      <c r="Q20" s="99">
        <v>1.23</v>
      </c>
      <c r="R20" s="56" t="s">
        <v>1107</v>
      </c>
    </row>
    <row r="21" spans="1:20" ht="15" customHeight="1">
      <c r="A21" s="558" t="s">
        <v>1108</v>
      </c>
      <c r="B21" s="126" t="s">
        <v>414</v>
      </c>
      <c r="C21" s="126" t="s">
        <v>849</v>
      </c>
      <c r="D21" s="99">
        <v>49.417999999999999</v>
      </c>
      <c r="E21" s="99">
        <v>8.5670000000000002</v>
      </c>
      <c r="F21" s="99">
        <v>40.850999999999999</v>
      </c>
      <c r="G21" s="99">
        <v>9.7609999999999992</v>
      </c>
      <c r="H21" s="99">
        <v>2.6709999999999998</v>
      </c>
      <c r="I21" s="99">
        <v>7.09</v>
      </c>
      <c r="J21" s="99">
        <v>4.93</v>
      </c>
      <c r="K21" s="99">
        <v>34.726999999999997</v>
      </c>
      <c r="L21" s="99">
        <v>0.96599999999999997</v>
      </c>
      <c r="M21" s="99">
        <v>0.26900000000000002</v>
      </c>
      <c r="N21" s="99">
        <v>0.69699999999999995</v>
      </c>
      <c r="O21" s="99">
        <v>33.761000000000003</v>
      </c>
      <c r="P21" s="99">
        <v>7.7240000000000002</v>
      </c>
      <c r="Q21" s="99">
        <v>26.036999999999999</v>
      </c>
      <c r="R21" s="56" t="s">
        <v>1108</v>
      </c>
    </row>
    <row r="22" spans="1:20" ht="15" customHeight="1">
      <c r="A22" s="558" t="s">
        <v>1109</v>
      </c>
      <c r="B22" s="126" t="s">
        <v>414</v>
      </c>
      <c r="C22" s="126" t="s">
        <v>249</v>
      </c>
      <c r="D22" s="99">
        <v>22.361000000000001</v>
      </c>
      <c r="E22" s="99">
        <v>6.9210000000000003</v>
      </c>
      <c r="F22" s="99">
        <v>15.44</v>
      </c>
      <c r="G22" s="99">
        <v>8.15</v>
      </c>
      <c r="H22" s="99">
        <v>3.91</v>
      </c>
      <c r="I22" s="99">
        <v>4.24</v>
      </c>
      <c r="J22" s="99">
        <v>2.3119999999999998</v>
      </c>
      <c r="K22" s="99">
        <v>11.898999999999999</v>
      </c>
      <c r="L22" s="99">
        <v>0.69899999999999995</v>
      </c>
      <c r="M22" s="99">
        <v>0.26</v>
      </c>
      <c r="N22" s="99">
        <v>0.439</v>
      </c>
      <c r="O22" s="99">
        <v>11.2</v>
      </c>
      <c r="P22" s="99">
        <v>9.67</v>
      </c>
      <c r="Q22" s="99">
        <v>1.53</v>
      </c>
      <c r="R22" s="56" t="s">
        <v>1109</v>
      </c>
    </row>
    <row r="23" spans="1:20" ht="15" customHeight="1">
      <c r="A23" s="558" t="s">
        <v>572</v>
      </c>
      <c r="B23" s="126" t="s">
        <v>414</v>
      </c>
      <c r="C23" s="126" t="s">
        <v>225</v>
      </c>
      <c r="D23" s="99">
        <v>52.744</v>
      </c>
      <c r="E23" s="99">
        <v>38.332000000000001</v>
      </c>
      <c r="F23" s="99">
        <v>14.412000000000001</v>
      </c>
      <c r="G23" s="99">
        <v>35.898000000000003</v>
      </c>
      <c r="H23" s="99">
        <v>31.434999999999999</v>
      </c>
      <c r="I23" s="99">
        <v>4.4630000000000001</v>
      </c>
      <c r="J23" s="99">
        <v>6.2030000000000003</v>
      </c>
      <c r="K23" s="99">
        <v>10.643000000000001</v>
      </c>
      <c r="L23" s="99">
        <v>0.69399999999999995</v>
      </c>
      <c r="M23" s="99">
        <v>0.39600000000000002</v>
      </c>
      <c r="N23" s="99">
        <v>0.29799999999999999</v>
      </c>
      <c r="O23" s="99">
        <v>9.9489999999999998</v>
      </c>
      <c r="P23" s="99">
        <v>8.6809999999999992</v>
      </c>
      <c r="Q23" s="99">
        <v>1.268</v>
      </c>
      <c r="R23" s="56" t="s">
        <v>572</v>
      </c>
    </row>
    <row r="24" spans="1:20" ht="15" customHeight="1">
      <c r="A24" s="558" t="s">
        <v>573</v>
      </c>
      <c r="B24" s="126" t="s">
        <v>414</v>
      </c>
      <c r="C24" s="126" t="s">
        <v>226</v>
      </c>
      <c r="D24" s="99">
        <v>57.692999999999998</v>
      </c>
      <c r="E24" s="99">
        <v>34.384999999999998</v>
      </c>
      <c r="F24" s="99">
        <v>23.308</v>
      </c>
      <c r="G24" s="99">
        <v>27.097000000000001</v>
      </c>
      <c r="H24" s="99">
        <v>22.8</v>
      </c>
      <c r="I24" s="99">
        <v>4.2969999999999997</v>
      </c>
      <c r="J24" s="99">
        <v>2.3820000000000001</v>
      </c>
      <c r="K24" s="99">
        <v>28.213999999999999</v>
      </c>
      <c r="L24" s="99">
        <v>9.2029999999999994</v>
      </c>
      <c r="M24" s="99">
        <v>0.124</v>
      </c>
      <c r="N24" s="99">
        <v>9.0790000000000006</v>
      </c>
      <c r="O24" s="99">
        <v>19.010999999999999</v>
      </c>
      <c r="P24" s="99">
        <v>8.2729999999999997</v>
      </c>
      <c r="Q24" s="99">
        <v>10.738</v>
      </c>
      <c r="R24" s="56" t="s">
        <v>573</v>
      </c>
    </row>
    <row r="25" spans="1:20" ht="15" customHeight="1">
      <c r="A25" s="558" t="s">
        <v>574</v>
      </c>
      <c r="B25" s="126" t="s">
        <v>414</v>
      </c>
      <c r="C25" s="126" t="s">
        <v>227</v>
      </c>
      <c r="D25" s="99">
        <v>25.074000000000002</v>
      </c>
      <c r="E25" s="99">
        <v>14.728</v>
      </c>
      <c r="F25" s="99">
        <v>10.346</v>
      </c>
      <c r="G25" s="99">
        <v>17.126999999999999</v>
      </c>
      <c r="H25" s="99">
        <v>12.228</v>
      </c>
      <c r="I25" s="99">
        <v>4.899</v>
      </c>
      <c r="J25" s="99">
        <v>1.6259999999999999</v>
      </c>
      <c r="K25" s="99">
        <v>6.3209999999999997</v>
      </c>
      <c r="L25" s="99">
        <v>0.874</v>
      </c>
      <c r="M25" s="99">
        <v>0.156</v>
      </c>
      <c r="N25" s="99">
        <v>0.71799999999999997</v>
      </c>
      <c r="O25" s="99">
        <v>5.4470000000000001</v>
      </c>
      <c r="P25" s="99">
        <v>4.077</v>
      </c>
      <c r="Q25" s="99">
        <v>1.37</v>
      </c>
      <c r="R25" s="56" t="s">
        <v>574</v>
      </c>
    </row>
    <row r="26" spans="1:20" ht="15" customHeight="1">
      <c r="A26" s="558" t="s">
        <v>541</v>
      </c>
      <c r="B26" s="126" t="s">
        <v>414</v>
      </c>
      <c r="C26" s="126" t="s">
        <v>794</v>
      </c>
      <c r="D26" s="99">
        <v>23.492999999999999</v>
      </c>
      <c r="E26" s="99">
        <v>10.173999999999999</v>
      </c>
      <c r="F26" s="99">
        <v>13.319000000000001</v>
      </c>
      <c r="G26" s="99">
        <v>14.016</v>
      </c>
      <c r="H26" s="99">
        <v>7.5549999999999997</v>
      </c>
      <c r="I26" s="99">
        <v>6.4610000000000003</v>
      </c>
      <c r="J26" s="99">
        <v>2.0979999999999999</v>
      </c>
      <c r="K26" s="99">
        <v>7.3789999999999996</v>
      </c>
      <c r="L26" s="99">
        <v>0.52100000000000002</v>
      </c>
      <c r="M26" s="99">
        <v>7.2999999999999995E-2</v>
      </c>
      <c r="N26" s="99">
        <v>0.44800000000000001</v>
      </c>
      <c r="O26" s="99">
        <v>6.8579999999999997</v>
      </c>
      <c r="P26" s="99">
        <v>3.294</v>
      </c>
      <c r="Q26" s="99">
        <v>3.5640000000000001</v>
      </c>
      <c r="R26" s="56" t="s">
        <v>541</v>
      </c>
    </row>
    <row r="27" spans="1:20" ht="24.95" customHeight="1">
      <c r="A27" s="556" t="s">
        <v>990</v>
      </c>
      <c r="B27" s="556"/>
      <c r="C27" s="556"/>
      <c r="D27" s="99"/>
      <c r="E27" s="99"/>
      <c r="F27" s="99"/>
      <c r="G27" s="99"/>
      <c r="H27" s="99"/>
      <c r="I27" s="99"/>
      <c r="J27" s="99"/>
      <c r="K27" s="115" t="s">
        <v>990</v>
      </c>
      <c r="L27" s="99"/>
      <c r="M27" s="99"/>
      <c r="N27" s="99"/>
      <c r="O27" s="99"/>
      <c r="P27" s="99"/>
      <c r="Q27" s="99"/>
      <c r="R27" s="556"/>
    </row>
    <row r="28" spans="1:20" ht="21" customHeight="1">
      <c r="A28" s="558" t="s">
        <v>342</v>
      </c>
      <c r="B28" s="126">
        <v>2016</v>
      </c>
      <c r="C28" s="126" t="s">
        <v>413</v>
      </c>
      <c r="D28" s="99">
        <v>1508.1880000000001</v>
      </c>
      <c r="E28" s="99">
        <v>987.822</v>
      </c>
      <c r="F28" s="99">
        <v>520.36599999999999</v>
      </c>
      <c r="G28" s="99">
        <v>722.72900000000004</v>
      </c>
      <c r="H28" s="99">
        <v>615.68799999999999</v>
      </c>
      <c r="I28" s="99">
        <v>107.041</v>
      </c>
      <c r="J28" s="99">
        <v>309.71699999999998</v>
      </c>
      <c r="K28" s="99">
        <v>475.74200000000002</v>
      </c>
      <c r="L28" s="99">
        <v>62.417000000000002</v>
      </c>
      <c r="M28" s="99">
        <v>8.9190000000000005</v>
      </c>
      <c r="N28" s="99">
        <v>53.497999999999998</v>
      </c>
      <c r="O28" s="99">
        <v>413.32499999999999</v>
      </c>
      <c r="P28" s="99">
        <v>208.15600000000001</v>
      </c>
      <c r="Q28" s="99">
        <v>205.16900000000001</v>
      </c>
      <c r="R28" s="56" t="s">
        <v>342</v>
      </c>
      <c r="T28" s="57"/>
    </row>
    <row r="29" spans="1:20" ht="18" customHeight="1">
      <c r="A29" s="558" t="s">
        <v>345</v>
      </c>
      <c r="B29" s="126">
        <v>2016</v>
      </c>
      <c r="C29" s="126" t="s">
        <v>1023</v>
      </c>
      <c r="D29" s="99">
        <v>69.47</v>
      </c>
      <c r="E29" s="99">
        <v>47.561</v>
      </c>
      <c r="F29" s="99">
        <v>21.908999999999999</v>
      </c>
      <c r="G29" s="99">
        <v>22.896000000000001</v>
      </c>
      <c r="H29" s="99">
        <v>19.62</v>
      </c>
      <c r="I29" s="99">
        <v>3.2759999999999998</v>
      </c>
      <c r="J29" s="99">
        <v>21.876000000000001</v>
      </c>
      <c r="K29" s="99">
        <v>24.698</v>
      </c>
      <c r="L29" s="99">
        <v>6.0650000000000004</v>
      </c>
      <c r="M29" s="99">
        <v>0.26</v>
      </c>
      <c r="N29" s="99">
        <v>5.8049999999999997</v>
      </c>
      <c r="O29" s="99">
        <v>18.632999999999999</v>
      </c>
      <c r="P29" s="99">
        <v>12.711</v>
      </c>
      <c r="Q29" s="99">
        <v>5.9219999999999997</v>
      </c>
      <c r="R29" s="56" t="s">
        <v>345</v>
      </c>
    </row>
    <row r="30" spans="1:20" ht="15" customHeight="1">
      <c r="A30" s="558" t="s">
        <v>346</v>
      </c>
      <c r="B30" s="126" t="s">
        <v>414</v>
      </c>
      <c r="C30" s="126" t="s">
        <v>71</v>
      </c>
      <c r="D30" s="99">
        <v>50.64</v>
      </c>
      <c r="E30" s="99">
        <v>27.744</v>
      </c>
      <c r="F30" s="99">
        <v>22.896000000000001</v>
      </c>
      <c r="G30" s="99">
        <v>21.940999999999999</v>
      </c>
      <c r="H30" s="99">
        <v>13.135999999999999</v>
      </c>
      <c r="I30" s="99">
        <v>8.8049999999999997</v>
      </c>
      <c r="J30" s="99">
        <v>11.212</v>
      </c>
      <c r="K30" s="99">
        <v>17.486999999999998</v>
      </c>
      <c r="L30" s="99">
        <v>3.3959999999999999</v>
      </c>
      <c r="M30" s="99">
        <v>3.9E-2</v>
      </c>
      <c r="N30" s="99">
        <v>3.3570000000000002</v>
      </c>
      <c r="O30" s="99">
        <v>14.090999999999999</v>
      </c>
      <c r="P30" s="99">
        <v>3.5230000000000001</v>
      </c>
      <c r="Q30" s="99">
        <v>10.568</v>
      </c>
      <c r="R30" s="56" t="s">
        <v>346</v>
      </c>
    </row>
    <row r="31" spans="1:20" ht="15" customHeight="1">
      <c r="A31" s="558" t="s">
        <v>347</v>
      </c>
      <c r="B31" s="126" t="s">
        <v>414</v>
      </c>
      <c r="C31" s="126" t="s">
        <v>77</v>
      </c>
      <c r="D31" s="99">
        <v>147.20699999999999</v>
      </c>
      <c r="E31" s="99">
        <v>76.471000000000004</v>
      </c>
      <c r="F31" s="99">
        <v>70.736000000000004</v>
      </c>
      <c r="G31" s="99">
        <v>56.54</v>
      </c>
      <c r="H31" s="99">
        <v>47.325000000000003</v>
      </c>
      <c r="I31" s="99">
        <v>9.2149999999999999</v>
      </c>
      <c r="J31" s="99">
        <v>19.649999999999999</v>
      </c>
      <c r="K31" s="99">
        <v>71.016999999999996</v>
      </c>
      <c r="L31" s="99">
        <v>9.4960000000000004</v>
      </c>
      <c r="M31" s="99">
        <v>0.29499999999999998</v>
      </c>
      <c r="N31" s="99">
        <v>9.2010000000000005</v>
      </c>
      <c r="O31" s="99">
        <v>61.521000000000001</v>
      </c>
      <c r="P31" s="99">
        <v>24.994</v>
      </c>
      <c r="Q31" s="99">
        <v>36.527000000000001</v>
      </c>
      <c r="R31" s="56" t="s">
        <v>347</v>
      </c>
    </row>
    <row r="32" spans="1:20" ht="15" customHeight="1">
      <c r="A32" s="558" t="s">
        <v>1110</v>
      </c>
      <c r="B32" s="126" t="s">
        <v>414</v>
      </c>
      <c r="C32" s="126" t="s">
        <v>78</v>
      </c>
      <c r="D32" s="99">
        <v>140.58000000000001</v>
      </c>
      <c r="E32" s="99">
        <v>98.903999999999996</v>
      </c>
      <c r="F32" s="99">
        <v>41.676000000000002</v>
      </c>
      <c r="G32" s="99">
        <v>76.691000000000003</v>
      </c>
      <c r="H32" s="99">
        <v>66.980999999999995</v>
      </c>
      <c r="I32" s="99">
        <v>9.7100000000000009</v>
      </c>
      <c r="J32" s="99">
        <v>23.765999999999998</v>
      </c>
      <c r="K32" s="99">
        <v>40.122999999999998</v>
      </c>
      <c r="L32" s="99">
        <v>8.157</v>
      </c>
      <c r="M32" s="99">
        <v>2.82</v>
      </c>
      <c r="N32" s="99">
        <v>5.3369999999999997</v>
      </c>
      <c r="O32" s="99">
        <v>31.966000000000001</v>
      </c>
      <c r="P32" s="99">
        <v>24.27</v>
      </c>
      <c r="Q32" s="99">
        <v>7.6959999999999997</v>
      </c>
      <c r="R32" s="56" t="s">
        <v>1110</v>
      </c>
    </row>
    <row r="33" spans="1:20" ht="15" customHeight="1">
      <c r="A33" s="558" t="s">
        <v>1111</v>
      </c>
      <c r="B33" s="126" t="s">
        <v>414</v>
      </c>
      <c r="C33" s="126" t="s">
        <v>847</v>
      </c>
      <c r="D33" s="99">
        <v>254.739</v>
      </c>
      <c r="E33" s="99">
        <v>217.12700000000001</v>
      </c>
      <c r="F33" s="99">
        <v>37.612000000000002</v>
      </c>
      <c r="G33" s="99">
        <v>215.559</v>
      </c>
      <c r="H33" s="99">
        <v>198.61699999999999</v>
      </c>
      <c r="I33" s="99">
        <v>16.942</v>
      </c>
      <c r="J33" s="99">
        <v>15.561</v>
      </c>
      <c r="K33" s="99">
        <v>23.619</v>
      </c>
      <c r="L33" s="99">
        <v>2.9489999999999998</v>
      </c>
      <c r="M33" s="99">
        <v>1.167</v>
      </c>
      <c r="N33" s="99">
        <v>1.782</v>
      </c>
      <c r="O33" s="99">
        <v>20.67</v>
      </c>
      <c r="P33" s="99">
        <v>13.493</v>
      </c>
      <c r="Q33" s="99">
        <v>7.1769999999999996</v>
      </c>
      <c r="R33" s="56" t="s">
        <v>1111</v>
      </c>
    </row>
    <row r="34" spans="1:20" ht="15" customHeight="1">
      <c r="A34" s="558" t="s">
        <v>1112</v>
      </c>
      <c r="B34" s="126" t="s">
        <v>414</v>
      </c>
      <c r="C34" s="126" t="s">
        <v>848</v>
      </c>
      <c r="D34" s="99">
        <v>147.483</v>
      </c>
      <c r="E34" s="99">
        <v>86.337999999999994</v>
      </c>
      <c r="F34" s="99">
        <v>61.145000000000003</v>
      </c>
      <c r="G34" s="99">
        <v>62.500999999999998</v>
      </c>
      <c r="H34" s="99">
        <v>52.436999999999998</v>
      </c>
      <c r="I34" s="99">
        <v>10.064</v>
      </c>
      <c r="J34" s="99">
        <v>30.2</v>
      </c>
      <c r="K34" s="99">
        <v>54.781999999999996</v>
      </c>
      <c r="L34" s="99">
        <v>3.7010000000000001</v>
      </c>
      <c r="M34" s="99">
        <v>1.1240000000000001</v>
      </c>
      <c r="N34" s="99">
        <v>2.577</v>
      </c>
      <c r="O34" s="99">
        <v>51.081000000000003</v>
      </c>
      <c r="P34" s="99">
        <v>22.818999999999999</v>
      </c>
      <c r="Q34" s="99">
        <v>28.262</v>
      </c>
      <c r="R34" s="56" t="s">
        <v>1112</v>
      </c>
    </row>
    <row r="35" spans="1:20" ht="15" customHeight="1">
      <c r="A35" s="558" t="s">
        <v>1113</v>
      </c>
      <c r="B35" s="126" t="s">
        <v>414</v>
      </c>
      <c r="C35" s="126" t="s">
        <v>849</v>
      </c>
      <c r="D35" s="99">
        <v>142.61000000000001</v>
      </c>
      <c r="E35" s="99">
        <v>102.68</v>
      </c>
      <c r="F35" s="99">
        <v>39.93</v>
      </c>
      <c r="G35" s="99">
        <v>66.777000000000001</v>
      </c>
      <c r="H35" s="99">
        <v>58.868000000000002</v>
      </c>
      <c r="I35" s="99">
        <v>7.9089999999999998</v>
      </c>
      <c r="J35" s="99">
        <v>38.92</v>
      </c>
      <c r="K35" s="99">
        <v>36.912999999999997</v>
      </c>
      <c r="L35" s="99">
        <v>4.8920000000000003</v>
      </c>
      <c r="M35" s="99">
        <v>0.18099999999999999</v>
      </c>
      <c r="N35" s="99">
        <v>4.7110000000000003</v>
      </c>
      <c r="O35" s="99">
        <v>32.021000000000001</v>
      </c>
      <c r="P35" s="99">
        <v>23.76</v>
      </c>
      <c r="Q35" s="99">
        <v>8.2609999999999992</v>
      </c>
      <c r="R35" s="56" t="s">
        <v>1113</v>
      </c>
    </row>
    <row r="36" spans="1:20" ht="15" customHeight="1">
      <c r="A36" s="558" t="s">
        <v>1114</v>
      </c>
      <c r="B36" s="126" t="s">
        <v>414</v>
      </c>
      <c r="C36" s="126" t="s">
        <v>249</v>
      </c>
      <c r="D36" s="99">
        <v>83.191999999999993</v>
      </c>
      <c r="E36" s="99">
        <v>59.987000000000002</v>
      </c>
      <c r="F36" s="99">
        <v>23.204999999999998</v>
      </c>
      <c r="G36" s="99">
        <v>37.904000000000003</v>
      </c>
      <c r="H36" s="99">
        <v>30.457000000000001</v>
      </c>
      <c r="I36" s="99">
        <v>7.4470000000000001</v>
      </c>
      <c r="J36" s="99">
        <v>24.667999999999999</v>
      </c>
      <c r="K36" s="99">
        <v>20.62</v>
      </c>
      <c r="L36" s="99">
        <v>4.8620000000000001</v>
      </c>
      <c r="M36" s="99">
        <v>0.20899999999999999</v>
      </c>
      <c r="N36" s="99">
        <v>4.6529999999999996</v>
      </c>
      <c r="O36" s="99">
        <v>15.757999999999999</v>
      </c>
      <c r="P36" s="99">
        <v>10.382999999999999</v>
      </c>
      <c r="Q36" s="99">
        <v>5.375</v>
      </c>
      <c r="R36" s="56" t="s">
        <v>1114</v>
      </c>
    </row>
    <row r="37" spans="1:20" ht="15" customHeight="1">
      <c r="A37" s="558" t="s">
        <v>1115</v>
      </c>
      <c r="B37" s="126" t="s">
        <v>414</v>
      </c>
      <c r="C37" s="126" t="s">
        <v>225</v>
      </c>
      <c r="D37" s="99">
        <v>133.59399999999999</v>
      </c>
      <c r="E37" s="99">
        <v>96.522999999999996</v>
      </c>
      <c r="F37" s="99">
        <v>37.070999999999998</v>
      </c>
      <c r="G37" s="99">
        <v>38.447000000000003</v>
      </c>
      <c r="H37" s="99">
        <v>27.248000000000001</v>
      </c>
      <c r="I37" s="99">
        <v>11.199</v>
      </c>
      <c r="J37" s="99">
        <v>63.277999999999999</v>
      </c>
      <c r="K37" s="99">
        <v>31.869</v>
      </c>
      <c r="L37" s="99">
        <v>5.9969999999999999</v>
      </c>
      <c r="M37" s="99">
        <v>0.215</v>
      </c>
      <c r="N37" s="99">
        <v>5.782</v>
      </c>
      <c r="O37" s="99">
        <v>25.872</v>
      </c>
      <c r="P37" s="99">
        <v>14.888999999999999</v>
      </c>
      <c r="Q37" s="99">
        <v>10.983000000000001</v>
      </c>
      <c r="R37" s="56" t="s">
        <v>1115</v>
      </c>
    </row>
    <row r="38" spans="1:20" ht="15" customHeight="1">
      <c r="A38" s="558" t="s">
        <v>1116</v>
      </c>
      <c r="B38" s="126" t="s">
        <v>414</v>
      </c>
      <c r="C38" s="126" t="s">
        <v>226</v>
      </c>
      <c r="D38" s="99">
        <v>76.795000000000002</v>
      </c>
      <c r="E38" s="99">
        <v>37.058</v>
      </c>
      <c r="F38" s="99">
        <v>39.737000000000002</v>
      </c>
      <c r="G38" s="99">
        <v>31.343</v>
      </c>
      <c r="H38" s="99">
        <v>22.376000000000001</v>
      </c>
      <c r="I38" s="99">
        <v>8.9670000000000005</v>
      </c>
      <c r="J38" s="99">
        <v>12.481999999999999</v>
      </c>
      <c r="K38" s="99">
        <v>32.97</v>
      </c>
      <c r="L38" s="99">
        <v>2.2000000000000002</v>
      </c>
      <c r="M38" s="99">
        <v>0.14299999999999999</v>
      </c>
      <c r="N38" s="99">
        <v>2.0569999999999999</v>
      </c>
      <c r="O38" s="99">
        <v>30.77</v>
      </c>
      <c r="P38" s="99">
        <v>19.922999999999998</v>
      </c>
      <c r="Q38" s="99">
        <v>10.847</v>
      </c>
      <c r="R38" s="56" t="s">
        <v>1116</v>
      </c>
    </row>
    <row r="39" spans="1:20" ht="15" customHeight="1">
      <c r="A39" s="558" t="s">
        <v>1117</v>
      </c>
      <c r="B39" s="126" t="s">
        <v>414</v>
      </c>
      <c r="C39" s="126" t="s">
        <v>227</v>
      </c>
      <c r="D39" s="99">
        <v>168.86699999999999</v>
      </c>
      <c r="E39" s="99">
        <v>84.18</v>
      </c>
      <c r="F39" s="99">
        <v>84.686999999999998</v>
      </c>
      <c r="G39" s="99">
        <v>58.67</v>
      </c>
      <c r="H39" s="99">
        <v>51.082999999999998</v>
      </c>
      <c r="I39" s="99">
        <v>7.5869999999999997</v>
      </c>
      <c r="J39" s="99">
        <v>29.861000000000001</v>
      </c>
      <c r="K39" s="99">
        <v>80.335999999999999</v>
      </c>
      <c r="L39" s="99">
        <v>3.2360000000000002</v>
      </c>
      <c r="M39" s="99">
        <v>1.351</v>
      </c>
      <c r="N39" s="99">
        <v>1.885</v>
      </c>
      <c r="O39" s="99">
        <v>77.099999999999994</v>
      </c>
      <c r="P39" s="99">
        <v>11.943</v>
      </c>
      <c r="Q39" s="99">
        <v>65.156999999999996</v>
      </c>
      <c r="R39" s="56" t="s">
        <v>1117</v>
      </c>
    </row>
    <row r="40" spans="1:20" ht="15" customHeight="1">
      <c r="A40" s="558" t="s">
        <v>1118</v>
      </c>
      <c r="B40" s="126" t="s">
        <v>414</v>
      </c>
      <c r="C40" s="126" t="s">
        <v>794</v>
      </c>
      <c r="D40" s="99">
        <v>93.010999999999996</v>
      </c>
      <c r="E40" s="99">
        <v>53.249000000000002</v>
      </c>
      <c r="F40" s="99">
        <v>39.762</v>
      </c>
      <c r="G40" s="99">
        <v>33.46</v>
      </c>
      <c r="H40" s="99">
        <v>27.54</v>
      </c>
      <c r="I40" s="99">
        <v>5.92</v>
      </c>
      <c r="J40" s="99">
        <v>18.242999999999999</v>
      </c>
      <c r="K40" s="99">
        <v>41.308</v>
      </c>
      <c r="L40" s="99">
        <v>7.4660000000000002</v>
      </c>
      <c r="M40" s="99">
        <v>1.115</v>
      </c>
      <c r="N40" s="99">
        <v>6.351</v>
      </c>
      <c r="O40" s="99">
        <v>33.841999999999999</v>
      </c>
      <c r="P40" s="99">
        <v>25.448</v>
      </c>
      <c r="Q40" s="99">
        <v>8.3940000000000001</v>
      </c>
      <c r="R40" s="56" t="s">
        <v>1118</v>
      </c>
    </row>
    <row r="41" spans="1:20" ht="24.95" customHeight="1">
      <c r="A41" s="556" t="s">
        <v>991</v>
      </c>
      <c r="B41" s="556"/>
      <c r="C41" s="556"/>
      <c r="D41" s="99"/>
      <c r="E41" s="99"/>
      <c r="F41" s="99"/>
      <c r="G41" s="99"/>
      <c r="H41" s="99"/>
      <c r="I41" s="99"/>
      <c r="J41" s="99"/>
      <c r="K41" s="115" t="s">
        <v>991</v>
      </c>
      <c r="L41" s="99"/>
      <c r="M41" s="99"/>
      <c r="N41" s="99"/>
      <c r="O41" s="99"/>
      <c r="P41" s="99"/>
      <c r="Q41" s="99"/>
      <c r="R41" s="556"/>
    </row>
    <row r="42" spans="1:20" ht="21" customHeight="1">
      <c r="A42" s="558" t="s">
        <v>782</v>
      </c>
      <c r="B42" s="126">
        <v>2016</v>
      </c>
      <c r="C42" s="126" t="s">
        <v>413</v>
      </c>
      <c r="D42" s="99">
        <v>4298.1930000000002</v>
      </c>
      <c r="E42" s="99">
        <v>2227.3530000000001</v>
      </c>
      <c r="F42" s="99">
        <v>2070.84</v>
      </c>
      <c r="G42" s="99">
        <v>1678.5740000000001</v>
      </c>
      <c r="H42" s="99">
        <v>1092.1220000000001</v>
      </c>
      <c r="I42" s="99">
        <v>586.452</v>
      </c>
      <c r="J42" s="99">
        <v>905.94600000000003</v>
      </c>
      <c r="K42" s="99">
        <v>1713.673</v>
      </c>
      <c r="L42" s="99">
        <v>229.285</v>
      </c>
      <c r="M42" s="99">
        <v>29.414000000000001</v>
      </c>
      <c r="N42" s="99">
        <v>199.87100000000001</v>
      </c>
      <c r="O42" s="99">
        <v>1484.3879999999999</v>
      </c>
      <c r="P42" s="99">
        <v>1017.6609999999999</v>
      </c>
      <c r="Q42" s="99">
        <v>466.72699999999998</v>
      </c>
      <c r="R42" s="56" t="s">
        <v>782</v>
      </c>
      <c r="T42" s="57"/>
    </row>
    <row r="43" spans="1:20" ht="18" customHeight="1">
      <c r="A43" s="558" t="s">
        <v>783</v>
      </c>
      <c r="B43" s="126">
        <v>2016</v>
      </c>
      <c r="C43" s="126" t="s">
        <v>1023</v>
      </c>
      <c r="D43" s="99">
        <v>226</v>
      </c>
      <c r="E43" s="99">
        <v>93.272000000000006</v>
      </c>
      <c r="F43" s="99">
        <v>132.72800000000001</v>
      </c>
      <c r="G43" s="99">
        <v>84.343999999999994</v>
      </c>
      <c r="H43" s="99">
        <v>37.933999999999997</v>
      </c>
      <c r="I43" s="99">
        <v>46.41</v>
      </c>
      <c r="J43" s="99">
        <v>45.634999999999998</v>
      </c>
      <c r="K43" s="99">
        <v>96.021000000000001</v>
      </c>
      <c r="L43" s="99">
        <v>9.7029999999999994</v>
      </c>
      <c r="M43" s="99">
        <v>0.94399999999999995</v>
      </c>
      <c r="N43" s="99">
        <v>8.7590000000000003</v>
      </c>
      <c r="O43" s="99">
        <v>86.317999999999998</v>
      </c>
      <c r="P43" s="99">
        <v>64.841999999999999</v>
      </c>
      <c r="Q43" s="99">
        <v>21.475999999999999</v>
      </c>
      <c r="R43" s="56" t="s">
        <v>783</v>
      </c>
    </row>
    <row r="44" spans="1:20" ht="15" customHeight="1">
      <c r="A44" s="558" t="s">
        <v>784</v>
      </c>
      <c r="B44" s="126" t="s">
        <v>414</v>
      </c>
      <c r="C44" s="126" t="s">
        <v>71</v>
      </c>
      <c r="D44" s="99">
        <v>330.42899999999997</v>
      </c>
      <c r="E44" s="99">
        <v>137.05199999999999</v>
      </c>
      <c r="F44" s="99">
        <v>193.37700000000001</v>
      </c>
      <c r="G44" s="99">
        <v>97.076999999999998</v>
      </c>
      <c r="H44" s="99">
        <v>48.948</v>
      </c>
      <c r="I44" s="99">
        <v>48.128999999999998</v>
      </c>
      <c r="J44" s="99">
        <v>73.567999999999998</v>
      </c>
      <c r="K44" s="99">
        <v>159.78399999999999</v>
      </c>
      <c r="L44" s="99">
        <v>14.536</v>
      </c>
      <c r="M44" s="99">
        <v>1.3380000000000001</v>
      </c>
      <c r="N44" s="99">
        <v>13.198</v>
      </c>
      <c r="O44" s="99">
        <v>145.24799999999999</v>
      </c>
      <c r="P44" s="99">
        <v>112.941</v>
      </c>
      <c r="Q44" s="99">
        <v>32.307000000000002</v>
      </c>
      <c r="R44" s="56" t="s">
        <v>784</v>
      </c>
    </row>
    <row r="45" spans="1:20" ht="15" customHeight="1">
      <c r="A45" s="558" t="s">
        <v>785</v>
      </c>
      <c r="B45" s="126" t="s">
        <v>414</v>
      </c>
      <c r="C45" s="126" t="s">
        <v>77</v>
      </c>
      <c r="D45" s="99">
        <v>406.37799999999999</v>
      </c>
      <c r="E45" s="99">
        <v>240.90899999999999</v>
      </c>
      <c r="F45" s="99">
        <v>165.46899999999999</v>
      </c>
      <c r="G45" s="99">
        <v>153.29300000000001</v>
      </c>
      <c r="H45" s="99">
        <v>112.514</v>
      </c>
      <c r="I45" s="99">
        <v>40.779000000000003</v>
      </c>
      <c r="J45" s="99">
        <v>83.525999999999996</v>
      </c>
      <c r="K45" s="99">
        <v>169.559</v>
      </c>
      <c r="L45" s="99">
        <v>44.869</v>
      </c>
      <c r="M45" s="99">
        <v>2.5760000000000001</v>
      </c>
      <c r="N45" s="99">
        <v>42.292999999999999</v>
      </c>
      <c r="O45" s="99">
        <v>124.69</v>
      </c>
      <c r="P45" s="99">
        <v>80.176000000000002</v>
      </c>
      <c r="Q45" s="99">
        <v>44.514000000000003</v>
      </c>
      <c r="R45" s="56" t="s">
        <v>785</v>
      </c>
    </row>
    <row r="46" spans="1:20" ht="15" customHeight="1">
      <c r="A46" s="558" t="s">
        <v>892</v>
      </c>
      <c r="B46" s="126" t="s">
        <v>414</v>
      </c>
      <c r="C46" s="126" t="s">
        <v>78</v>
      </c>
      <c r="D46" s="99">
        <v>351.37200000000001</v>
      </c>
      <c r="E46" s="99">
        <v>132.46100000000001</v>
      </c>
      <c r="F46" s="99">
        <v>218.911</v>
      </c>
      <c r="G46" s="99">
        <v>125.973</v>
      </c>
      <c r="H46" s="99">
        <v>62.581000000000003</v>
      </c>
      <c r="I46" s="99">
        <v>63.392000000000003</v>
      </c>
      <c r="J46" s="99">
        <v>57.280999999999999</v>
      </c>
      <c r="K46" s="99">
        <v>168.11799999999999</v>
      </c>
      <c r="L46" s="99">
        <v>12.599</v>
      </c>
      <c r="M46" s="99">
        <v>2.1880000000000002</v>
      </c>
      <c r="N46" s="99">
        <v>10.411</v>
      </c>
      <c r="O46" s="99">
        <v>155.51900000000001</v>
      </c>
      <c r="P46" s="99">
        <v>110.80200000000001</v>
      </c>
      <c r="Q46" s="99">
        <v>44.716999999999999</v>
      </c>
      <c r="R46" s="56" t="s">
        <v>892</v>
      </c>
    </row>
    <row r="47" spans="1:20" ht="15" customHeight="1">
      <c r="A47" s="558" t="s">
        <v>893</v>
      </c>
      <c r="B47" s="126" t="s">
        <v>414</v>
      </c>
      <c r="C47" s="126" t="s">
        <v>847</v>
      </c>
      <c r="D47" s="99">
        <v>437.029</v>
      </c>
      <c r="E47" s="99">
        <v>240.74600000000001</v>
      </c>
      <c r="F47" s="99">
        <v>196.28299999999999</v>
      </c>
      <c r="G47" s="99">
        <v>144.589</v>
      </c>
      <c r="H47" s="99">
        <v>88.795000000000002</v>
      </c>
      <c r="I47" s="99">
        <v>55.793999999999997</v>
      </c>
      <c r="J47" s="99">
        <v>138.029</v>
      </c>
      <c r="K47" s="99">
        <v>154.411</v>
      </c>
      <c r="L47" s="99">
        <v>13.922000000000001</v>
      </c>
      <c r="M47" s="99">
        <v>2.069</v>
      </c>
      <c r="N47" s="99">
        <v>11.853</v>
      </c>
      <c r="O47" s="99">
        <v>140.489</v>
      </c>
      <c r="P47" s="99">
        <v>101.18600000000001</v>
      </c>
      <c r="Q47" s="99">
        <v>39.302999999999997</v>
      </c>
      <c r="R47" s="56" t="s">
        <v>893</v>
      </c>
    </row>
    <row r="48" spans="1:20" ht="15" customHeight="1">
      <c r="A48" s="558" t="s">
        <v>879</v>
      </c>
      <c r="B48" s="126" t="s">
        <v>414</v>
      </c>
      <c r="C48" s="126" t="s">
        <v>848</v>
      </c>
      <c r="D48" s="99">
        <v>461.34199999999998</v>
      </c>
      <c r="E48" s="99">
        <v>243.846</v>
      </c>
      <c r="F48" s="99">
        <v>217.49600000000001</v>
      </c>
      <c r="G48" s="99">
        <v>183.07499999999999</v>
      </c>
      <c r="H48" s="99">
        <v>120.13800000000001</v>
      </c>
      <c r="I48" s="99">
        <v>62.936999999999998</v>
      </c>
      <c r="J48" s="99">
        <v>97.210999999999999</v>
      </c>
      <c r="K48" s="99">
        <v>181.05600000000001</v>
      </c>
      <c r="L48" s="99">
        <v>26.497</v>
      </c>
      <c r="M48" s="99">
        <v>8.1539999999999999</v>
      </c>
      <c r="N48" s="99">
        <v>18.343</v>
      </c>
      <c r="O48" s="99">
        <v>154.559</v>
      </c>
      <c r="P48" s="99">
        <v>103.041</v>
      </c>
      <c r="Q48" s="99">
        <v>51.518000000000001</v>
      </c>
      <c r="R48" s="56" t="s">
        <v>879</v>
      </c>
    </row>
    <row r="49" spans="1:20" ht="15" customHeight="1">
      <c r="A49" s="558" t="s">
        <v>880</v>
      </c>
      <c r="B49" s="126" t="s">
        <v>414</v>
      </c>
      <c r="C49" s="126" t="s">
        <v>849</v>
      </c>
      <c r="D49" s="99">
        <v>417.774</v>
      </c>
      <c r="E49" s="99">
        <v>247.334</v>
      </c>
      <c r="F49" s="99">
        <v>170.44</v>
      </c>
      <c r="G49" s="99">
        <v>208.82900000000001</v>
      </c>
      <c r="H49" s="99">
        <v>172.51</v>
      </c>
      <c r="I49" s="99">
        <v>36.319000000000003</v>
      </c>
      <c r="J49" s="99">
        <v>59.247999999999998</v>
      </c>
      <c r="K49" s="99">
        <v>149.697</v>
      </c>
      <c r="L49" s="99">
        <v>15.576000000000001</v>
      </c>
      <c r="M49" s="99">
        <v>1.486</v>
      </c>
      <c r="N49" s="99">
        <v>14.09</v>
      </c>
      <c r="O49" s="99">
        <v>134.12100000000001</v>
      </c>
      <c r="P49" s="99">
        <v>86.046000000000006</v>
      </c>
      <c r="Q49" s="99">
        <v>48.075000000000003</v>
      </c>
      <c r="R49" s="56" t="s">
        <v>880</v>
      </c>
    </row>
    <row r="50" spans="1:20" ht="15" customHeight="1">
      <c r="A50" s="558" t="s">
        <v>306</v>
      </c>
      <c r="B50" s="126" t="s">
        <v>414</v>
      </c>
      <c r="C50" s="126" t="s">
        <v>249</v>
      </c>
      <c r="D50" s="99">
        <v>398.24200000000002</v>
      </c>
      <c r="E50" s="99">
        <v>228.66200000000001</v>
      </c>
      <c r="F50" s="99">
        <v>169.58</v>
      </c>
      <c r="G50" s="99">
        <v>179.69300000000001</v>
      </c>
      <c r="H50" s="99">
        <v>143.48400000000001</v>
      </c>
      <c r="I50" s="99">
        <v>36.209000000000003</v>
      </c>
      <c r="J50" s="99">
        <v>62.191000000000003</v>
      </c>
      <c r="K50" s="99">
        <v>156.358</v>
      </c>
      <c r="L50" s="99">
        <v>22.986999999999998</v>
      </c>
      <c r="M50" s="99">
        <v>2.508</v>
      </c>
      <c r="N50" s="99">
        <v>20.478999999999999</v>
      </c>
      <c r="O50" s="99">
        <v>133.37100000000001</v>
      </c>
      <c r="P50" s="99">
        <v>90.894000000000005</v>
      </c>
      <c r="Q50" s="99">
        <v>42.476999999999997</v>
      </c>
      <c r="R50" s="56" t="s">
        <v>306</v>
      </c>
    </row>
    <row r="51" spans="1:20" ht="15" customHeight="1">
      <c r="A51" s="558" t="s">
        <v>307</v>
      </c>
      <c r="B51" s="126" t="s">
        <v>414</v>
      </c>
      <c r="C51" s="126" t="s">
        <v>225</v>
      </c>
      <c r="D51" s="99">
        <v>356.21300000000002</v>
      </c>
      <c r="E51" s="99">
        <v>177.386</v>
      </c>
      <c r="F51" s="99">
        <v>178.827</v>
      </c>
      <c r="G51" s="99">
        <v>123.018</v>
      </c>
      <c r="H51" s="99">
        <v>72.909000000000006</v>
      </c>
      <c r="I51" s="99">
        <v>50.109000000000002</v>
      </c>
      <c r="J51" s="99">
        <v>82.28</v>
      </c>
      <c r="K51" s="99">
        <v>150.91499999999999</v>
      </c>
      <c r="L51" s="99">
        <v>22.196999999999999</v>
      </c>
      <c r="M51" s="99">
        <v>1.9490000000000001</v>
      </c>
      <c r="N51" s="99">
        <v>20.248000000000001</v>
      </c>
      <c r="O51" s="99">
        <v>128.71799999999999</v>
      </c>
      <c r="P51" s="99">
        <v>75.411000000000001</v>
      </c>
      <c r="Q51" s="99">
        <v>53.307000000000002</v>
      </c>
      <c r="R51" s="56" t="s">
        <v>307</v>
      </c>
    </row>
    <row r="52" spans="1:20" ht="15" customHeight="1">
      <c r="A52" s="558" t="s">
        <v>308</v>
      </c>
      <c r="B52" s="126" t="s">
        <v>414</v>
      </c>
      <c r="C52" s="126" t="s">
        <v>226</v>
      </c>
      <c r="D52" s="99">
        <v>265.41300000000001</v>
      </c>
      <c r="E52" s="99">
        <v>145.98099999999999</v>
      </c>
      <c r="F52" s="99">
        <v>119.432</v>
      </c>
      <c r="G52" s="99">
        <v>101.208</v>
      </c>
      <c r="H52" s="99">
        <v>60.972000000000001</v>
      </c>
      <c r="I52" s="99">
        <v>40.235999999999997</v>
      </c>
      <c r="J52" s="99">
        <v>68.076999999999998</v>
      </c>
      <c r="K52" s="99">
        <v>96.128</v>
      </c>
      <c r="L52" s="99">
        <v>16.931999999999999</v>
      </c>
      <c r="M52" s="99">
        <v>2.8109999999999999</v>
      </c>
      <c r="N52" s="99">
        <v>14.121</v>
      </c>
      <c r="O52" s="99">
        <v>79.195999999999998</v>
      </c>
      <c r="P52" s="99">
        <v>46.636000000000003</v>
      </c>
      <c r="Q52" s="99">
        <v>32.56</v>
      </c>
      <c r="R52" s="56" t="s">
        <v>308</v>
      </c>
    </row>
    <row r="53" spans="1:20" ht="15" customHeight="1">
      <c r="A53" s="558" t="s">
        <v>309</v>
      </c>
      <c r="B53" s="126" t="s">
        <v>414</v>
      </c>
      <c r="C53" s="126" t="s">
        <v>227</v>
      </c>
      <c r="D53" s="99">
        <v>298.32400000000001</v>
      </c>
      <c r="E53" s="99">
        <v>161.261</v>
      </c>
      <c r="F53" s="99">
        <v>137.06299999999999</v>
      </c>
      <c r="G53" s="99">
        <v>138.49100000000001</v>
      </c>
      <c r="H53" s="99">
        <v>78.662000000000006</v>
      </c>
      <c r="I53" s="99">
        <v>59.829000000000001</v>
      </c>
      <c r="J53" s="99">
        <v>67.638999999999996</v>
      </c>
      <c r="K53" s="99">
        <v>92.194000000000003</v>
      </c>
      <c r="L53" s="99">
        <v>14.96</v>
      </c>
      <c r="M53" s="99">
        <v>1.36</v>
      </c>
      <c r="N53" s="99">
        <v>13.6</v>
      </c>
      <c r="O53" s="99">
        <v>77.233999999999995</v>
      </c>
      <c r="P53" s="99">
        <v>48.427999999999997</v>
      </c>
      <c r="Q53" s="99">
        <v>28.806000000000001</v>
      </c>
      <c r="R53" s="56" t="s">
        <v>309</v>
      </c>
    </row>
    <row r="54" spans="1:20" ht="15" customHeight="1">
      <c r="A54" s="558" t="s">
        <v>310</v>
      </c>
      <c r="B54" s="126" t="s">
        <v>414</v>
      </c>
      <c r="C54" s="126" t="s">
        <v>794</v>
      </c>
      <c r="D54" s="99">
        <v>349.67700000000002</v>
      </c>
      <c r="E54" s="99">
        <v>178.44300000000001</v>
      </c>
      <c r="F54" s="99">
        <v>171.23400000000001</v>
      </c>
      <c r="G54" s="99">
        <v>138.98400000000001</v>
      </c>
      <c r="H54" s="99">
        <v>92.674999999999997</v>
      </c>
      <c r="I54" s="99">
        <v>46.308999999999997</v>
      </c>
      <c r="J54" s="99">
        <v>71.260999999999996</v>
      </c>
      <c r="K54" s="99">
        <v>139.43199999999999</v>
      </c>
      <c r="L54" s="99">
        <v>14.507</v>
      </c>
      <c r="M54" s="99">
        <v>2.0310000000000001</v>
      </c>
      <c r="N54" s="99">
        <v>12.476000000000001</v>
      </c>
      <c r="O54" s="99">
        <v>124.925</v>
      </c>
      <c r="P54" s="99">
        <v>97.257999999999996</v>
      </c>
      <c r="Q54" s="99">
        <v>27.667000000000002</v>
      </c>
      <c r="R54" s="56" t="s">
        <v>310</v>
      </c>
    </row>
    <row r="55" spans="1:20" ht="24.95" customHeight="1">
      <c r="A55" s="556" t="s">
        <v>992</v>
      </c>
      <c r="B55" s="556"/>
      <c r="C55" s="556"/>
      <c r="D55" s="99"/>
      <c r="E55" s="99"/>
      <c r="F55" s="99"/>
      <c r="G55" s="99"/>
      <c r="H55" s="99"/>
      <c r="I55" s="99"/>
      <c r="J55" s="99"/>
      <c r="K55" s="115" t="s">
        <v>992</v>
      </c>
      <c r="L55" s="99"/>
      <c r="M55" s="99"/>
      <c r="N55" s="99"/>
      <c r="O55" s="99"/>
      <c r="P55" s="99"/>
      <c r="Q55" s="99"/>
      <c r="R55" s="556"/>
    </row>
    <row r="56" spans="1:20" ht="21" customHeight="1">
      <c r="A56" s="558" t="s">
        <v>311</v>
      </c>
      <c r="B56" s="126">
        <v>2016</v>
      </c>
      <c r="C56" s="126" t="s">
        <v>413</v>
      </c>
      <c r="D56" s="99">
        <v>1058.4000000000001</v>
      </c>
      <c r="E56" s="99">
        <v>571.79899999999998</v>
      </c>
      <c r="F56" s="99">
        <v>486.601</v>
      </c>
      <c r="G56" s="99">
        <v>406.60199999999998</v>
      </c>
      <c r="H56" s="99">
        <v>202.45599999999999</v>
      </c>
      <c r="I56" s="99">
        <v>204.14599999999999</v>
      </c>
      <c r="J56" s="99">
        <v>327.44400000000002</v>
      </c>
      <c r="K56" s="99">
        <v>324.35399999999998</v>
      </c>
      <c r="L56" s="99">
        <v>41.899000000000001</v>
      </c>
      <c r="M56" s="99">
        <v>13.295</v>
      </c>
      <c r="N56" s="99">
        <v>28.603999999999999</v>
      </c>
      <c r="O56" s="99">
        <v>282.45499999999998</v>
      </c>
      <c r="P56" s="99">
        <v>171.02699999999999</v>
      </c>
      <c r="Q56" s="99">
        <v>111.428</v>
      </c>
      <c r="R56" s="56" t="s">
        <v>311</v>
      </c>
      <c r="T56" s="57"/>
    </row>
    <row r="57" spans="1:20" ht="18" customHeight="1">
      <c r="A57" s="558" t="s">
        <v>312</v>
      </c>
      <c r="B57" s="126">
        <v>2016</v>
      </c>
      <c r="C57" s="126" t="s">
        <v>1023</v>
      </c>
      <c r="D57" s="99">
        <v>72.013000000000005</v>
      </c>
      <c r="E57" s="99">
        <v>47.905000000000001</v>
      </c>
      <c r="F57" s="99">
        <v>24.108000000000001</v>
      </c>
      <c r="G57" s="99">
        <v>26.1</v>
      </c>
      <c r="H57" s="99">
        <v>10.167</v>
      </c>
      <c r="I57" s="99">
        <v>15.933</v>
      </c>
      <c r="J57" s="99">
        <v>32.814999999999998</v>
      </c>
      <c r="K57" s="99">
        <v>13.098000000000001</v>
      </c>
      <c r="L57" s="99">
        <v>4.923</v>
      </c>
      <c r="M57" s="99">
        <v>3.734</v>
      </c>
      <c r="N57" s="99">
        <v>1.1890000000000001</v>
      </c>
      <c r="O57" s="99">
        <v>8.1750000000000007</v>
      </c>
      <c r="P57" s="99">
        <v>4.2670000000000003</v>
      </c>
      <c r="Q57" s="99">
        <v>3.9079999999999999</v>
      </c>
      <c r="R57" s="56" t="s">
        <v>312</v>
      </c>
    </row>
    <row r="58" spans="1:20" ht="15" customHeight="1">
      <c r="A58" s="558" t="s">
        <v>313</v>
      </c>
      <c r="B58" s="126" t="s">
        <v>414</v>
      </c>
      <c r="C58" s="126" t="s">
        <v>71</v>
      </c>
      <c r="D58" s="99">
        <v>62.865000000000002</v>
      </c>
      <c r="E58" s="99">
        <v>30.638000000000002</v>
      </c>
      <c r="F58" s="99">
        <v>32.226999999999997</v>
      </c>
      <c r="G58" s="99">
        <v>19.555</v>
      </c>
      <c r="H58" s="99">
        <v>6.2069999999999999</v>
      </c>
      <c r="I58" s="99">
        <v>13.348000000000001</v>
      </c>
      <c r="J58" s="99">
        <v>21.638999999999999</v>
      </c>
      <c r="K58" s="99">
        <v>21.670999999999999</v>
      </c>
      <c r="L58" s="99">
        <v>2.7919999999999998</v>
      </c>
      <c r="M58" s="99">
        <v>0.42899999999999999</v>
      </c>
      <c r="N58" s="99">
        <v>2.363</v>
      </c>
      <c r="O58" s="99">
        <v>18.879000000000001</v>
      </c>
      <c r="P58" s="99">
        <v>8.6829999999999998</v>
      </c>
      <c r="Q58" s="99">
        <v>10.196</v>
      </c>
      <c r="R58" s="56" t="s">
        <v>313</v>
      </c>
    </row>
    <row r="59" spans="1:20" ht="15" customHeight="1">
      <c r="A59" s="558" t="s">
        <v>314</v>
      </c>
      <c r="B59" s="126" t="s">
        <v>414</v>
      </c>
      <c r="C59" s="126" t="s">
        <v>77</v>
      </c>
      <c r="D59" s="99">
        <v>78.442999999999998</v>
      </c>
      <c r="E59" s="99">
        <v>29.869</v>
      </c>
      <c r="F59" s="99">
        <v>48.573999999999998</v>
      </c>
      <c r="G59" s="99">
        <v>30.603000000000002</v>
      </c>
      <c r="H59" s="99">
        <v>11.057</v>
      </c>
      <c r="I59" s="99">
        <v>19.545999999999999</v>
      </c>
      <c r="J59" s="99">
        <v>17.041</v>
      </c>
      <c r="K59" s="99">
        <v>30.798999999999999</v>
      </c>
      <c r="L59" s="99">
        <v>1.7709999999999999</v>
      </c>
      <c r="M59" s="99">
        <v>0.34</v>
      </c>
      <c r="N59" s="99">
        <v>1.431</v>
      </c>
      <c r="O59" s="99">
        <v>29.027999999999999</v>
      </c>
      <c r="P59" s="99">
        <v>17.802</v>
      </c>
      <c r="Q59" s="99">
        <v>11.226000000000001</v>
      </c>
      <c r="R59" s="56" t="s">
        <v>314</v>
      </c>
    </row>
    <row r="60" spans="1:20" ht="15" customHeight="1">
      <c r="A60" s="558" t="s">
        <v>315</v>
      </c>
      <c r="B60" s="126" t="s">
        <v>414</v>
      </c>
      <c r="C60" s="126" t="s">
        <v>78</v>
      </c>
      <c r="D60" s="99">
        <v>140.011</v>
      </c>
      <c r="E60" s="99">
        <v>92.42</v>
      </c>
      <c r="F60" s="99">
        <v>47.591000000000001</v>
      </c>
      <c r="G60" s="99">
        <v>90.811999999999998</v>
      </c>
      <c r="H60" s="99">
        <v>70.602999999999994</v>
      </c>
      <c r="I60" s="99">
        <v>20.209</v>
      </c>
      <c r="J60" s="99">
        <v>16.13</v>
      </c>
      <c r="K60" s="99">
        <v>33.069000000000003</v>
      </c>
      <c r="L60" s="99">
        <v>5.6870000000000003</v>
      </c>
      <c r="M60" s="99">
        <v>0.98799999999999999</v>
      </c>
      <c r="N60" s="99">
        <v>4.6989999999999998</v>
      </c>
      <c r="O60" s="99">
        <v>27.382000000000001</v>
      </c>
      <c r="P60" s="99">
        <v>17.678000000000001</v>
      </c>
      <c r="Q60" s="99">
        <v>9.7040000000000006</v>
      </c>
      <c r="R60" s="56" t="s">
        <v>315</v>
      </c>
    </row>
    <row r="61" spans="1:20" ht="15" customHeight="1">
      <c r="A61" s="558" t="s">
        <v>316</v>
      </c>
      <c r="B61" s="126" t="s">
        <v>414</v>
      </c>
      <c r="C61" s="126" t="s">
        <v>847</v>
      </c>
      <c r="D61" s="99">
        <v>101.816</v>
      </c>
      <c r="E61" s="99">
        <v>57.697000000000003</v>
      </c>
      <c r="F61" s="99">
        <v>44.119</v>
      </c>
      <c r="G61" s="99">
        <v>40.601999999999997</v>
      </c>
      <c r="H61" s="99">
        <v>23.641999999999999</v>
      </c>
      <c r="I61" s="99">
        <v>16.96</v>
      </c>
      <c r="J61" s="99">
        <v>30.065000000000001</v>
      </c>
      <c r="K61" s="99">
        <v>31.149000000000001</v>
      </c>
      <c r="L61" s="99">
        <v>3.99</v>
      </c>
      <c r="M61" s="99">
        <v>1.1220000000000001</v>
      </c>
      <c r="N61" s="99">
        <v>2.8679999999999999</v>
      </c>
      <c r="O61" s="99">
        <v>27.158999999999999</v>
      </c>
      <c r="P61" s="99">
        <v>15.906000000000001</v>
      </c>
      <c r="Q61" s="99">
        <v>11.253</v>
      </c>
      <c r="R61" s="56" t="s">
        <v>316</v>
      </c>
    </row>
    <row r="62" spans="1:20" ht="15" customHeight="1">
      <c r="A62" s="558" t="s">
        <v>174</v>
      </c>
      <c r="B62" s="126" t="s">
        <v>414</v>
      </c>
      <c r="C62" s="126" t="s">
        <v>848</v>
      </c>
      <c r="D62" s="99">
        <v>106.834</v>
      </c>
      <c r="E62" s="99">
        <v>49.514000000000003</v>
      </c>
      <c r="F62" s="99">
        <v>57.32</v>
      </c>
      <c r="G62" s="99">
        <v>41.042999999999999</v>
      </c>
      <c r="H62" s="99">
        <v>13.083</v>
      </c>
      <c r="I62" s="99">
        <v>27.96</v>
      </c>
      <c r="J62" s="99">
        <v>31.315999999999999</v>
      </c>
      <c r="K62" s="99">
        <v>34.475000000000001</v>
      </c>
      <c r="L62" s="99">
        <v>5.1150000000000002</v>
      </c>
      <c r="M62" s="99">
        <v>2.1680000000000001</v>
      </c>
      <c r="N62" s="99">
        <v>2.9470000000000001</v>
      </c>
      <c r="O62" s="99">
        <v>29.36</v>
      </c>
      <c r="P62" s="99">
        <v>16.966999999999999</v>
      </c>
      <c r="Q62" s="99">
        <v>12.393000000000001</v>
      </c>
      <c r="R62" s="56" t="s">
        <v>174</v>
      </c>
    </row>
    <row r="63" spans="1:20" ht="15" customHeight="1">
      <c r="A63" s="558" t="s">
        <v>175</v>
      </c>
      <c r="B63" s="126" t="s">
        <v>414</v>
      </c>
      <c r="C63" s="126" t="s">
        <v>849</v>
      </c>
      <c r="D63" s="99">
        <v>93.593000000000004</v>
      </c>
      <c r="E63" s="99">
        <v>38.423000000000002</v>
      </c>
      <c r="F63" s="99">
        <v>55.17</v>
      </c>
      <c r="G63" s="99">
        <v>25.288</v>
      </c>
      <c r="H63" s="99">
        <v>9.1980000000000004</v>
      </c>
      <c r="I63" s="99">
        <v>16.09</v>
      </c>
      <c r="J63" s="99">
        <v>25.443000000000001</v>
      </c>
      <c r="K63" s="99">
        <v>42.862000000000002</v>
      </c>
      <c r="L63" s="99">
        <v>3.782</v>
      </c>
      <c r="M63" s="99">
        <v>1.698</v>
      </c>
      <c r="N63" s="99">
        <v>2.0840000000000001</v>
      </c>
      <c r="O63" s="99">
        <v>39.08</v>
      </c>
      <c r="P63" s="99">
        <v>24.395</v>
      </c>
      <c r="Q63" s="99">
        <v>14.685</v>
      </c>
      <c r="R63" s="56" t="s">
        <v>175</v>
      </c>
    </row>
    <row r="64" spans="1:20" ht="15" customHeight="1">
      <c r="A64" s="558" t="s">
        <v>176</v>
      </c>
      <c r="B64" s="126" t="s">
        <v>414</v>
      </c>
      <c r="C64" s="126" t="s">
        <v>249</v>
      </c>
      <c r="D64" s="99">
        <v>97.37</v>
      </c>
      <c r="E64" s="99">
        <v>50.500999999999998</v>
      </c>
      <c r="F64" s="99">
        <v>46.869</v>
      </c>
      <c r="G64" s="99">
        <v>32.587000000000003</v>
      </c>
      <c r="H64" s="99">
        <v>17.885000000000002</v>
      </c>
      <c r="I64" s="99">
        <v>14.702</v>
      </c>
      <c r="J64" s="99">
        <v>29.216000000000001</v>
      </c>
      <c r="K64" s="99">
        <v>35.567</v>
      </c>
      <c r="L64" s="99">
        <v>3.4</v>
      </c>
      <c r="M64" s="99">
        <v>0.69799999999999995</v>
      </c>
      <c r="N64" s="99">
        <v>2.702</v>
      </c>
      <c r="O64" s="99">
        <v>32.167000000000002</v>
      </c>
      <c r="P64" s="99">
        <v>21.423999999999999</v>
      </c>
      <c r="Q64" s="99">
        <v>10.743</v>
      </c>
      <c r="R64" s="56" t="s">
        <v>176</v>
      </c>
    </row>
    <row r="65" spans="1:18" ht="15" customHeight="1">
      <c r="A65" s="558" t="s">
        <v>976</v>
      </c>
      <c r="B65" s="126" t="s">
        <v>414</v>
      </c>
      <c r="C65" s="126" t="s">
        <v>225</v>
      </c>
      <c r="D65" s="99">
        <v>94.951999999999998</v>
      </c>
      <c r="E65" s="99">
        <v>48.792999999999999</v>
      </c>
      <c r="F65" s="99">
        <v>46.158999999999999</v>
      </c>
      <c r="G65" s="99">
        <v>25.962</v>
      </c>
      <c r="H65" s="99">
        <v>11.249000000000001</v>
      </c>
      <c r="I65" s="99">
        <v>14.712999999999999</v>
      </c>
      <c r="J65" s="99">
        <v>34.094999999999999</v>
      </c>
      <c r="K65" s="99">
        <v>34.895000000000003</v>
      </c>
      <c r="L65" s="99">
        <v>3.4489999999999998</v>
      </c>
      <c r="M65" s="99">
        <v>0.379</v>
      </c>
      <c r="N65" s="99">
        <v>3.07</v>
      </c>
      <c r="O65" s="99">
        <v>31.446000000000002</v>
      </c>
      <c r="P65" s="99">
        <v>21.655000000000001</v>
      </c>
      <c r="Q65" s="99">
        <v>9.7910000000000004</v>
      </c>
      <c r="R65" s="56" t="s">
        <v>976</v>
      </c>
    </row>
    <row r="66" spans="1:18" ht="15" customHeight="1">
      <c r="A66" s="558" t="s">
        <v>283</v>
      </c>
      <c r="B66" s="126" t="s">
        <v>414</v>
      </c>
      <c r="C66" s="126" t="s">
        <v>226</v>
      </c>
      <c r="D66" s="99">
        <v>94.179000000000002</v>
      </c>
      <c r="E66" s="99">
        <v>63.616</v>
      </c>
      <c r="F66" s="99">
        <v>30.562999999999999</v>
      </c>
      <c r="G66" s="99">
        <v>21.597999999999999</v>
      </c>
      <c r="H66" s="99">
        <v>9.5500000000000007</v>
      </c>
      <c r="I66" s="99">
        <v>12.048</v>
      </c>
      <c r="J66" s="99">
        <v>52.213000000000001</v>
      </c>
      <c r="K66" s="99">
        <v>20.367999999999999</v>
      </c>
      <c r="L66" s="99">
        <v>1.853</v>
      </c>
      <c r="M66" s="99">
        <v>0.42199999999999999</v>
      </c>
      <c r="N66" s="99">
        <v>1.431</v>
      </c>
      <c r="O66" s="99">
        <v>18.515000000000001</v>
      </c>
      <c r="P66" s="99">
        <v>11.507</v>
      </c>
      <c r="Q66" s="99">
        <v>7.008</v>
      </c>
      <c r="R66" s="56" t="s">
        <v>283</v>
      </c>
    </row>
    <row r="67" spans="1:18" ht="15" customHeight="1">
      <c r="A67" s="558" t="s">
        <v>284</v>
      </c>
      <c r="B67" s="126" t="s">
        <v>414</v>
      </c>
      <c r="C67" s="126" t="s">
        <v>227</v>
      </c>
      <c r="D67" s="99">
        <v>66.561000000000007</v>
      </c>
      <c r="E67" s="99">
        <v>38.305</v>
      </c>
      <c r="F67" s="99">
        <v>28.256</v>
      </c>
      <c r="G67" s="99">
        <v>30.846</v>
      </c>
      <c r="H67" s="99">
        <v>14.215</v>
      </c>
      <c r="I67" s="99">
        <v>16.631</v>
      </c>
      <c r="J67" s="99">
        <v>21.646000000000001</v>
      </c>
      <c r="K67" s="99">
        <v>14.069000000000001</v>
      </c>
      <c r="L67" s="99">
        <v>2.444</v>
      </c>
      <c r="M67" s="99">
        <v>0.26100000000000001</v>
      </c>
      <c r="N67" s="99">
        <v>2.1829999999999998</v>
      </c>
      <c r="O67" s="99">
        <v>11.625</v>
      </c>
      <c r="P67" s="99">
        <v>5.2969999999999997</v>
      </c>
      <c r="Q67" s="99">
        <v>6.3280000000000003</v>
      </c>
      <c r="R67" s="56" t="s">
        <v>284</v>
      </c>
    </row>
    <row r="68" spans="1:18" ht="15" customHeight="1">
      <c r="A68" s="558" t="s">
        <v>285</v>
      </c>
      <c r="B68" s="126" t="s">
        <v>414</v>
      </c>
      <c r="C68" s="126" t="s">
        <v>794</v>
      </c>
      <c r="D68" s="99">
        <v>49.762999999999998</v>
      </c>
      <c r="E68" s="99">
        <v>24.117999999999999</v>
      </c>
      <c r="F68" s="99">
        <v>25.645</v>
      </c>
      <c r="G68" s="99">
        <v>21.606000000000002</v>
      </c>
      <c r="H68" s="99">
        <v>5.6</v>
      </c>
      <c r="I68" s="99">
        <v>16.006</v>
      </c>
      <c r="J68" s="99">
        <v>15.824999999999999</v>
      </c>
      <c r="K68" s="99">
        <v>12.332000000000001</v>
      </c>
      <c r="L68" s="99">
        <v>2.6930000000000001</v>
      </c>
      <c r="M68" s="99">
        <v>1.056</v>
      </c>
      <c r="N68" s="99">
        <v>1.637</v>
      </c>
      <c r="O68" s="99">
        <v>9.6389999999999993</v>
      </c>
      <c r="P68" s="99">
        <v>5.4459999999999997</v>
      </c>
      <c r="Q68" s="99">
        <v>4.1929999999999996</v>
      </c>
      <c r="R68" s="56" t="s">
        <v>285</v>
      </c>
    </row>
    <row r="69" spans="1:18" ht="15" customHeight="1">
      <c r="A69" s="758" t="s">
        <v>1603</v>
      </c>
      <c r="B69" s="126"/>
      <c r="C69" s="126"/>
      <c r="D69" s="99"/>
      <c r="E69" s="99"/>
      <c r="F69" s="99"/>
      <c r="G69" s="99"/>
      <c r="H69" s="99"/>
      <c r="I69" s="99"/>
      <c r="J69" s="99"/>
      <c r="K69" s="758" t="s">
        <v>1603</v>
      </c>
      <c r="L69" s="99"/>
      <c r="M69" s="99"/>
      <c r="N69" s="99"/>
      <c r="O69" s="99"/>
      <c r="P69" s="99"/>
      <c r="Q69" s="99"/>
      <c r="R69" s="56"/>
    </row>
    <row r="70" spans="1:18" s="55" customFormat="1" ht="18" customHeight="1">
      <c r="A70" s="820" t="s">
        <v>1778</v>
      </c>
      <c r="B70" s="820"/>
      <c r="C70" s="820"/>
      <c r="D70" s="820"/>
      <c r="E70" s="820"/>
      <c r="F70" s="820"/>
      <c r="G70" s="820"/>
      <c r="H70" s="396"/>
      <c r="I70" s="396"/>
      <c r="J70" s="396"/>
      <c r="K70" s="820" t="s">
        <v>1778</v>
      </c>
      <c r="L70" s="820"/>
      <c r="M70" s="820"/>
      <c r="N70" s="820"/>
      <c r="O70" s="820"/>
      <c r="P70" s="820"/>
      <c r="Q70" s="820"/>
      <c r="R70" s="3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59" customWidth="1"/>
    <col min="2" max="2" width="5.5703125" style="759" customWidth="1"/>
    <col min="3" max="3" width="17.7109375" style="759" customWidth="1"/>
    <col min="4" max="10" width="15.285156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8" customHeight="1">
      <c r="A2" s="556" t="s">
        <v>896</v>
      </c>
      <c r="B2" s="820"/>
      <c r="C2" s="820"/>
      <c r="D2" s="820"/>
      <c r="E2" s="820"/>
      <c r="F2" s="820"/>
      <c r="G2" s="820"/>
      <c r="H2" s="820"/>
      <c r="I2" s="820"/>
      <c r="J2" s="820"/>
      <c r="K2" s="556" t="s">
        <v>896</v>
      </c>
      <c r="L2" s="820"/>
      <c r="M2" s="820"/>
      <c r="N2" s="820"/>
      <c r="O2" s="820"/>
      <c r="P2" s="820"/>
      <c r="Q2" s="820"/>
      <c r="R2" s="820"/>
    </row>
    <row r="3" spans="1:20" ht="18" customHeight="1">
      <c r="A3" s="820" t="s">
        <v>8</v>
      </c>
      <c r="B3" s="820"/>
      <c r="C3" s="820"/>
      <c r="D3" s="820"/>
      <c r="E3" s="820"/>
      <c r="F3" s="820"/>
      <c r="G3" s="820"/>
      <c r="H3" s="820"/>
      <c r="I3" s="820"/>
      <c r="J3" s="820"/>
      <c r="K3" s="820" t="s">
        <v>8</v>
      </c>
      <c r="L3" s="820"/>
      <c r="M3" s="820"/>
      <c r="N3" s="820"/>
      <c r="O3" s="820"/>
      <c r="P3" s="820"/>
      <c r="Q3" s="820"/>
      <c r="R3" s="820"/>
    </row>
    <row r="4" spans="1:20" ht="18" customHeight="1">
      <c r="A4" s="820" t="s">
        <v>1639</v>
      </c>
      <c r="B4" s="820"/>
      <c r="C4" s="820"/>
      <c r="D4" s="820"/>
      <c r="E4" s="820"/>
      <c r="F4" s="820"/>
      <c r="G4" s="820"/>
      <c r="H4" s="820"/>
      <c r="I4" s="820"/>
      <c r="J4" s="820"/>
      <c r="K4" s="820" t="s">
        <v>1639</v>
      </c>
      <c r="L4" s="820"/>
      <c r="M4" s="820"/>
      <c r="N4" s="820"/>
      <c r="O4" s="820"/>
      <c r="P4" s="820"/>
      <c r="Q4" s="820"/>
      <c r="R4" s="820"/>
    </row>
    <row r="5" spans="1:20" ht="18" customHeight="1">
      <c r="A5" s="129" t="s">
        <v>791</v>
      </c>
      <c r="B5" s="820"/>
      <c r="C5" s="820"/>
      <c r="D5" s="820"/>
      <c r="E5" s="820"/>
      <c r="F5" s="820"/>
      <c r="G5" s="820"/>
      <c r="H5" s="820"/>
      <c r="I5" s="820"/>
      <c r="J5" s="820"/>
      <c r="K5" s="129" t="s">
        <v>791</v>
      </c>
      <c r="L5" s="820"/>
      <c r="M5" s="820"/>
      <c r="N5" s="820"/>
      <c r="O5" s="820"/>
      <c r="P5" s="820"/>
      <c r="Q5" s="820"/>
      <c r="R5" s="820"/>
    </row>
    <row r="6" spans="1:20" ht="18" customHeight="1">
      <c r="A6" s="820" t="s">
        <v>372</v>
      </c>
      <c r="B6" s="129"/>
      <c r="C6" s="129"/>
      <c r="D6" s="129"/>
      <c r="E6" s="129"/>
      <c r="F6" s="129"/>
      <c r="G6" s="129"/>
      <c r="H6" s="129"/>
      <c r="I6" s="129"/>
      <c r="J6" s="129"/>
      <c r="K6" s="820" t="s">
        <v>372</v>
      </c>
      <c r="L6" s="820"/>
      <c r="M6" s="820"/>
      <c r="N6" s="820"/>
      <c r="O6" s="820"/>
      <c r="P6" s="820"/>
      <c r="Q6" s="820"/>
      <c r="R6" s="820"/>
    </row>
    <row r="7" spans="1:20" ht="18"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425</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758" t="s">
        <v>993</v>
      </c>
      <c r="B13" s="758"/>
      <c r="C13" s="758"/>
      <c r="D13" s="758"/>
      <c r="E13" s="758"/>
      <c r="F13" s="758"/>
      <c r="G13" s="758"/>
      <c r="H13" s="758"/>
      <c r="I13" s="758"/>
      <c r="J13" s="758"/>
      <c r="K13" s="758" t="s">
        <v>993</v>
      </c>
      <c r="L13" s="824"/>
      <c r="M13" s="824"/>
      <c r="N13" s="824"/>
      <c r="O13" s="824"/>
      <c r="P13" s="824"/>
      <c r="Q13" s="824"/>
      <c r="R13" s="824"/>
    </row>
    <row r="14" spans="1:20" ht="21" customHeight="1">
      <c r="A14" s="558" t="s">
        <v>928</v>
      </c>
      <c r="B14" s="126">
        <v>2016</v>
      </c>
      <c r="C14" s="126" t="s">
        <v>413</v>
      </c>
      <c r="D14" s="99">
        <v>8675.4249999999993</v>
      </c>
      <c r="E14" s="99">
        <v>3931.9490000000001</v>
      </c>
      <c r="F14" s="99">
        <v>4743.4759999999997</v>
      </c>
      <c r="G14" s="99">
        <v>3542.5990000000002</v>
      </c>
      <c r="H14" s="99">
        <v>1720.326</v>
      </c>
      <c r="I14" s="99">
        <v>1822.2729999999999</v>
      </c>
      <c r="J14" s="99">
        <v>1715.069</v>
      </c>
      <c r="K14" s="99">
        <v>3417.7570000000001</v>
      </c>
      <c r="L14" s="99">
        <v>496.55399999999997</v>
      </c>
      <c r="M14" s="99">
        <v>142.08600000000001</v>
      </c>
      <c r="N14" s="99">
        <v>354.46800000000002</v>
      </c>
      <c r="O14" s="99">
        <v>2921.203</v>
      </c>
      <c r="P14" s="99">
        <v>1609.3579999999999</v>
      </c>
      <c r="Q14" s="99">
        <v>1311.845</v>
      </c>
      <c r="R14" s="56" t="s">
        <v>928</v>
      </c>
      <c r="T14" s="57"/>
    </row>
    <row r="15" spans="1:20" ht="18" customHeight="1">
      <c r="A15" s="558" t="s">
        <v>1102</v>
      </c>
      <c r="B15" s="126">
        <v>2016</v>
      </c>
      <c r="C15" s="126" t="s">
        <v>1023</v>
      </c>
      <c r="D15" s="99">
        <v>597.428</v>
      </c>
      <c r="E15" s="99">
        <v>248.452</v>
      </c>
      <c r="F15" s="99">
        <v>348.976</v>
      </c>
      <c r="G15" s="99">
        <v>266.851</v>
      </c>
      <c r="H15" s="99">
        <v>106.325</v>
      </c>
      <c r="I15" s="99">
        <v>160.52600000000001</v>
      </c>
      <c r="J15" s="99">
        <v>84.980999999999995</v>
      </c>
      <c r="K15" s="99">
        <v>245.596</v>
      </c>
      <c r="L15" s="99">
        <v>57.146000000000001</v>
      </c>
      <c r="M15" s="99">
        <v>13.41</v>
      </c>
      <c r="N15" s="99">
        <v>43.735999999999997</v>
      </c>
      <c r="O15" s="99">
        <v>188.45</v>
      </c>
      <c r="P15" s="99">
        <v>107.407</v>
      </c>
      <c r="Q15" s="99">
        <v>81.043000000000006</v>
      </c>
      <c r="R15" s="56" t="s">
        <v>1102</v>
      </c>
    </row>
    <row r="16" spans="1:20" ht="15" customHeight="1">
      <c r="A16" s="558" t="s">
        <v>1103</v>
      </c>
      <c r="B16" s="126" t="s">
        <v>414</v>
      </c>
      <c r="C16" s="126" t="s">
        <v>71</v>
      </c>
      <c r="D16" s="99">
        <v>578.79399999999998</v>
      </c>
      <c r="E16" s="99">
        <v>254.48</v>
      </c>
      <c r="F16" s="99">
        <v>324.31400000000002</v>
      </c>
      <c r="G16" s="99">
        <v>225.7</v>
      </c>
      <c r="H16" s="99">
        <v>120.163</v>
      </c>
      <c r="I16" s="99">
        <v>105.53700000000001</v>
      </c>
      <c r="J16" s="99">
        <v>111.042</v>
      </c>
      <c r="K16" s="99">
        <v>242.05199999999999</v>
      </c>
      <c r="L16" s="99">
        <v>23.274999999999999</v>
      </c>
      <c r="M16" s="99">
        <v>8.3010000000000002</v>
      </c>
      <c r="N16" s="99">
        <v>14.974</v>
      </c>
      <c r="O16" s="99">
        <v>218.77699999999999</v>
      </c>
      <c r="P16" s="99">
        <v>105.071</v>
      </c>
      <c r="Q16" s="99">
        <v>113.706</v>
      </c>
      <c r="R16" s="56" t="s">
        <v>1103</v>
      </c>
    </row>
    <row r="17" spans="1:20" ht="15" customHeight="1">
      <c r="A17" s="558" t="s">
        <v>1104</v>
      </c>
      <c r="B17" s="126" t="s">
        <v>414</v>
      </c>
      <c r="C17" s="126" t="s">
        <v>77</v>
      </c>
      <c r="D17" s="99">
        <v>835.85299999999995</v>
      </c>
      <c r="E17" s="99">
        <v>342.51799999999997</v>
      </c>
      <c r="F17" s="99">
        <v>493.33499999999998</v>
      </c>
      <c r="G17" s="99">
        <v>310.70100000000002</v>
      </c>
      <c r="H17" s="99">
        <v>119.992</v>
      </c>
      <c r="I17" s="99">
        <v>190.709</v>
      </c>
      <c r="J17" s="99">
        <v>182.12700000000001</v>
      </c>
      <c r="K17" s="99">
        <v>343.02499999999998</v>
      </c>
      <c r="L17" s="99">
        <v>40.399000000000001</v>
      </c>
      <c r="M17" s="99">
        <v>9.423</v>
      </c>
      <c r="N17" s="99">
        <v>30.975999999999999</v>
      </c>
      <c r="O17" s="99">
        <v>302.62599999999998</v>
      </c>
      <c r="P17" s="99">
        <v>117.47499999999999</v>
      </c>
      <c r="Q17" s="99">
        <v>185.15100000000001</v>
      </c>
      <c r="R17" s="56" t="s">
        <v>1104</v>
      </c>
    </row>
    <row r="18" spans="1:20" ht="15" customHeight="1">
      <c r="A18" s="558" t="s">
        <v>1105</v>
      </c>
      <c r="B18" s="126" t="s">
        <v>414</v>
      </c>
      <c r="C18" s="126" t="s">
        <v>78</v>
      </c>
      <c r="D18" s="99">
        <v>703.98500000000001</v>
      </c>
      <c r="E18" s="99">
        <v>334.07799999999997</v>
      </c>
      <c r="F18" s="99">
        <v>369.90699999999998</v>
      </c>
      <c r="G18" s="99">
        <v>331.584</v>
      </c>
      <c r="H18" s="99">
        <v>144.22</v>
      </c>
      <c r="I18" s="99">
        <v>187.364</v>
      </c>
      <c r="J18" s="99">
        <v>153.33000000000001</v>
      </c>
      <c r="K18" s="99">
        <v>219.071</v>
      </c>
      <c r="L18" s="99">
        <v>36.527999999999999</v>
      </c>
      <c r="M18" s="99">
        <v>11.372999999999999</v>
      </c>
      <c r="N18" s="99">
        <v>25.155000000000001</v>
      </c>
      <c r="O18" s="99">
        <v>182.54300000000001</v>
      </c>
      <c r="P18" s="99">
        <v>111.374</v>
      </c>
      <c r="Q18" s="99">
        <v>71.168999999999997</v>
      </c>
      <c r="R18" s="56" t="s">
        <v>1105</v>
      </c>
    </row>
    <row r="19" spans="1:20" ht="15" customHeight="1">
      <c r="A19" s="558" t="s">
        <v>1106</v>
      </c>
      <c r="B19" s="126" t="s">
        <v>414</v>
      </c>
      <c r="C19" s="126" t="s">
        <v>847</v>
      </c>
      <c r="D19" s="99">
        <v>791.41800000000001</v>
      </c>
      <c r="E19" s="99">
        <v>357.44499999999999</v>
      </c>
      <c r="F19" s="99">
        <v>433.97300000000001</v>
      </c>
      <c r="G19" s="99">
        <v>296.33300000000003</v>
      </c>
      <c r="H19" s="99">
        <v>147.16499999999999</v>
      </c>
      <c r="I19" s="99">
        <v>149.16800000000001</v>
      </c>
      <c r="J19" s="99">
        <v>170.77799999999999</v>
      </c>
      <c r="K19" s="99">
        <v>324.30700000000002</v>
      </c>
      <c r="L19" s="99">
        <v>39.502000000000002</v>
      </c>
      <c r="M19" s="99">
        <v>14.313000000000001</v>
      </c>
      <c r="N19" s="99">
        <v>25.189</v>
      </c>
      <c r="O19" s="99">
        <v>284.80500000000001</v>
      </c>
      <c r="P19" s="99">
        <v>172.20099999999999</v>
      </c>
      <c r="Q19" s="99">
        <v>112.604</v>
      </c>
      <c r="R19" s="56" t="s">
        <v>1106</v>
      </c>
    </row>
    <row r="20" spans="1:20" ht="15" customHeight="1">
      <c r="A20" s="558" t="s">
        <v>1107</v>
      </c>
      <c r="B20" s="126" t="s">
        <v>414</v>
      </c>
      <c r="C20" s="126" t="s">
        <v>848</v>
      </c>
      <c r="D20" s="99">
        <v>739.73900000000003</v>
      </c>
      <c r="E20" s="99">
        <v>356.947</v>
      </c>
      <c r="F20" s="99">
        <v>382.79199999999997</v>
      </c>
      <c r="G20" s="99">
        <v>292.642</v>
      </c>
      <c r="H20" s="99">
        <v>156.74600000000001</v>
      </c>
      <c r="I20" s="99">
        <v>135.89599999999999</v>
      </c>
      <c r="J20" s="99">
        <v>142.822</v>
      </c>
      <c r="K20" s="99">
        <v>304.27499999999998</v>
      </c>
      <c r="L20" s="99">
        <v>57.378999999999998</v>
      </c>
      <c r="M20" s="99">
        <v>12.62</v>
      </c>
      <c r="N20" s="99">
        <v>44.759</v>
      </c>
      <c r="O20" s="99">
        <v>246.89599999999999</v>
      </c>
      <c r="P20" s="99">
        <v>164.65199999999999</v>
      </c>
      <c r="Q20" s="99">
        <v>82.244</v>
      </c>
      <c r="R20" s="56" t="s">
        <v>1107</v>
      </c>
    </row>
    <row r="21" spans="1:20" ht="15" customHeight="1">
      <c r="A21" s="558" t="s">
        <v>1108</v>
      </c>
      <c r="B21" s="126" t="s">
        <v>414</v>
      </c>
      <c r="C21" s="126" t="s">
        <v>849</v>
      </c>
      <c r="D21" s="99">
        <v>599.37900000000002</v>
      </c>
      <c r="E21" s="99">
        <v>266.678</v>
      </c>
      <c r="F21" s="99">
        <v>332.70100000000002</v>
      </c>
      <c r="G21" s="99">
        <v>222.17099999999999</v>
      </c>
      <c r="H21" s="99">
        <v>95.513000000000005</v>
      </c>
      <c r="I21" s="99">
        <v>126.658</v>
      </c>
      <c r="J21" s="99">
        <v>129.91300000000001</v>
      </c>
      <c r="K21" s="99">
        <v>247.29499999999999</v>
      </c>
      <c r="L21" s="99">
        <v>41.252000000000002</v>
      </c>
      <c r="M21" s="99">
        <v>12.535</v>
      </c>
      <c r="N21" s="99">
        <v>28.716999999999999</v>
      </c>
      <c r="O21" s="99">
        <v>206.04300000000001</v>
      </c>
      <c r="P21" s="99">
        <v>141.881</v>
      </c>
      <c r="Q21" s="99">
        <v>64.162000000000006</v>
      </c>
      <c r="R21" s="56" t="s">
        <v>1108</v>
      </c>
    </row>
    <row r="22" spans="1:20" ht="15" customHeight="1">
      <c r="A22" s="558" t="s">
        <v>1109</v>
      </c>
      <c r="B22" s="126" t="s">
        <v>414</v>
      </c>
      <c r="C22" s="126" t="s">
        <v>249</v>
      </c>
      <c r="D22" s="99">
        <v>791.495</v>
      </c>
      <c r="E22" s="99">
        <v>352.875</v>
      </c>
      <c r="F22" s="99">
        <v>438.62</v>
      </c>
      <c r="G22" s="99">
        <v>317.31799999999998</v>
      </c>
      <c r="H22" s="99">
        <v>165.941</v>
      </c>
      <c r="I22" s="99">
        <v>151.37700000000001</v>
      </c>
      <c r="J22" s="99">
        <v>147.70400000000001</v>
      </c>
      <c r="K22" s="99">
        <v>326.47300000000001</v>
      </c>
      <c r="L22" s="99">
        <v>39.229999999999997</v>
      </c>
      <c r="M22" s="99">
        <v>11.651999999999999</v>
      </c>
      <c r="N22" s="99">
        <v>27.577999999999999</v>
      </c>
      <c r="O22" s="99">
        <v>287.24299999999999</v>
      </c>
      <c r="P22" s="99">
        <v>157.68899999999999</v>
      </c>
      <c r="Q22" s="99">
        <v>129.554</v>
      </c>
      <c r="R22" s="56" t="s">
        <v>1109</v>
      </c>
    </row>
    <row r="23" spans="1:20" ht="15" customHeight="1">
      <c r="A23" s="558" t="s">
        <v>572</v>
      </c>
      <c r="B23" s="126" t="s">
        <v>414</v>
      </c>
      <c r="C23" s="126" t="s">
        <v>225</v>
      </c>
      <c r="D23" s="99">
        <v>717.178</v>
      </c>
      <c r="E23" s="99">
        <v>330.029</v>
      </c>
      <c r="F23" s="99">
        <v>387.149</v>
      </c>
      <c r="G23" s="99">
        <v>281.92399999999998</v>
      </c>
      <c r="H23" s="99">
        <v>126.605</v>
      </c>
      <c r="I23" s="99">
        <v>155.31899999999999</v>
      </c>
      <c r="J23" s="99">
        <v>166.703</v>
      </c>
      <c r="K23" s="99">
        <v>268.55099999999999</v>
      </c>
      <c r="L23" s="99">
        <v>36.720999999999997</v>
      </c>
      <c r="M23" s="99">
        <v>11.359</v>
      </c>
      <c r="N23" s="99">
        <v>25.361999999999998</v>
      </c>
      <c r="O23" s="99">
        <v>231.83</v>
      </c>
      <c r="P23" s="99">
        <v>126.99</v>
      </c>
      <c r="Q23" s="99">
        <v>104.84</v>
      </c>
      <c r="R23" s="56" t="s">
        <v>572</v>
      </c>
    </row>
    <row r="24" spans="1:20" ht="15" customHeight="1">
      <c r="A24" s="558" t="s">
        <v>573</v>
      </c>
      <c r="B24" s="126" t="s">
        <v>414</v>
      </c>
      <c r="C24" s="126" t="s">
        <v>226</v>
      </c>
      <c r="D24" s="99">
        <v>947.88800000000003</v>
      </c>
      <c r="E24" s="99">
        <v>351.548</v>
      </c>
      <c r="F24" s="99">
        <v>596.34</v>
      </c>
      <c r="G24" s="99">
        <v>314.01499999999999</v>
      </c>
      <c r="H24" s="99">
        <v>144.904</v>
      </c>
      <c r="I24" s="99">
        <v>169.11099999999999</v>
      </c>
      <c r="J24" s="99">
        <v>160.749</v>
      </c>
      <c r="K24" s="99">
        <v>473.12400000000002</v>
      </c>
      <c r="L24" s="99">
        <v>45.895000000000003</v>
      </c>
      <c r="M24" s="99">
        <v>14.721</v>
      </c>
      <c r="N24" s="99">
        <v>31.173999999999999</v>
      </c>
      <c r="O24" s="99">
        <v>427.22899999999998</v>
      </c>
      <c r="P24" s="99">
        <v>220.999</v>
      </c>
      <c r="Q24" s="99">
        <v>206.23</v>
      </c>
      <c r="R24" s="56" t="s">
        <v>573</v>
      </c>
    </row>
    <row r="25" spans="1:20" ht="15" customHeight="1">
      <c r="A25" s="558" t="s">
        <v>574</v>
      </c>
      <c r="B25" s="126" t="s">
        <v>414</v>
      </c>
      <c r="C25" s="126" t="s">
        <v>227</v>
      </c>
      <c r="D25" s="99">
        <v>569.87699999999995</v>
      </c>
      <c r="E25" s="99">
        <v>265.298</v>
      </c>
      <c r="F25" s="99">
        <v>304.57900000000001</v>
      </c>
      <c r="G25" s="99">
        <v>247.55099999999999</v>
      </c>
      <c r="H25" s="99">
        <v>107.946</v>
      </c>
      <c r="I25" s="99">
        <v>139.60499999999999</v>
      </c>
      <c r="J25" s="99">
        <v>123.559</v>
      </c>
      <c r="K25" s="99">
        <v>198.767</v>
      </c>
      <c r="L25" s="99">
        <v>33.792999999999999</v>
      </c>
      <c r="M25" s="99">
        <v>14.541</v>
      </c>
      <c r="N25" s="99">
        <v>19.251999999999999</v>
      </c>
      <c r="O25" s="99">
        <v>164.97399999999999</v>
      </c>
      <c r="P25" s="99">
        <v>88.135999999999996</v>
      </c>
      <c r="Q25" s="99">
        <v>76.837999999999994</v>
      </c>
      <c r="R25" s="56" t="s">
        <v>574</v>
      </c>
    </row>
    <row r="26" spans="1:20" ht="15" customHeight="1">
      <c r="A26" s="558" t="s">
        <v>541</v>
      </c>
      <c r="B26" s="126" t="s">
        <v>414</v>
      </c>
      <c r="C26" s="126" t="s">
        <v>794</v>
      </c>
      <c r="D26" s="99">
        <v>802.39099999999996</v>
      </c>
      <c r="E26" s="99">
        <v>471.601</v>
      </c>
      <c r="F26" s="99">
        <v>330.79</v>
      </c>
      <c r="G26" s="99">
        <v>435.80900000000003</v>
      </c>
      <c r="H26" s="99">
        <v>284.80599999999998</v>
      </c>
      <c r="I26" s="99">
        <v>151.00299999999999</v>
      </c>
      <c r="J26" s="99">
        <v>141.36099999999999</v>
      </c>
      <c r="K26" s="99">
        <v>225.221</v>
      </c>
      <c r="L26" s="99">
        <v>45.433999999999997</v>
      </c>
      <c r="M26" s="99">
        <v>7.8380000000000001</v>
      </c>
      <c r="N26" s="99">
        <v>37.595999999999997</v>
      </c>
      <c r="O26" s="99">
        <v>179.78700000000001</v>
      </c>
      <c r="P26" s="99">
        <v>95.483000000000004</v>
      </c>
      <c r="Q26" s="99">
        <v>84.304000000000002</v>
      </c>
      <c r="R26" s="56" t="s">
        <v>541</v>
      </c>
    </row>
    <row r="27" spans="1:20" ht="24.95" customHeight="1">
      <c r="A27" s="556" t="s">
        <v>994</v>
      </c>
      <c r="B27" s="556"/>
      <c r="C27" s="556"/>
      <c r="D27" s="99"/>
      <c r="E27" s="99"/>
      <c r="F27" s="99"/>
      <c r="G27" s="99"/>
      <c r="H27" s="99"/>
      <c r="I27" s="99"/>
      <c r="J27" s="99"/>
      <c r="K27" s="115" t="s">
        <v>994</v>
      </c>
      <c r="L27" s="99"/>
      <c r="M27" s="99"/>
      <c r="N27" s="99"/>
      <c r="O27" s="99"/>
      <c r="P27" s="99"/>
      <c r="Q27" s="99"/>
      <c r="R27" s="556"/>
    </row>
    <row r="28" spans="1:20" ht="21" customHeight="1">
      <c r="A28" s="558" t="s">
        <v>342</v>
      </c>
      <c r="B28" s="126">
        <v>2016</v>
      </c>
      <c r="C28" s="126" t="s">
        <v>413</v>
      </c>
      <c r="D28" s="99">
        <v>10315.49</v>
      </c>
      <c r="E28" s="99">
        <v>5912.768</v>
      </c>
      <c r="F28" s="99">
        <v>4402.7219999999998</v>
      </c>
      <c r="G28" s="99">
        <v>4803.47</v>
      </c>
      <c r="H28" s="99">
        <v>3268.5949999999998</v>
      </c>
      <c r="I28" s="99">
        <v>1534.875</v>
      </c>
      <c r="J28" s="99">
        <v>2198.2049999999999</v>
      </c>
      <c r="K28" s="99">
        <v>3313.8150000000001</v>
      </c>
      <c r="L28" s="99">
        <v>445.96800000000002</v>
      </c>
      <c r="M28" s="99">
        <v>117.556</v>
      </c>
      <c r="N28" s="99">
        <v>328.41199999999998</v>
      </c>
      <c r="O28" s="99">
        <v>2867.8470000000002</v>
      </c>
      <c r="P28" s="99">
        <v>1398.182</v>
      </c>
      <c r="Q28" s="99">
        <v>1469.665</v>
      </c>
      <c r="R28" s="56" t="s">
        <v>342</v>
      </c>
      <c r="T28" s="57"/>
    </row>
    <row r="29" spans="1:20" ht="18" customHeight="1">
      <c r="A29" s="558" t="s">
        <v>345</v>
      </c>
      <c r="B29" s="126">
        <v>2016</v>
      </c>
      <c r="C29" s="126" t="s">
        <v>1023</v>
      </c>
      <c r="D29" s="99">
        <v>669.57299999999998</v>
      </c>
      <c r="E29" s="99">
        <v>408.56</v>
      </c>
      <c r="F29" s="99">
        <v>261.01299999999998</v>
      </c>
      <c r="G29" s="99">
        <v>326.95100000000002</v>
      </c>
      <c r="H29" s="99">
        <v>232.625</v>
      </c>
      <c r="I29" s="99">
        <v>94.325999999999993</v>
      </c>
      <c r="J29" s="99">
        <v>124.59699999999999</v>
      </c>
      <c r="K29" s="99">
        <v>218.02500000000001</v>
      </c>
      <c r="L29" s="99">
        <v>51.338000000000001</v>
      </c>
      <c r="M29" s="99">
        <v>9.7330000000000005</v>
      </c>
      <c r="N29" s="99">
        <v>41.604999999999997</v>
      </c>
      <c r="O29" s="99">
        <v>166.68700000000001</v>
      </c>
      <c r="P29" s="99">
        <v>80.201999999999998</v>
      </c>
      <c r="Q29" s="99">
        <v>86.484999999999999</v>
      </c>
      <c r="R29" s="56" t="s">
        <v>345</v>
      </c>
    </row>
    <row r="30" spans="1:20" ht="15" customHeight="1">
      <c r="A30" s="558" t="s">
        <v>346</v>
      </c>
      <c r="B30" s="126" t="s">
        <v>414</v>
      </c>
      <c r="C30" s="126" t="s">
        <v>71</v>
      </c>
      <c r="D30" s="99">
        <v>763.00300000000004</v>
      </c>
      <c r="E30" s="99">
        <v>409.55500000000001</v>
      </c>
      <c r="F30" s="99">
        <v>353.44799999999998</v>
      </c>
      <c r="G30" s="99">
        <v>293.13200000000001</v>
      </c>
      <c r="H30" s="99">
        <v>202.65100000000001</v>
      </c>
      <c r="I30" s="99">
        <v>90.480999999999995</v>
      </c>
      <c r="J30" s="99">
        <v>171.756</v>
      </c>
      <c r="K30" s="99">
        <v>298.11500000000001</v>
      </c>
      <c r="L30" s="99">
        <v>35.148000000000003</v>
      </c>
      <c r="M30" s="99">
        <v>8.0009999999999994</v>
      </c>
      <c r="N30" s="99">
        <v>27.146999999999998</v>
      </c>
      <c r="O30" s="99">
        <v>262.96699999999998</v>
      </c>
      <c r="P30" s="99">
        <v>99.771000000000001</v>
      </c>
      <c r="Q30" s="99">
        <v>163.196</v>
      </c>
      <c r="R30" s="56" t="s">
        <v>346</v>
      </c>
    </row>
    <row r="31" spans="1:20" ht="15" customHeight="1">
      <c r="A31" s="558" t="s">
        <v>347</v>
      </c>
      <c r="B31" s="126" t="s">
        <v>414</v>
      </c>
      <c r="C31" s="126" t="s">
        <v>77</v>
      </c>
      <c r="D31" s="99">
        <v>804.25400000000002</v>
      </c>
      <c r="E31" s="99">
        <v>459.93</v>
      </c>
      <c r="F31" s="99">
        <v>344.32400000000001</v>
      </c>
      <c r="G31" s="99">
        <v>344.24799999999999</v>
      </c>
      <c r="H31" s="99">
        <v>227.07499999999999</v>
      </c>
      <c r="I31" s="99">
        <v>117.173</v>
      </c>
      <c r="J31" s="99">
        <v>206.244</v>
      </c>
      <c r="K31" s="99">
        <v>253.762</v>
      </c>
      <c r="L31" s="99">
        <v>26.611000000000001</v>
      </c>
      <c r="M31" s="99">
        <v>9.8569999999999993</v>
      </c>
      <c r="N31" s="99">
        <v>16.754000000000001</v>
      </c>
      <c r="O31" s="99">
        <v>227.15100000000001</v>
      </c>
      <c r="P31" s="99">
        <v>99.542000000000002</v>
      </c>
      <c r="Q31" s="99">
        <v>127.60899999999999</v>
      </c>
      <c r="R31" s="56" t="s">
        <v>347</v>
      </c>
    </row>
    <row r="32" spans="1:20" ht="15" customHeight="1">
      <c r="A32" s="558" t="s">
        <v>1110</v>
      </c>
      <c r="B32" s="126" t="s">
        <v>414</v>
      </c>
      <c r="C32" s="126" t="s">
        <v>78</v>
      </c>
      <c r="D32" s="99">
        <v>855.20600000000002</v>
      </c>
      <c r="E32" s="99">
        <v>485.52300000000002</v>
      </c>
      <c r="F32" s="99">
        <v>369.68299999999999</v>
      </c>
      <c r="G32" s="99">
        <v>373.34100000000001</v>
      </c>
      <c r="H32" s="99">
        <v>239.47800000000001</v>
      </c>
      <c r="I32" s="99">
        <v>133.863</v>
      </c>
      <c r="J32" s="99">
        <v>194.05</v>
      </c>
      <c r="K32" s="99">
        <v>287.815</v>
      </c>
      <c r="L32" s="99">
        <v>51.994999999999997</v>
      </c>
      <c r="M32" s="99">
        <v>11.611000000000001</v>
      </c>
      <c r="N32" s="99">
        <v>40.384</v>
      </c>
      <c r="O32" s="99">
        <v>235.82</v>
      </c>
      <c r="P32" s="99">
        <v>115.63</v>
      </c>
      <c r="Q32" s="99">
        <v>120.19</v>
      </c>
      <c r="R32" s="56" t="s">
        <v>1110</v>
      </c>
    </row>
    <row r="33" spans="1:20" ht="15" customHeight="1">
      <c r="A33" s="558" t="s">
        <v>1111</v>
      </c>
      <c r="B33" s="126" t="s">
        <v>414</v>
      </c>
      <c r="C33" s="126" t="s">
        <v>847</v>
      </c>
      <c r="D33" s="99">
        <v>912.69600000000003</v>
      </c>
      <c r="E33" s="99">
        <v>547.44799999999998</v>
      </c>
      <c r="F33" s="99">
        <v>365.24799999999999</v>
      </c>
      <c r="G33" s="99">
        <v>477.142</v>
      </c>
      <c r="H33" s="99">
        <v>348.714</v>
      </c>
      <c r="I33" s="99">
        <v>128.428</v>
      </c>
      <c r="J33" s="99">
        <v>162.33500000000001</v>
      </c>
      <c r="K33" s="99">
        <v>273.21899999999999</v>
      </c>
      <c r="L33" s="99">
        <v>36.399000000000001</v>
      </c>
      <c r="M33" s="99">
        <v>7.33</v>
      </c>
      <c r="N33" s="99">
        <v>29.068999999999999</v>
      </c>
      <c r="O33" s="99">
        <v>236.82</v>
      </c>
      <c r="P33" s="99">
        <v>123.627</v>
      </c>
      <c r="Q33" s="99">
        <v>113.193</v>
      </c>
      <c r="R33" s="56" t="s">
        <v>1111</v>
      </c>
    </row>
    <row r="34" spans="1:20" ht="15" customHeight="1">
      <c r="A34" s="558" t="s">
        <v>1112</v>
      </c>
      <c r="B34" s="126" t="s">
        <v>414</v>
      </c>
      <c r="C34" s="126" t="s">
        <v>848</v>
      </c>
      <c r="D34" s="99">
        <v>900.33699999999999</v>
      </c>
      <c r="E34" s="99">
        <v>494.67200000000003</v>
      </c>
      <c r="F34" s="99">
        <v>405.66500000000002</v>
      </c>
      <c r="G34" s="99">
        <v>404.58300000000003</v>
      </c>
      <c r="H34" s="99">
        <v>284.68900000000002</v>
      </c>
      <c r="I34" s="99">
        <v>119.89400000000001</v>
      </c>
      <c r="J34" s="99">
        <v>182.52199999999999</v>
      </c>
      <c r="K34" s="99">
        <v>313.23200000000003</v>
      </c>
      <c r="L34" s="99">
        <v>27.460999999999999</v>
      </c>
      <c r="M34" s="99">
        <v>10.234</v>
      </c>
      <c r="N34" s="99">
        <v>17.227</v>
      </c>
      <c r="O34" s="99">
        <v>285.77100000000002</v>
      </c>
      <c r="P34" s="99">
        <v>146.941</v>
      </c>
      <c r="Q34" s="99">
        <v>138.83000000000001</v>
      </c>
      <c r="R34" s="56" t="s">
        <v>1112</v>
      </c>
    </row>
    <row r="35" spans="1:20" ht="15" customHeight="1">
      <c r="A35" s="558" t="s">
        <v>1113</v>
      </c>
      <c r="B35" s="126" t="s">
        <v>414</v>
      </c>
      <c r="C35" s="126" t="s">
        <v>849</v>
      </c>
      <c r="D35" s="99">
        <v>953.86</v>
      </c>
      <c r="E35" s="99">
        <v>564.75599999999997</v>
      </c>
      <c r="F35" s="99">
        <v>389.10399999999998</v>
      </c>
      <c r="G35" s="99">
        <v>426.56799999999998</v>
      </c>
      <c r="H35" s="99">
        <v>315.69099999999997</v>
      </c>
      <c r="I35" s="99">
        <v>110.877</v>
      </c>
      <c r="J35" s="99">
        <v>213.465</v>
      </c>
      <c r="K35" s="99">
        <v>313.827</v>
      </c>
      <c r="L35" s="99">
        <v>35.6</v>
      </c>
      <c r="M35" s="99">
        <v>13.041</v>
      </c>
      <c r="N35" s="99">
        <v>22.559000000000001</v>
      </c>
      <c r="O35" s="99">
        <v>278.22699999999998</v>
      </c>
      <c r="P35" s="99">
        <v>132.053</v>
      </c>
      <c r="Q35" s="99">
        <v>146.17400000000001</v>
      </c>
      <c r="R35" s="56" t="s">
        <v>1113</v>
      </c>
    </row>
    <row r="36" spans="1:20" ht="15" customHeight="1">
      <c r="A36" s="558" t="s">
        <v>1114</v>
      </c>
      <c r="B36" s="126" t="s">
        <v>414</v>
      </c>
      <c r="C36" s="126" t="s">
        <v>249</v>
      </c>
      <c r="D36" s="99">
        <v>876.65800000000002</v>
      </c>
      <c r="E36" s="99">
        <v>480.27199999999999</v>
      </c>
      <c r="F36" s="99">
        <v>396.38600000000002</v>
      </c>
      <c r="G36" s="99">
        <v>396.19799999999998</v>
      </c>
      <c r="H36" s="99">
        <v>255.77699999999999</v>
      </c>
      <c r="I36" s="99">
        <v>140.42099999999999</v>
      </c>
      <c r="J36" s="99">
        <v>189.846</v>
      </c>
      <c r="K36" s="99">
        <v>290.61399999999998</v>
      </c>
      <c r="L36" s="99">
        <v>34.649000000000001</v>
      </c>
      <c r="M36" s="99">
        <v>8.4420000000000002</v>
      </c>
      <c r="N36" s="99">
        <v>26.207000000000001</v>
      </c>
      <c r="O36" s="99">
        <v>255.965</v>
      </c>
      <c r="P36" s="99">
        <v>131.315</v>
      </c>
      <c r="Q36" s="99">
        <v>124.65</v>
      </c>
      <c r="R36" s="56" t="s">
        <v>1114</v>
      </c>
    </row>
    <row r="37" spans="1:20" ht="15" customHeight="1">
      <c r="A37" s="558" t="s">
        <v>1115</v>
      </c>
      <c r="B37" s="126" t="s">
        <v>414</v>
      </c>
      <c r="C37" s="126" t="s">
        <v>225</v>
      </c>
      <c r="D37" s="99">
        <v>881.40800000000002</v>
      </c>
      <c r="E37" s="99">
        <v>512.69299999999998</v>
      </c>
      <c r="F37" s="99">
        <v>368.71499999999997</v>
      </c>
      <c r="G37" s="99">
        <v>383.327</v>
      </c>
      <c r="H37" s="99">
        <v>259.32</v>
      </c>
      <c r="I37" s="99">
        <v>124.00700000000001</v>
      </c>
      <c r="J37" s="99">
        <v>211.21100000000001</v>
      </c>
      <c r="K37" s="99">
        <v>286.87</v>
      </c>
      <c r="L37" s="99">
        <v>42.161999999999999</v>
      </c>
      <c r="M37" s="99">
        <v>7.9539999999999997</v>
      </c>
      <c r="N37" s="99">
        <v>34.207999999999998</v>
      </c>
      <c r="O37" s="99">
        <v>244.708</v>
      </c>
      <c r="P37" s="99">
        <v>131.244</v>
      </c>
      <c r="Q37" s="99">
        <v>113.464</v>
      </c>
      <c r="R37" s="56" t="s">
        <v>1115</v>
      </c>
    </row>
    <row r="38" spans="1:20" ht="15" customHeight="1">
      <c r="A38" s="558" t="s">
        <v>1116</v>
      </c>
      <c r="B38" s="126" t="s">
        <v>414</v>
      </c>
      <c r="C38" s="126" t="s">
        <v>226</v>
      </c>
      <c r="D38" s="99">
        <v>1032.701</v>
      </c>
      <c r="E38" s="99">
        <v>564.82500000000005</v>
      </c>
      <c r="F38" s="99">
        <v>467.87599999999998</v>
      </c>
      <c r="G38" s="99">
        <v>512.15099999999995</v>
      </c>
      <c r="H38" s="99">
        <v>298.59399999999999</v>
      </c>
      <c r="I38" s="99">
        <v>213.55699999999999</v>
      </c>
      <c r="J38" s="99">
        <v>222.06299999999999</v>
      </c>
      <c r="K38" s="99">
        <v>298.48700000000002</v>
      </c>
      <c r="L38" s="99">
        <v>44.167999999999999</v>
      </c>
      <c r="M38" s="99">
        <v>7.3150000000000004</v>
      </c>
      <c r="N38" s="99">
        <v>36.853000000000002</v>
      </c>
      <c r="O38" s="99">
        <v>254.31899999999999</v>
      </c>
      <c r="P38" s="99">
        <v>128.26300000000001</v>
      </c>
      <c r="Q38" s="99">
        <v>126.056</v>
      </c>
      <c r="R38" s="56" t="s">
        <v>1116</v>
      </c>
    </row>
    <row r="39" spans="1:20" ht="15" customHeight="1">
      <c r="A39" s="558" t="s">
        <v>1117</v>
      </c>
      <c r="B39" s="126" t="s">
        <v>414</v>
      </c>
      <c r="C39" s="126" t="s">
        <v>227</v>
      </c>
      <c r="D39" s="99">
        <v>907.572</v>
      </c>
      <c r="E39" s="99">
        <v>573.76199999999994</v>
      </c>
      <c r="F39" s="99">
        <v>333.81</v>
      </c>
      <c r="G39" s="99">
        <v>482.34</v>
      </c>
      <c r="H39" s="99">
        <v>349.87</v>
      </c>
      <c r="I39" s="99">
        <v>132.47</v>
      </c>
      <c r="J39" s="99">
        <v>187.60599999999999</v>
      </c>
      <c r="K39" s="99">
        <v>237.626</v>
      </c>
      <c r="L39" s="99">
        <v>36.286000000000001</v>
      </c>
      <c r="M39" s="99">
        <v>19.302</v>
      </c>
      <c r="N39" s="99">
        <v>16.984000000000002</v>
      </c>
      <c r="O39" s="99">
        <v>201.34</v>
      </c>
      <c r="P39" s="99">
        <v>111.834</v>
      </c>
      <c r="Q39" s="99">
        <v>89.506</v>
      </c>
      <c r="R39" s="56" t="s">
        <v>1117</v>
      </c>
    </row>
    <row r="40" spans="1:20" ht="15" customHeight="1">
      <c r="A40" s="558" t="s">
        <v>1118</v>
      </c>
      <c r="B40" s="126" t="s">
        <v>414</v>
      </c>
      <c r="C40" s="126" t="s">
        <v>794</v>
      </c>
      <c r="D40" s="99">
        <v>758.22199999999998</v>
      </c>
      <c r="E40" s="99">
        <v>410.77199999999999</v>
      </c>
      <c r="F40" s="99">
        <v>347.45</v>
      </c>
      <c r="G40" s="99">
        <v>383.48899999999998</v>
      </c>
      <c r="H40" s="99">
        <v>254.11099999999999</v>
      </c>
      <c r="I40" s="99">
        <v>129.37799999999999</v>
      </c>
      <c r="J40" s="99">
        <v>132.51</v>
      </c>
      <c r="K40" s="99">
        <v>242.22300000000001</v>
      </c>
      <c r="L40" s="99">
        <v>24.151</v>
      </c>
      <c r="M40" s="99">
        <v>4.7359999999999998</v>
      </c>
      <c r="N40" s="99">
        <v>19.414999999999999</v>
      </c>
      <c r="O40" s="99">
        <v>218.072</v>
      </c>
      <c r="P40" s="99">
        <v>97.76</v>
      </c>
      <c r="Q40" s="99">
        <v>120.312</v>
      </c>
      <c r="R40" s="56" t="s">
        <v>1118</v>
      </c>
    </row>
    <row r="41" spans="1:20" ht="24.95" customHeight="1">
      <c r="A41" s="556" t="s">
        <v>681</v>
      </c>
      <c r="B41" s="556"/>
      <c r="C41" s="556"/>
      <c r="D41" s="99"/>
      <c r="E41" s="99"/>
      <c r="F41" s="99"/>
      <c r="G41" s="99"/>
      <c r="H41" s="99"/>
      <c r="I41" s="99"/>
      <c r="J41" s="99"/>
      <c r="K41" s="115" t="s">
        <v>681</v>
      </c>
      <c r="L41" s="99"/>
      <c r="M41" s="99"/>
      <c r="N41" s="99"/>
      <c r="O41" s="99"/>
      <c r="P41" s="99"/>
      <c r="Q41" s="99"/>
      <c r="R41" s="556"/>
    </row>
    <row r="42" spans="1:20" ht="21" customHeight="1">
      <c r="A42" s="558" t="s">
        <v>782</v>
      </c>
      <c r="B42" s="126">
        <v>2016</v>
      </c>
      <c r="C42" s="126" t="s">
        <v>413</v>
      </c>
      <c r="D42" s="99">
        <v>3065.6869999999999</v>
      </c>
      <c r="E42" s="99">
        <v>1477.473</v>
      </c>
      <c r="F42" s="99">
        <v>1588.2139999999999</v>
      </c>
      <c r="G42" s="99">
        <v>995.01099999999997</v>
      </c>
      <c r="H42" s="99">
        <v>640.27700000000004</v>
      </c>
      <c r="I42" s="99">
        <v>354.73399999999998</v>
      </c>
      <c r="J42" s="99">
        <v>531.83299999999997</v>
      </c>
      <c r="K42" s="99">
        <v>1538.8430000000001</v>
      </c>
      <c r="L42" s="99">
        <v>305.363</v>
      </c>
      <c r="M42" s="99">
        <v>34.155999999999999</v>
      </c>
      <c r="N42" s="99">
        <v>271.20699999999999</v>
      </c>
      <c r="O42" s="99">
        <v>1233.48</v>
      </c>
      <c r="P42" s="99">
        <v>810.02700000000004</v>
      </c>
      <c r="Q42" s="99">
        <v>423.45299999999997</v>
      </c>
      <c r="R42" s="56" t="s">
        <v>782</v>
      </c>
      <c r="T42" s="57"/>
    </row>
    <row r="43" spans="1:20" ht="18" customHeight="1">
      <c r="A43" s="558" t="s">
        <v>783</v>
      </c>
      <c r="B43" s="126">
        <v>2016</v>
      </c>
      <c r="C43" s="126" t="s">
        <v>1023</v>
      </c>
      <c r="D43" s="99">
        <v>150.87899999999999</v>
      </c>
      <c r="E43" s="99">
        <v>61.487000000000002</v>
      </c>
      <c r="F43" s="99">
        <v>89.391999999999996</v>
      </c>
      <c r="G43" s="99">
        <v>37.603000000000002</v>
      </c>
      <c r="H43" s="99">
        <v>22.951000000000001</v>
      </c>
      <c r="I43" s="99">
        <v>14.651999999999999</v>
      </c>
      <c r="J43" s="99">
        <v>25.010999999999999</v>
      </c>
      <c r="K43" s="99">
        <v>88.265000000000001</v>
      </c>
      <c r="L43" s="99">
        <v>13.525</v>
      </c>
      <c r="M43" s="99">
        <v>3.3740000000000001</v>
      </c>
      <c r="N43" s="99">
        <v>10.151</v>
      </c>
      <c r="O43" s="99">
        <v>74.739999999999995</v>
      </c>
      <c r="P43" s="99">
        <v>40.686</v>
      </c>
      <c r="Q43" s="99">
        <v>34.054000000000002</v>
      </c>
      <c r="R43" s="56" t="s">
        <v>783</v>
      </c>
    </row>
    <row r="44" spans="1:20" ht="15" customHeight="1">
      <c r="A44" s="558" t="s">
        <v>784</v>
      </c>
      <c r="B44" s="126" t="s">
        <v>414</v>
      </c>
      <c r="C44" s="126" t="s">
        <v>71</v>
      </c>
      <c r="D44" s="99">
        <v>171.18899999999999</v>
      </c>
      <c r="E44" s="99">
        <v>81.186000000000007</v>
      </c>
      <c r="F44" s="99">
        <v>90.003</v>
      </c>
      <c r="G44" s="99">
        <v>59.954999999999998</v>
      </c>
      <c r="H44" s="99">
        <v>36.935000000000002</v>
      </c>
      <c r="I44" s="99">
        <v>23.02</v>
      </c>
      <c r="J44" s="99">
        <v>30.527000000000001</v>
      </c>
      <c r="K44" s="99">
        <v>80.706999999999994</v>
      </c>
      <c r="L44" s="99">
        <v>13.724</v>
      </c>
      <c r="M44" s="99">
        <v>2.7280000000000002</v>
      </c>
      <c r="N44" s="99">
        <v>10.996</v>
      </c>
      <c r="O44" s="99">
        <v>66.983000000000004</v>
      </c>
      <c r="P44" s="99">
        <v>43.518000000000001</v>
      </c>
      <c r="Q44" s="99">
        <v>23.465</v>
      </c>
      <c r="R44" s="56" t="s">
        <v>784</v>
      </c>
    </row>
    <row r="45" spans="1:20" ht="15" customHeight="1">
      <c r="A45" s="558" t="s">
        <v>785</v>
      </c>
      <c r="B45" s="126" t="s">
        <v>414</v>
      </c>
      <c r="C45" s="126" t="s">
        <v>77</v>
      </c>
      <c r="D45" s="99">
        <v>310.13900000000001</v>
      </c>
      <c r="E45" s="99">
        <v>153.51599999999999</v>
      </c>
      <c r="F45" s="99">
        <v>156.62299999999999</v>
      </c>
      <c r="G45" s="99">
        <v>133.505</v>
      </c>
      <c r="H45" s="99">
        <v>90.924000000000007</v>
      </c>
      <c r="I45" s="99">
        <v>42.581000000000003</v>
      </c>
      <c r="J45" s="99">
        <v>51.451999999999998</v>
      </c>
      <c r="K45" s="99">
        <v>125.182</v>
      </c>
      <c r="L45" s="99">
        <v>11.14</v>
      </c>
      <c r="M45" s="99">
        <v>1.5489999999999999</v>
      </c>
      <c r="N45" s="99">
        <v>9.5909999999999993</v>
      </c>
      <c r="O45" s="99">
        <v>114.042</v>
      </c>
      <c r="P45" s="99">
        <v>74.463999999999999</v>
      </c>
      <c r="Q45" s="99">
        <v>39.578000000000003</v>
      </c>
      <c r="R45" s="56" t="s">
        <v>785</v>
      </c>
    </row>
    <row r="46" spans="1:20" ht="15" customHeight="1">
      <c r="A46" s="558" t="s">
        <v>892</v>
      </c>
      <c r="B46" s="126" t="s">
        <v>414</v>
      </c>
      <c r="C46" s="126" t="s">
        <v>78</v>
      </c>
      <c r="D46" s="99">
        <v>261.57299999999998</v>
      </c>
      <c r="E46" s="99">
        <v>108.94</v>
      </c>
      <c r="F46" s="99">
        <v>152.63300000000001</v>
      </c>
      <c r="G46" s="99">
        <v>79.381</v>
      </c>
      <c r="H46" s="99">
        <v>48.100999999999999</v>
      </c>
      <c r="I46" s="99">
        <v>31.28</v>
      </c>
      <c r="J46" s="99">
        <v>36.838000000000001</v>
      </c>
      <c r="K46" s="99">
        <v>145.35400000000001</v>
      </c>
      <c r="L46" s="99">
        <v>24.001000000000001</v>
      </c>
      <c r="M46" s="99">
        <v>5.5919999999999996</v>
      </c>
      <c r="N46" s="99">
        <v>18.408999999999999</v>
      </c>
      <c r="O46" s="99">
        <v>121.35299999999999</v>
      </c>
      <c r="P46" s="99">
        <v>78.933000000000007</v>
      </c>
      <c r="Q46" s="99">
        <v>42.42</v>
      </c>
      <c r="R46" s="56" t="s">
        <v>892</v>
      </c>
    </row>
    <row r="47" spans="1:20" ht="15" customHeight="1">
      <c r="A47" s="558" t="s">
        <v>893</v>
      </c>
      <c r="B47" s="126" t="s">
        <v>414</v>
      </c>
      <c r="C47" s="126" t="s">
        <v>847</v>
      </c>
      <c r="D47" s="99">
        <v>292.52699999999999</v>
      </c>
      <c r="E47" s="99">
        <v>132.31800000000001</v>
      </c>
      <c r="F47" s="99">
        <v>160.209</v>
      </c>
      <c r="G47" s="99">
        <v>107.28700000000001</v>
      </c>
      <c r="H47" s="99">
        <v>64.447999999999993</v>
      </c>
      <c r="I47" s="99">
        <v>42.838999999999999</v>
      </c>
      <c r="J47" s="99">
        <v>35.351999999999997</v>
      </c>
      <c r="K47" s="99">
        <v>149.88800000000001</v>
      </c>
      <c r="L47" s="99">
        <v>32.518000000000001</v>
      </c>
      <c r="M47" s="99">
        <v>3.5830000000000002</v>
      </c>
      <c r="N47" s="99">
        <v>28.934999999999999</v>
      </c>
      <c r="O47" s="99">
        <v>117.37</v>
      </c>
      <c r="P47" s="99">
        <v>79.87</v>
      </c>
      <c r="Q47" s="99">
        <v>37.5</v>
      </c>
      <c r="R47" s="56" t="s">
        <v>893</v>
      </c>
    </row>
    <row r="48" spans="1:20" ht="15" customHeight="1">
      <c r="A48" s="558" t="s">
        <v>879</v>
      </c>
      <c r="B48" s="126" t="s">
        <v>414</v>
      </c>
      <c r="C48" s="126" t="s">
        <v>848</v>
      </c>
      <c r="D48" s="99">
        <v>351.19299999999998</v>
      </c>
      <c r="E48" s="99">
        <v>189.654</v>
      </c>
      <c r="F48" s="99">
        <v>161.53899999999999</v>
      </c>
      <c r="G48" s="99">
        <v>106.688</v>
      </c>
      <c r="H48" s="99">
        <v>69.664000000000001</v>
      </c>
      <c r="I48" s="99">
        <v>37.024000000000001</v>
      </c>
      <c r="J48" s="99">
        <v>95</v>
      </c>
      <c r="K48" s="99">
        <v>149.505</v>
      </c>
      <c r="L48" s="99">
        <v>24.99</v>
      </c>
      <c r="M48" s="99">
        <v>2.6269999999999998</v>
      </c>
      <c r="N48" s="99">
        <v>22.363</v>
      </c>
      <c r="O48" s="99">
        <v>124.515</v>
      </c>
      <c r="P48" s="99">
        <v>81.203000000000003</v>
      </c>
      <c r="Q48" s="99">
        <v>43.311999999999998</v>
      </c>
      <c r="R48" s="56" t="s">
        <v>879</v>
      </c>
    </row>
    <row r="49" spans="1:20" ht="15" customHeight="1">
      <c r="A49" s="558" t="s">
        <v>880</v>
      </c>
      <c r="B49" s="126" t="s">
        <v>414</v>
      </c>
      <c r="C49" s="126" t="s">
        <v>849</v>
      </c>
      <c r="D49" s="99">
        <v>317.35399999999998</v>
      </c>
      <c r="E49" s="99">
        <v>131.93199999999999</v>
      </c>
      <c r="F49" s="99">
        <v>185.422</v>
      </c>
      <c r="G49" s="99">
        <v>80.603999999999999</v>
      </c>
      <c r="H49" s="99">
        <v>49.206000000000003</v>
      </c>
      <c r="I49" s="99">
        <v>31.398</v>
      </c>
      <c r="J49" s="99">
        <v>41.610999999999997</v>
      </c>
      <c r="K49" s="99">
        <v>195.13900000000001</v>
      </c>
      <c r="L49" s="99">
        <v>41.115000000000002</v>
      </c>
      <c r="M49" s="99">
        <v>1.7050000000000001</v>
      </c>
      <c r="N49" s="99">
        <v>39.409999999999997</v>
      </c>
      <c r="O49" s="99">
        <v>154.024</v>
      </c>
      <c r="P49" s="99">
        <v>110.79900000000001</v>
      </c>
      <c r="Q49" s="99">
        <v>43.225000000000001</v>
      </c>
      <c r="R49" s="56" t="s">
        <v>880</v>
      </c>
    </row>
    <row r="50" spans="1:20" ht="15" customHeight="1">
      <c r="A50" s="558" t="s">
        <v>306</v>
      </c>
      <c r="B50" s="126" t="s">
        <v>414</v>
      </c>
      <c r="C50" s="126" t="s">
        <v>249</v>
      </c>
      <c r="D50" s="99">
        <v>264.77600000000001</v>
      </c>
      <c r="E50" s="99">
        <v>135.57900000000001</v>
      </c>
      <c r="F50" s="99">
        <v>129.197</v>
      </c>
      <c r="G50" s="99">
        <v>70.992000000000004</v>
      </c>
      <c r="H50" s="99">
        <v>47.06</v>
      </c>
      <c r="I50" s="99">
        <v>23.931999999999999</v>
      </c>
      <c r="J50" s="99">
        <v>66.667000000000002</v>
      </c>
      <c r="K50" s="99">
        <v>127.117</v>
      </c>
      <c r="L50" s="99">
        <v>21.852</v>
      </c>
      <c r="M50" s="99">
        <v>0.98399999999999999</v>
      </c>
      <c r="N50" s="99">
        <v>20.867999999999999</v>
      </c>
      <c r="O50" s="99">
        <v>105.265</v>
      </c>
      <c r="P50" s="99">
        <v>70.393000000000001</v>
      </c>
      <c r="Q50" s="99">
        <v>34.872</v>
      </c>
      <c r="R50" s="56" t="s">
        <v>306</v>
      </c>
    </row>
    <row r="51" spans="1:20" ht="15" customHeight="1">
      <c r="A51" s="558" t="s">
        <v>307</v>
      </c>
      <c r="B51" s="126" t="s">
        <v>414</v>
      </c>
      <c r="C51" s="126" t="s">
        <v>225</v>
      </c>
      <c r="D51" s="99">
        <v>286.41500000000002</v>
      </c>
      <c r="E51" s="99">
        <v>154.084</v>
      </c>
      <c r="F51" s="99">
        <v>132.33099999999999</v>
      </c>
      <c r="G51" s="99">
        <v>86.337999999999994</v>
      </c>
      <c r="H51" s="99">
        <v>53.893999999999998</v>
      </c>
      <c r="I51" s="99">
        <v>32.444000000000003</v>
      </c>
      <c r="J51" s="99">
        <v>49.332999999999998</v>
      </c>
      <c r="K51" s="99">
        <v>150.744</v>
      </c>
      <c r="L51" s="99">
        <v>50.856999999999999</v>
      </c>
      <c r="M51" s="99">
        <v>1.2410000000000001</v>
      </c>
      <c r="N51" s="99">
        <v>49.616</v>
      </c>
      <c r="O51" s="99">
        <v>99.887</v>
      </c>
      <c r="P51" s="99">
        <v>68.216999999999999</v>
      </c>
      <c r="Q51" s="99">
        <v>31.67</v>
      </c>
      <c r="R51" s="56" t="s">
        <v>307</v>
      </c>
    </row>
    <row r="52" spans="1:20" ht="15" customHeight="1">
      <c r="A52" s="558" t="s">
        <v>308</v>
      </c>
      <c r="B52" s="126" t="s">
        <v>414</v>
      </c>
      <c r="C52" s="126" t="s">
        <v>226</v>
      </c>
      <c r="D52" s="99">
        <v>240.547</v>
      </c>
      <c r="E52" s="99">
        <v>129.101</v>
      </c>
      <c r="F52" s="99">
        <v>111.446</v>
      </c>
      <c r="G52" s="99">
        <v>98.891999999999996</v>
      </c>
      <c r="H52" s="99">
        <v>69.807000000000002</v>
      </c>
      <c r="I52" s="99">
        <v>29.085000000000001</v>
      </c>
      <c r="J52" s="99">
        <v>36.283999999999999</v>
      </c>
      <c r="K52" s="99">
        <v>105.371</v>
      </c>
      <c r="L52" s="99">
        <v>23.01</v>
      </c>
      <c r="M52" s="99">
        <v>3.1019999999999999</v>
      </c>
      <c r="N52" s="99">
        <v>19.908000000000001</v>
      </c>
      <c r="O52" s="99">
        <v>82.361000000000004</v>
      </c>
      <c r="P52" s="99">
        <v>57.253999999999998</v>
      </c>
      <c r="Q52" s="99">
        <v>25.106999999999999</v>
      </c>
      <c r="R52" s="56" t="s">
        <v>308</v>
      </c>
    </row>
    <row r="53" spans="1:20" ht="15" customHeight="1">
      <c r="A53" s="558" t="s">
        <v>309</v>
      </c>
      <c r="B53" s="126" t="s">
        <v>414</v>
      </c>
      <c r="C53" s="126" t="s">
        <v>227</v>
      </c>
      <c r="D53" s="99">
        <v>210.00899999999999</v>
      </c>
      <c r="E53" s="99">
        <v>89.284999999999997</v>
      </c>
      <c r="F53" s="99">
        <v>120.724</v>
      </c>
      <c r="G53" s="99">
        <v>69.075000000000003</v>
      </c>
      <c r="H53" s="99">
        <v>44.463000000000001</v>
      </c>
      <c r="I53" s="99">
        <v>24.611999999999998</v>
      </c>
      <c r="J53" s="99">
        <v>29.756</v>
      </c>
      <c r="K53" s="99">
        <v>111.178</v>
      </c>
      <c r="L53" s="99">
        <v>15.066000000000001</v>
      </c>
      <c r="M53" s="99">
        <v>5.8810000000000002</v>
      </c>
      <c r="N53" s="99">
        <v>9.1850000000000005</v>
      </c>
      <c r="O53" s="99">
        <v>96.111999999999995</v>
      </c>
      <c r="P53" s="99">
        <v>59.05</v>
      </c>
      <c r="Q53" s="99">
        <v>37.061999999999998</v>
      </c>
      <c r="R53" s="56" t="s">
        <v>309</v>
      </c>
    </row>
    <row r="54" spans="1:20" ht="15" customHeight="1">
      <c r="A54" s="558" t="s">
        <v>310</v>
      </c>
      <c r="B54" s="126" t="s">
        <v>414</v>
      </c>
      <c r="C54" s="126" t="s">
        <v>794</v>
      </c>
      <c r="D54" s="99">
        <v>209.08600000000001</v>
      </c>
      <c r="E54" s="99">
        <v>110.39100000000001</v>
      </c>
      <c r="F54" s="99">
        <v>98.694999999999993</v>
      </c>
      <c r="G54" s="99">
        <v>64.691000000000003</v>
      </c>
      <c r="H54" s="99">
        <v>42.823999999999998</v>
      </c>
      <c r="I54" s="99">
        <v>21.867000000000001</v>
      </c>
      <c r="J54" s="99">
        <v>34.002000000000002</v>
      </c>
      <c r="K54" s="99">
        <v>110.393</v>
      </c>
      <c r="L54" s="99">
        <v>33.564999999999998</v>
      </c>
      <c r="M54" s="99">
        <v>1.79</v>
      </c>
      <c r="N54" s="99">
        <v>31.774999999999999</v>
      </c>
      <c r="O54" s="99">
        <v>76.828000000000003</v>
      </c>
      <c r="P54" s="99">
        <v>45.64</v>
      </c>
      <c r="Q54" s="99">
        <v>31.187999999999999</v>
      </c>
      <c r="R54" s="56" t="s">
        <v>310</v>
      </c>
    </row>
    <row r="55" spans="1:20" ht="24.95" customHeight="1">
      <c r="A55" s="556" t="s">
        <v>682</v>
      </c>
      <c r="B55" s="556"/>
      <c r="C55" s="556"/>
      <c r="D55" s="99"/>
      <c r="E55" s="99"/>
      <c r="F55" s="99"/>
      <c r="G55" s="99"/>
      <c r="H55" s="99"/>
      <c r="I55" s="99"/>
      <c r="J55" s="99"/>
      <c r="K55" s="115" t="s">
        <v>682</v>
      </c>
      <c r="L55" s="99"/>
      <c r="M55" s="99"/>
      <c r="N55" s="99"/>
      <c r="O55" s="99"/>
      <c r="P55" s="99"/>
      <c r="Q55" s="99"/>
      <c r="R55" s="556"/>
    </row>
    <row r="56" spans="1:20" ht="21" customHeight="1">
      <c r="A56" s="558" t="s">
        <v>311</v>
      </c>
      <c r="B56" s="126">
        <v>2016</v>
      </c>
      <c r="C56" s="126" t="s">
        <v>413</v>
      </c>
      <c r="D56" s="99">
        <v>839.42200000000003</v>
      </c>
      <c r="E56" s="99">
        <v>435.47699999999998</v>
      </c>
      <c r="F56" s="99">
        <v>403.94499999999999</v>
      </c>
      <c r="G56" s="99">
        <v>341.40499999999997</v>
      </c>
      <c r="H56" s="99">
        <v>245.054</v>
      </c>
      <c r="I56" s="99">
        <v>96.350999999999999</v>
      </c>
      <c r="J56" s="99">
        <v>108.307</v>
      </c>
      <c r="K56" s="99">
        <v>389.71</v>
      </c>
      <c r="L56" s="99">
        <v>82.116</v>
      </c>
      <c r="M56" s="99">
        <v>10.305</v>
      </c>
      <c r="N56" s="99">
        <v>71.811000000000007</v>
      </c>
      <c r="O56" s="99">
        <v>307.59399999999999</v>
      </c>
      <c r="P56" s="99">
        <v>144.84899999999999</v>
      </c>
      <c r="Q56" s="99">
        <v>162.745</v>
      </c>
      <c r="R56" s="56" t="s">
        <v>311</v>
      </c>
      <c r="T56" s="57"/>
    </row>
    <row r="57" spans="1:20" ht="18" customHeight="1">
      <c r="A57" s="558" t="s">
        <v>312</v>
      </c>
      <c r="B57" s="126">
        <v>2016</v>
      </c>
      <c r="C57" s="126" t="s">
        <v>1023</v>
      </c>
      <c r="D57" s="99">
        <v>43.713000000000001</v>
      </c>
      <c r="E57" s="99">
        <v>20.056000000000001</v>
      </c>
      <c r="F57" s="99">
        <v>23.657</v>
      </c>
      <c r="G57" s="99">
        <v>18.722000000000001</v>
      </c>
      <c r="H57" s="99">
        <v>14.321999999999999</v>
      </c>
      <c r="I57" s="99">
        <v>4.4000000000000004</v>
      </c>
      <c r="J57" s="99">
        <v>3.8370000000000002</v>
      </c>
      <c r="K57" s="99">
        <v>21.154</v>
      </c>
      <c r="L57" s="99">
        <v>1.897</v>
      </c>
      <c r="M57" s="99">
        <v>0.67800000000000005</v>
      </c>
      <c r="N57" s="99">
        <v>1.2190000000000001</v>
      </c>
      <c r="O57" s="99">
        <v>19.257000000000001</v>
      </c>
      <c r="P57" s="99">
        <v>9.9779999999999998</v>
      </c>
      <c r="Q57" s="99">
        <v>9.2789999999999999</v>
      </c>
      <c r="R57" s="56" t="s">
        <v>312</v>
      </c>
    </row>
    <row r="58" spans="1:20" ht="15" customHeight="1">
      <c r="A58" s="558" t="s">
        <v>313</v>
      </c>
      <c r="B58" s="126" t="s">
        <v>414</v>
      </c>
      <c r="C58" s="126" t="s">
        <v>71</v>
      </c>
      <c r="D58" s="99">
        <v>53.093000000000004</v>
      </c>
      <c r="E58" s="99">
        <v>31.454999999999998</v>
      </c>
      <c r="F58" s="99">
        <v>21.638000000000002</v>
      </c>
      <c r="G58" s="99">
        <v>14.285</v>
      </c>
      <c r="H58" s="99">
        <v>10.013</v>
      </c>
      <c r="I58" s="99">
        <v>4.2720000000000002</v>
      </c>
      <c r="J58" s="99">
        <v>20.279</v>
      </c>
      <c r="K58" s="99">
        <v>18.529</v>
      </c>
      <c r="L58" s="99">
        <v>1.163</v>
      </c>
      <c r="M58" s="99">
        <v>0.182</v>
      </c>
      <c r="N58" s="99">
        <v>0.98099999999999998</v>
      </c>
      <c r="O58" s="99">
        <v>17.366</v>
      </c>
      <c r="P58" s="99">
        <v>8.202</v>
      </c>
      <c r="Q58" s="99">
        <v>9.1639999999999997</v>
      </c>
      <c r="R58" s="56" t="s">
        <v>313</v>
      </c>
    </row>
    <row r="59" spans="1:20" ht="15" customHeight="1">
      <c r="A59" s="558" t="s">
        <v>314</v>
      </c>
      <c r="B59" s="126" t="s">
        <v>414</v>
      </c>
      <c r="C59" s="126" t="s">
        <v>77</v>
      </c>
      <c r="D59" s="99">
        <v>84.054000000000002</v>
      </c>
      <c r="E59" s="99">
        <v>53.018000000000001</v>
      </c>
      <c r="F59" s="99">
        <v>31.036000000000001</v>
      </c>
      <c r="G59" s="99">
        <v>48.231000000000002</v>
      </c>
      <c r="H59" s="99">
        <v>41.679000000000002</v>
      </c>
      <c r="I59" s="99">
        <v>6.5519999999999996</v>
      </c>
      <c r="J59" s="99">
        <v>8.9629999999999992</v>
      </c>
      <c r="K59" s="99">
        <v>26.86</v>
      </c>
      <c r="L59" s="99">
        <v>2.3759999999999999</v>
      </c>
      <c r="M59" s="99">
        <v>1.784</v>
      </c>
      <c r="N59" s="99">
        <v>0.59199999999999997</v>
      </c>
      <c r="O59" s="99">
        <v>24.484000000000002</v>
      </c>
      <c r="P59" s="99">
        <v>10.205</v>
      </c>
      <c r="Q59" s="99">
        <v>14.279</v>
      </c>
      <c r="R59" s="56" t="s">
        <v>314</v>
      </c>
    </row>
    <row r="60" spans="1:20" ht="15" customHeight="1">
      <c r="A60" s="558" t="s">
        <v>315</v>
      </c>
      <c r="B60" s="126" t="s">
        <v>414</v>
      </c>
      <c r="C60" s="126" t="s">
        <v>78</v>
      </c>
      <c r="D60" s="99">
        <v>65.521000000000001</v>
      </c>
      <c r="E60" s="99">
        <v>24.831</v>
      </c>
      <c r="F60" s="99">
        <v>40.69</v>
      </c>
      <c r="G60" s="99">
        <v>24.573</v>
      </c>
      <c r="H60" s="99">
        <v>13.257</v>
      </c>
      <c r="I60" s="99">
        <v>11.316000000000001</v>
      </c>
      <c r="J60" s="99">
        <v>7.46</v>
      </c>
      <c r="K60" s="99">
        <v>33.488</v>
      </c>
      <c r="L60" s="99">
        <v>4.1139999999999999</v>
      </c>
      <c r="M60" s="99">
        <v>0.498</v>
      </c>
      <c r="N60" s="99">
        <v>3.6160000000000001</v>
      </c>
      <c r="O60" s="99">
        <v>29.373999999999999</v>
      </c>
      <c r="P60" s="99">
        <v>7.6120000000000001</v>
      </c>
      <c r="Q60" s="99">
        <v>21.762</v>
      </c>
      <c r="R60" s="56" t="s">
        <v>315</v>
      </c>
    </row>
    <row r="61" spans="1:20" ht="15" customHeight="1">
      <c r="A61" s="558" t="s">
        <v>316</v>
      </c>
      <c r="B61" s="126" t="s">
        <v>414</v>
      </c>
      <c r="C61" s="126" t="s">
        <v>847</v>
      </c>
      <c r="D61" s="99">
        <v>58.655000000000001</v>
      </c>
      <c r="E61" s="99">
        <v>28.45</v>
      </c>
      <c r="F61" s="99">
        <v>30.204999999999998</v>
      </c>
      <c r="G61" s="99">
        <v>23.957000000000001</v>
      </c>
      <c r="H61" s="99">
        <v>17.253</v>
      </c>
      <c r="I61" s="99">
        <v>6.7039999999999997</v>
      </c>
      <c r="J61" s="99">
        <v>5.3579999999999997</v>
      </c>
      <c r="K61" s="99">
        <v>29.34</v>
      </c>
      <c r="L61" s="99">
        <v>5.8390000000000004</v>
      </c>
      <c r="M61" s="99">
        <v>0.433</v>
      </c>
      <c r="N61" s="99">
        <v>5.4059999999999997</v>
      </c>
      <c r="O61" s="99">
        <v>23.501000000000001</v>
      </c>
      <c r="P61" s="99">
        <v>12.227</v>
      </c>
      <c r="Q61" s="99">
        <v>11.273999999999999</v>
      </c>
      <c r="R61" s="56" t="s">
        <v>316</v>
      </c>
    </row>
    <row r="62" spans="1:20" ht="15" customHeight="1">
      <c r="A62" s="558" t="s">
        <v>174</v>
      </c>
      <c r="B62" s="126" t="s">
        <v>414</v>
      </c>
      <c r="C62" s="126" t="s">
        <v>848</v>
      </c>
      <c r="D62" s="99">
        <v>74.63</v>
      </c>
      <c r="E62" s="99">
        <v>24.207000000000001</v>
      </c>
      <c r="F62" s="99">
        <v>50.423000000000002</v>
      </c>
      <c r="G62" s="99">
        <v>21.45</v>
      </c>
      <c r="H62" s="99">
        <v>12.348000000000001</v>
      </c>
      <c r="I62" s="99">
        <v>9.1020000000000003</v>
      </c>
      <c r="J62" s="99">
        <v>7.5469999999999997</v>
      </c>
      <c r="K62" s="99">
        <v>45.633000000000003</v>
      </c>
      <c r="L62" s="99">
        <v>4.3120000000000003</v>
      </c>
      <c r="M62" s="99">
        <v>2.238</v>
      </c>
      <c r="N62" s="99">
        <v>2.0739999999999998</v>
      </c>
      <c r="O62" s="99">
        <v>41.320999999999998</v>
      </c>
      <c r="P62" s="99">
        <v>15.972</v>
      </c>
      <c r="Q62" s="99">
        <v>25.349</v>
      </c>
      <c r="R62" s="56" t="s">
        <v>174</v>
      </c>
    </row>
    <row r="63" spans="1:20" ht="15" customHeight="1">
      <c r="A63" s="558" t="s">
        <v>175</v>
      </c>
      <c r="B63" s="126" t="s">
        <v>414</v>
      </c>
      <c r="C63" s="126" t="s">
        <v>849</v>
      </c>
      <c r="D63" s="99">
        <v>89.957999999999998</v>
      </c>
      <c r="E63" s="99">
        <v>44.884999999999998</v>
      </c>
      <c r="F63" s="99">
        <v>45.073</v>
      </c>
      <c r="G63" s="99">
        <v>37.994999999999997</v>
      </c>
      <c r="H63" s="99">
        <v>28.693999999999999</v>
      </c>
      <c r="I63" s="99">
        <v>9.3010000000000002</v>
      </c>
      <c r="J63" s="99">
        <v>9.26</v>
      </c>
      <c r="K63" s="99">
        <v>42.703000000000003</v>
      </c>
      <c r="L63" s="99">
        <v>6.931</v>
      </c>
      <c r="M63" s="99">
        <v>1.391</v>
      </c>
      <c r="N63" s="99">
        <v>5.54</v>
      </c>
      <c r="O63" s="99">
        <v>35.771999999999998</v>
      </c>
      <c r="P63" s="99">
        <v>23.677</v>
      </c>
      <c r="Q63" s="99">
        <v>12.095000000000001</v>
      </c>
      <c r="R63" s="56" t="s">
        <v>175</v>
      </c>
    </row>
    <row r="64" spans="1:20" ht="15" customHeight="1">
      <c r="A64" s="558" t="s">
        <v>176</v>
      </c>
      <c r="B64" s="126" t="s">
        <v>414</v>
      </c>
      <c r="C64" s="126" t="s">
        <v>249</v>
      </c>
      <c r="D64" s="99">
        <v>90.653000000000006</v>
      </c>
      <c r="E64" s="99">
        <v>50.587000000000003</v>
      </c>
      <c r="F64" s="99">
        <v>40.066000000000003</v>
      </c>
      <c r="G64" s="99">
        <v>54.817999999999998</v>
      </c>
      <c r="H64" s="99">
        <v>41.22</v>
      </c>
      <c r="I64" s="99">
        <v>13.598000000000001</v>
      </c>
      <c r="J64" s="99">
        <v>6.0289999999999999</v>
      </c>
      <c r="K64" s="99">
        <v>29.806000000000001</v>
      </c>
      <c r="L64" s="99">
        <v>3.3380000000000001</v>
      </c>
      <c r="M64" s="99">
        <v>1.2709999999999999</v>
      </c>
      <c r="N64" s="99">
        <v>2.0670000000000002</v>
      </c>
      <c r="O64" s="99">
        <v>26.468</v>
      </c>
      <c r="P64" s="99">
        <v>15.179</v>
      </c>
      <c r="Q64" s="99">
        <v>11.289</v>
      </c>
      <c r="R64" s="56" t="s">
        <v>176</v>
      </c>
    </row>
    <row r="65" spans="1:18" ht="15" customHeight="1">
      <c r="A65" s="558" t="s">
        <v>976</v>
      </c>
      <c r="B65" s="126" t="s">
        <v>414</v>
      </c>
      <c r="C65" s="126" t="s">
        <v>225</v>
      </c>
      <c r="D65" s="99">
        <v>62.424999999999997</v>
      </c>
      <c r="E65" s="99">
        <v>29.15</v>
      </c>
      <c r="F65" s="99">
        <v>33.274999999999999</v>
      </c>
      <c r="G65" s="99">
        <v>27.835000000000001</v>
      </c>
      <c r="H65" s="99">
        <v>19.88</v>
      </c>
      <c r="I65" s="99">
        <v>7.9550000000000001</v>
      </c>
      <c r="J65" s="99">
        <v>7.37</v>
      </c>
      <c r="K65" s="99">
        <v>27.22</v>
      </c>
      <c r="L65" s="99">
        <v>1.9</v>
      </c>
      <c r="M65" s="99">
        <v>0.28000000000000003</v>
      </c>
      <c r="N65" s="99">
        <v>1.62</v>
      </c>
      <c r="O65" s="99">
        <v>25.32</v>
      </c>
      <c r="P65" s="99">
        <v>12.637</v>
      </c>
      <c r="Q65" s="99">
        <v>12.683</v>
      </c>
      <c r="R65" s="56" t="s">
        <v>976</v>
      </c>
    </row>
    <row r="66" spans="1:18" ht="15" customHeight="1">
      <c r="A66" s="558" t="s">
        <v>283</v>
      </c>
      <c r="B66" s="126" t="s">
        <v>414</v>
      </c>
      <c r="C66" s="126" t="s">
        <v>226</v>
      </c>
      <c r="D66" s="99">
        <v>55.204000000000001</v>
      </c>
      <c r="E66" s="99">
        <v>24.28</v>
      </c>
      <c r="F66" s="99">
        <v>30.923999999999999</v>
      </c>
      <c r="G66" s="99">
        <v>24.405000000000001</v>
      </c>
      <c r="H66" s="99">
        <v>14.824</v>
      </c>
      <c r="I66" s="99">
        <v>9.5809999999999995</v>
      </c>
      <c r="J66" s="99">
        <v>7.1829999999999998</v>
      </c>
      <c r="K66" s="99">
        <v>23.616</v>
      </c>
      <c r="L66" s="99">
        <v>2.2730000000000001</v>
      </c>
      <c r="M66" s="99">
        <v>0.55700000000000005</v>
      </c>
      <c r="N66" s="99">
        <v>1.716</v>
      </c>
      <c r="O66" s="99">
        <v>21.343</v>
      </c>
      <c r="P66" s="99">
        <v>13.363</v>
      </c>
      <c r="Q66" s="99">
        <v>7.98</v>
      </c>
      <c r="R66" s="56" t="s">
        <v>283</v>
      </c>
    </row>
    <row r="67" spans="1:18" ht="15" customHeight="1">
      <c r="A67" s="558" t="s">
        <v>284</v>
      </c>
      <c r="B67" s="126" t="s">
        <v>414</v>
      </c>
      <c r="C67" s="126" t="s">
        <v>227</v>
      </c>
      <c r="D67" s="99">
        <v>104.986</v>
      </c>
      <c r="E67" s="99">
        <v>81.028000000000006</v>
      </c>
      <c r="F67" s="99">
        <v>23.957999999999998</v>
      </c>
      <c r="G67" s="99">
        <v>24.297999999999998</v>
      </c>
      <c r="H67" s="99">
        <v>17.228999999999999</v>
      </c>
      <c r="I67" s="99">
        <v>7.069</v>
      </c>
      <c r="J67" s="99">
        <v>18.280999999999999</v>
      </c>
      <c r="K67" s="99">
        <v>62.406999999999996</v>
      </c>
      <c r="L67" s="99">
        <v>45.518000000000001</v>
      </c>
      <c r="M67" s="99">
        <v>0.70199999999999996</v>
      </c>
      <c r="N67" s="99">
        <v>44.816000000000003</v>
      </c>
      <c r="O67" s="99">
        <v>16.888999999999999</v>
      </c>
      <c r="P67" s="99">
        <v>6.7430000000000003</v>
      </c>
      <c r="Q67" s="99">
        <v>10.146000000000001</v>
      </c>
      <c r="R67" s="56" t="s">
        <v>284</v>
      </c>
    </row>
    <row r="68" spans="1:18" ht="15" customHeight="1">
      <c r="A68" s="558" t="s">
        <v>285</v>
      </c>
      <c r="B68" s="126" t="s">
        <v>414</v>
      </c>
      <c r="C68" s="126" t="s">
        <v>794</v>
      </c>
      <c r="D68" s="99">
        <v>56.53</v>
      </c>
      <c r="E68" s="99">
        <v>23.53</v>
      </c>
      <c r="F68" s="99">
        <v>33</v>
      </c>
      <c r="G68" s="99">
        <v>20.835999999999999</v>
      </c>
      <c r="H68" s="99">
        <v>14.335000000000001</v>
      </c>
      <c r="I68" s="99">
        <v>6.5010000000000003</v>
      </c>
      <c r="J68" s="99">
        <v>6.74</v>
      </c>
      <c r="K68" s="99">
        <v>28.954000000000001</v>
      </c>
      <c r="L68" s="99">
        <v>2.4550000000000001</v>
      </c>
      <c r="M68" s="99">
        <v>0.29099999999999998</v>
      </c>
      <c r="N68" s="99">
        <v>2.1640000000000001</v>
      </c>
      <c r="O68" s="99">
        <v>26.498999999999999</v>
      </c>
      <c r="P68" s="99">
        <v>9.0540000000000003</v>
      </c>
      <c r="Q68" s="99">
        <v>17.445</v>
      </c>
      <c r="R68" s="56" t="s">
        <v>285</v>
      </c>
    </row>
    <row r="69" spans="1:18" ht="15" customHeight="1">
      <c r="A69" s="758" t="s">
        <v>1603</v>
      </c>
      <c r="B69" s="126"/>
      <c r="C69" s="126"/>
      <c r="D69" s="99"/>
      <c r="E69" s="99"/>
      <c r="F69" s="99"/>
      <c r="G69" s="99"/>
      <c r="H69" s="99"/>
      <c r="I69" s="99"/>
      <c r="J69" s="99"/>
      <c r="K69" s="758" t="s">
        <v>1603</v>
      </c>
      <c r="L69" s="99"/>
      <c r="M69" s="99"/>
      <c r="N69" s="99"/>
      <c r="O69" s="99"/>
      <c r="P69" s="99"/>
      <c r="Q69" s="99"/>
      <c r="R69" s="56"/>
    </row>
    <row r="70" spans="1:18" s="55" customFormat="1" ht="18" customHeight="1">
      <c r="A70" s="820" t="s">
        <v>1778</v>
      </c>
      <c r="B70" s="820"/>
      <c r="C70" s="820"/>
      <c r="D70" s="820"/>
      <c r="E70" s="820"/>
      <c r="F70" s="820"/>
      <c r="G70" s="820"/>
      <c r="H70" s="396"/>
      <c r="I70" s="396"/>
      <c r="J70" s="396"/>
      <c r="K70" s="820" t="s">
        <v>1778</v>
      </c>
      <c r="L70" s="820"/>
      <c r="M70" s="820"/>
      <c r="N70" s="820"/>
      <c r="O70" s="820"/>
      <c r="P70" s="820"/>
      <c r="Q70" s="820"/>
      <c r="R70" s="3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59" customWidth="1"/>
    <col min="2" max="2" width="5.5703125" style="759" customWidth="1"/>
    <col min="3" max="3" width="17.7109375" style="759" customWidth="1"/>
    <col min="4" max="10" width="15.285156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18" customHeight="1">
      <c r="A2" s="556" t="s">
        <v>896</v>
      </c>
      <c r="B2" s="820"/>
      <c r="C2" s="820"/>
      <c r="D2" s="820"/>
      <c r="E2" s="820"/>
      <c r="F2" s="820"/>
      <c r="G2" s="820"/>
      <c r="H2" s="820"/>
      <c r="I2" s="820"/>
      <c r="J2" s="820"/>
      <c r="K2" s="556" t="s">
        <v>896</v>
      </c>
      <c r="L2" s="820"/>
      <c r="M2" s="820"/>
      <c r="N2" s="820"/>
      <c r="O2" s="820"/>
      <c r="P2" s="820"/>
      <c r="Q2" s="820"/>
      <c r="R2" s="820"/>
    </row>
    <row r="3" spans="1:20" ht="18" customHeight="1">
      <c r="A3" s="820" t="s">
        <v>8</v>
      </c>
      <c r="B3" s="820"/>
      <c r="C3" s="820"/>
      <c r="D3" s="820"/>
      <c r="E3" s="820"/>
      <c r="F3" s="820"/>
      <c r="G3" s="820"/>
      <c r="H3" s="820"/>
      <c r="I3" s="820"/>
      <c r="J3" s="820"/>
      <c r="K3" s="820" t="s">
        <v>8</v>
      </c>
      <c r="L3" s="820"/>
      <c r="M3" s="820"/>
      <c r="N3" s="820"/>
      <c r="O3" s="820"/>
      <c r="P3" s="820"/>
      <c r="Q3" s="820"/>
      <c r="R3" s="820"/>
    </row>
    <row r="4" spans="1:20" ht="18" customHeight="1">
      <c r="A4" s="820" t="s">
        <v>1639</v>
      </c>
      <c r="B4" s="820"/>
      <c r="C4" s="820"/>
      <c r="D4" s="820"/>
      <c r="E4" s="820"/>
      <c r="F4" s="820"/>
      <c r="G4" s="820"/>
      <c r="H4" s="820"/>
      <c r="I4" s="820"/>
      <c r="J4" s="820"/>
      <c r="K4" s="820" t="s">
        <v>1639</v>
      </c>
      <c r="L4" s="820"/>
      <c r="M4" s="820"/>
      <c r="N4" s="820"/>
      <c r="O4" s="820"/>
      <c r="P4" s="820"/>
      <c r="Q4" s="820"/>
      <c r="R4" s="820"/>
    </row>
    <row r="5" spans="1:20" ht="18" customHeight="1">
      <c r="A5" s="129" t="s">
        <v>791</v>
      </c>
      <c r="B5" s="820"/>
      <c r="C5" s="820"/>
      <c r="D5" s="820"/>
      <c r="E5" s="820"/>
      <c r="F5" s="820"/>
      <c r="G5" s="820"/>
      <c r="H5" s="820"/>
      <c r="I5" s="820"/>
      <c r="J5" s="820"/>
      <c r="K5" s="129" t="s">
        <v>791</v>
      </c>
      <c r="L5" s="820"/>
      <c r="M5" s="820"/>
      <c r="N5" s="820"/>
      <c r="O5" s="820"/>
      <c r="P5" s="820"/>
      <c r="Q5" s="820"/>
      <c r="R5" s="820"/>
    </row>
    <row r="6" spans="1:20" ht="18" customHeight="1">
      <c r="A6" s="820" t="s">
        <v>372</v>
      </c>
      <c r="B6" s="129"/>
      <c r="C6" s="129"/>
      <c r="D6" s="129"/>
      <c r="E6" s="129"/>
      <c r="F6" s="129"/>
      <c r="G6" s="129"/>
      <c r="H6" s="129"/>
      <c r="I6" s="129"/>
      <c r="J6" s="129"/>
      <c r="K6" s="820" t="s">
        <v>372</v>
      </c>
      <c r="L6" s="820"/>
      <c r="M6" s="820"/>
      <c r="N6" s="820"/>
      <c r="O6" s="820"/>
      <c r="P6" s="820"/>
      <c r="Q6" s="820"/>
      <c r="R6" s="820"/>
    </row>
    <row r="7" spans="1:20" ht="18"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425</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758" t="s">
        <v>683</v>
      </c>
      <c r="B13" s="758"/>
      <c r="C13" s="758"/>
      <c r="D13" s="758"/>
      <c r="E13" s="758"/>
      <c r="F13" s="758"/>
      <c r="G13" s="758"/>
      <c r="H13" s="758"/>
      <c r="I13" s="758"/>
      <c r="J13" s="758"/>
      <c r="K13" s="824" t="s">
        <v>683</v>
      </c>
      <c r="L13" s="824"/>
      <c r="M13" s="824"/>
      <c r="N13" s="824"/>
      <c r="O13" s="824"/>
      <c r="P13" s="824"/>
      <c r="Q13" s="824"/>
      <c r="R13" s="824"/>
    </row>
    <row r="14" spans="1:20" ht="21" customHeight="1">
      <c r="A14" s="558" t="s">
        <v>928</v>
      </c>
      <c r="B14" s="126">
        <v>2016</v>
      </c>
      <c r="C14" s="126" t="s">
        <v>413</v>
      </c>
      <c r="D14" s="99">
        <v>4297.4390000000003</v>
      </c>
      <c r="E14" s="99">
        <v>1673.0429999999999</v>
      </c>
      <c r="F14" s="99">
        <v>2624.3960000000002</v>
      </c>
      <c r="G14" s="99">
        <v>1954.1679999999999</v>
      </c>
      <c r="H14" s="99">
        <v>836.32299999999998</v>
      </c>
      <c r="I14" s="99">
        <v>1117.845</v>
      </c>
      <c r="J14" s="99">
        <v>456.298</v>
      </c>
      <c r="K14" s="99">
        <v>1886.973</v>
      </c>
      <c r="L14" s="99">
        <v>380.42200000000003</v>
      </c>
      <c r="M14" s="99">
        <v>39.627000000000002</v>
      </c>
      <c r="N14" s="99">
        <v>340.79500000000002</v>
      </c>
      <c r="O14" s="99">
        <v>1506.5509999999999</v>
      </c>
      <c r="P14" s="99">
        <v>899.16300000000001</v>
      </c>
      <c r="Q14" s="99">
        <v>607.38800000000003</v>
      </c>
      <c r="R14" s="56" t="s">
        <v>928</v>
      </c>
      <c r="T14" s="57"/>
    </row>
    <row r="15" spans="1:20" ht="18" customHeight="1">
      <c r="A15" s="558" t="s">
        <v>1102</v>
      </c>
      <c r="B15" s="126">
        <v>2016</v>
      </c>
      <c r="C15" s="126" t="s">
        <v>1023</v>
      </c>
      <c r="D15" s="99">
        <v>309.387</v>
      </c>
      <c r="E15" s="99">
        <v>113.733</v>
      </c>
      <c r="F15" s="99">
        <v>195.654</v>
      </c>
      <c r="G15" s="99">
        <v>179.036</v>
      </c>
      <c r="H15" s="99">
        <v>71.578000000000003</v>
      </c>
      <c r="I15" s="99">
        <v>107.458</v>
      </c>
      <c r="J15" s="99">
        <v>26.413</v>
      </c>
      <c r="K15" s="99">
        <v>103.938</v>
      </c>
      <c r="L15" s="99">
        <v>15.742000000000001</v>
      </c>
      <c r="M15" s="99">
        <v>1.5589999999999999</v>
      </c>
      <c r="N15" s="99">
        <v>14.183</v>
      </c>
      <c r="O15" s="99">
        <v>88.195999999999998</v>
      </c>
      <c r="P15" s="99">
        <v>62.726999999999997</v>
      </c>
      <c r="Q15" s="99">
        <v>25.469000000000001</v>
      </c>
      <c r="R15" s="56" t="s">
        <v>1102</v>
      </c>
    </row>
    <row r="16" spans="1:20" ht="15" customHeight="1">
      <c r="A16" s="558" t="s">
        <v>1103</v>
      </c>
      <c r="B16" s="126" t="s">
        <v>414</v>
      </c>
      <c r="C16" s="126" t="s">
        <v>71</v>
      </c>
      <c r="D16" s="99">
        <v>342.39600000000002</v>
      </c>
      <c r="E16" s="99">
        <v>139.584</v>
      </c>
      <c r="F16" s="99">
        <v>202.81200000000001</v>
      </c>
      <c r="G16" s="99">
        <v>147.65199999999999</v>
      </c>
      <c r="H16" s="99">
        <v>75.168999999999997</v>
      </c>
      <c r="I16" s="99">
        <v>72.483000000000004</v>
      </c>
      <c r="J16" s="99">
        <v>32.866</v>
      </c>
      <c r="K16" s="99">
        <v>161.87799999999999</v>
      </c>
      <c r="L16" s="99">
        <v>31.548999999999999</v>
      </c>
      <c r="M16" s="99">
        <v>2.0609999999999999</v>
      </c>
      <c r="N16" s="99">
        <v>29.488</v>
      </c>
      <c r="O16" s="99">
        <v>130.32900000000001</v>
      </c>
      <c r="P16" s="99">
        <v>70.31</v>
      </c>
      <c r="Q16" s="99">
        <v>60.018999999999998</v>
      </c>
      <c r="R16" s="56" t="s">
        <v>1103</v>
      </c>
    </row>
    <row r="17" spans="1:20" ht="15" customHeight="1">
      <c r="A17" s="558" t="s">
        <v>1104</v>
      </c>
      <c r="B17" s="126" t="s">
        <v>414</v>
      </c>
      <c r="C17" s="126" t="s">
        <v>77</v>
      </c>
      <c r="D17" s="99">
        <v>479.09100000000001</v>
      </c>
      <c r="E17" s="99">
        <v>156.51400000000001</v>
      </c>
      <c r="F17" s="99">
        <v>322.577</v>
      </c>
      <c r="G17" s="99">
        <v>238.02</v>
      </c>
      <c r="H17" s="99">
        <v>86.858999999999995</v>
      </c>
      <c r="I17" s="99">
        <v>151.161</v>
      </c>
      <c r="J17" s="99">
        <v>43.241999999999997</v>
      </c>
      <c r="K17" s="99">
        <v>197.82900000000001</v>
      </c>
      <c r="L17" s="99">
        <v>26.413</v>
      </c>
      <c r="M17" s="99">
        <v>1.161</v>
      </c>
      <c r="N17" s="99">
        <v>25.251999999999999</v>
      </c>
      <c r="O17" s="99">
        <v>171.416</v>
      </c>
      <c r="P17" s="99">
        <v>92.369</v>
      </c>
      <c r="Q17" s="99">
        <v>79.046999999999997</v>
      </c>
      <c r="R17" s="56" t="s">
        <v>1104</v>
      </c>
    </row>
    <row r="18" spans="1:20" ht="15" customHeight="1">
      <c r="A18" s="558" t="s">
        <v>1105</v>
      </c>
      <c r="B18" s="126" t="s">
        <v>414</v>
      </c>
      <c r="C18" s="126" t="s">
        <v>78</v>
      </c>
      <c r="D18" s="99">
        <v>426.78500000000003</v>
      </c>
      <c r="E18" s="99">
        <v>152.53</v>
      </c>
      <c r="F18" s="99">
        <v>274.255</v>
      </c>
      <c r="G18" s="99">
        <v>166.94</v>
      </c>
      <c r="H18" s="99">
        <v>68.894999999999996</v>
      </c>
      <c r="I18" s="99">
        <v>98.045000000000002</v>
      </c>
      <c r="J18" s="99">
        <v>44.877000000000002</v>
      </c>
      <c r="K18" s="99">
        <v>214.96799999999999</v>
      </c>
      <c r="L18" s="99">
        <v>38.758000000000003</v>
      </c>
      <c r="M18" s="99">
        <v>9.6850000000000005</v>
      </c>
      <c r="N18" s="99">
        <v>29.073</v>
      </c>
      <c r="O18" s="99">
        <v>176.21</v>
      </c>
      <c r="P18" s="99">
        <v>123.38200000000001</v>
      </c>
      <c r="Q18" s="99">
        <v>52.828000000000003</v>
      </c>
      <c r="R18" s="56" t="s">
        <v>1105</v>
      </c>
    </row>
    <row r="19" spans="1:20" ht="15" customHeight="1">
      <c r="A19" s="558" t="s">
        <v>1106</v>
      </c>
      <c r="B19" s="126" t="s">
        <v>414</v>
      </c>
      <c r="C19" s="126" t="s">
        <v>847</v>
      </c>
      <c r="D19" s="99">
        <v>351.35</v>
      </c>
      <c r="E19" s="99">
        <v>140.47300000000001</v>
      </c>
      <c r="F19" s="99">
        <v>210.87700000000001</v>
      </c>
      <c r="G19" s="99">
        <v>148.00399999999999</v>
      </c>
      <c r="H19" s="99">
        <v>61.414999999999999</v>
      </c>
      <c r="I19" s="99">
        <v>86.588999999999999</v>
      </c>
      <c r="J19" s="99">
        <v>48.819000000000003</v>
      </c>
      <c r="K19" s="99">
        <v>154.52699999999999</v>
      </c>
      <c r="L19" s="99">
        <v>30.239000000000001</v>
      </c>
      <c r="M19" s="99">
        <v>2.2629999999999999</v>
      </c>
      <c r="N19" s="99">
        <v>27.975999999999999</v>
      </c>
      <c r="O19" s="99">
        <v>124.288</v>
      </c>
      <c r="P19" s="99">
        <v>77.320999999999998</v>
      </c>
      <c r="Q19" s="99">
        <v>46.966999999999999</v>
      </c>
      <c r="R19" s="56" t="s">
        <v>1106</v>
      </c>
    </row>
    <row r="20" spans="1:20" ht="15" customHeight="1">
      <c r="A20" s="558" t="s">
        <v>1107</v>
      </c>
      <c r="B20" s="126" t="s">
        <v>414</v>
      </c>
      <c r="C20" s="126" t="s">
        <v>848</v>
      </c>
      <c r="D20" s="99">
        <v>385.089</v>
      </c>
      <c r="E20" s="99">
        <v>157.86199999999999</v>
      </c>
      <c r="F20" s="99">
        <v>227.227</v>
      </c>
      <c r="G20" s="99">
        <v>169.715</v>
      </c>
      <c r="H20" s="99">
        <v>82.397999999999996</v>
      </c>
      <c r="I20" s="99">
        <v>87.316999999999993</v>
      </c>
      <c r="J20" s="99">
        <v>45.17</v>
      </c>
      <c r="K20" s="99">
        <v>170.20400000000001</v>
      </c>
      <c r="L20" s="99">
        <v>30.294</v>
      </c>
      <c r="M20" s="99">
        <v>1.859</v>
      </c>
      <c r="N20" s="99">
        <v>28.434999999999999</v>
      </c>
      <c r="O20" s="99">
        <v>139.91</v>
      </c>
      <c r="P20" s="99">
        <v>81.338999999999999</v>
      </c>
      <c r="Q20" s="99">
        <v>58.570999999999998</v>
      </c>
      <c r="R20" s="56" t="s">
        <v>1107</v>
      </c>
    </row>
    <row r="21" spans="1:20" ht="15" customHeight="1">
      <c r="A21" s="558" t="s">
        <v>1108</v>
      </c>
      <c r="B21" s="126" t="s">
        <v>414</v>
      </c>
      <c r="C21" s="126" t="s">
        <v>849</v>
      </c>
      <c r="D21" s="99">
        <v>371.12200000000001</v>
      </c>
      <c r="E21" s="99">
        <v>135.923</v>
      </c>
      <c r="F21" s="99">
        <v>235.19900000000001</v>
      </c>
      <c r="G21" s="99">
        <v>165.70699999999999</v>
      </c>
      <c r="H21" s="99">
        <v>83.466999999999999</v>
      </c>
      <c r="I21" s="99">
        <v>82.24</v>
      </c>
      <c r="J21" s="99">
        <v>30.509</v>
      </c>
      <c r="K21" s="99">
        <v>174.90600000000001</v>
      </c>
      <c r="L21" s="99">
        <v>21.946999999999999</v>
      </c>
      <c r="M21" s="99">
        <v>2.8839999999999999</v>
      </c>
      <c r="N21" s="99">
        <v>19.062999999999999</v>
      </c>
      <c r="O21" s="99">
        <v>152.959</v>
      </c>
      <c r="P21" s="99">
        <v>99.516000000000005</v>
      </c>
      <c r="Q21" s="99">
        <v>53.442999999999998</v>
      </c>
      <c r="R21" s="56" t="s">
        <v>1108</v>
      </c>
    </row>
    <row r="22" spans="1:20" ht="15" customHeight="1">
      <c r="A22" s="558" t="s">
        <v>1109</v>
      </c>
      <c r="B22" s="126" t="s">
        <v>414</v>
      </c>
      <c r="C22" s="126" t="s">
        <v>249</v>
      </c>
      <c r="D22" s="99">
        <v>339.46300000000002</v>
      </c>
      <c r="E22" s="99">
        <v>123.209</v>
      </c>
      <c r="F22" s="99">
        <v>216.25399999999999</v>
      </c>
      <c r="G22" s="99">
        <v>131.99700000000001</v>
      </c>
      <c r="H22" s="99">
        <v>44.298999999999999</v>
      </c>
      <c r="I22" s="99">
        <v>87.697999999999993</v>
      </c>
      <c r="J22" s="99">
        <v>48.831000000000003</v>
      </c>
      <c r="K22" s="99">
        <v>158.63499999999999</v>
      </c>
      <c r="L22" s="99">
        <v>30.079000000000001</v>
      </c>
      <c r="M22" s="99">
        <v>2.758</v>
      </c>
      <c r="N22" s="99">
        <v>27.321000000000002</v>
      </c>
      <c r="O22" s="99">
        <v>128.55600000000001</v>
      </c>
      <c r="P22" s="99">
        <v>74.813000000000002</v>
      </c>
      <c r="Q22" s="99">
        <v>53.743000000000002</v>
      </c>
      <c r="R22" s="56" t="s">
        <v>1109</v>
      </c>
    </row>
    <row r="23" spans="1:20" ht="15" customHeight="1">
      <c r="A23" s="558" t="s">
        <v>572</v>
      </c>
      <c r="B23" s="126" t="s">
        <v>414</v>
      </c>
      <c r="C23" s="126" t="s">
        <v>225</v>
      </c>
      <c r="D23" s="99">
        <v>418.26100000000002</v>
      </c>
      <c r="E23" s="99">
        <v>169.99100000000001</v>
      </c>
      <c r="F23" s="99">
        <v>248.27</v>
      </c>
      <c r="G23" s="99">
        <v>184.20099999999999</v>
      </c>
      <c r="H23" s="99">
        <v>82.813000000000002</v>
      </c>
      <c r="I23" s="99">
        <v>101.38800000000001</v>
      </c>
      <c r="J23" s="99">
        <v>45.094000000000001</v>
      </c>
      <c r="K23" s="99">
        <v>188.96600000000001</v>
      </c>
      <c r="L23" s="99">
        <v>42.084000000000003</v>
      </c>
      <c r="M23" s="99">
        <v>2.2519999999999998</v>
      </c>
      <c r="N23" s="99">
        <v>39.832000000000001</v>
      </c>
      <c r="O23" s="99">
        <v>146.88200000000001</v>
      </c>
      <c r="P23" s="99">
        <v>83.825999999999993</v>
      </c>
      <c r="Q23" s="99">
        <v>63.055999999999997</v>
      </c>
      <c r="R23" s="56" t="s">
        <v>572</v>
      </c>
    </row>
    <row r="24" spans="1:20" ht="15" customHeight="1">
      <c r="A24" s="558" t="s">
        <v>573</v>
      </c>
      <c r="B24" s="126" t="s">
        <v>414</v>
      </c>
      <c r="C24" s="126" t="s">
        <v>226</v>
      </c>
      <c r="D24" s="99">
        <v>290.46600000000001</v>
      </c>
      <c r="E24" s="99">
        <v>137.07400000000001</v>
      </c>
      <c r="F24" s="99">
        <v>153.392</v>
      </c>
      <c r="G24" s="99">
        <v>133.84100000000001</v>
      </c>
      <c r="H24" s="99">
        <v>64.034999999999997</v>
      </c>
      <c r="I24" s="99">
        <v>69.805999999999997</v>
      </c>
      <c r="J24" s="99">
        <v>29.234999999999999</v>
      </c>
      <c r="K24" s="99">
        <v>127.39</v>
      </c>
      <c r="L24" s="99">
        <v>43.804000000000002</v>
      </c>
      <c r="M24" s="99">
        <v>6.5419999999999998</v>
      </c>
      <c r="N24" s="99">
        <v>37.262</v>
      </c>
      <c r="O24" s="99">
        <v>83.585999999999999</v>
      </c>
      <c r="P24" s="99">
        <v>45.942999999999998</v>
      </c>
      <c r="Q24" s="99">
        <v>37.643000000000001</v>
      </c>
      <c r="R24" s="56" t="s">
        <v>573</v>
      </c>
    </row>
    <row r="25" spans="1:20" ht="15" customHeight="1">
      <c r="A25" s="558" t="s">
        <v>574</v>
      </c>
      <c r="B25" s="126" t="s">
        <v>414</v>
      </c>
      <c r="C25" s="126" t="s">
        <v>227</v>
      </c>
      <c r="D25" s="99">
        <v>276.71800000000002</v>
      </c>
      <c r="E25" s="99">
        <v>123.482</v>
      </c>
      <c r="F25" s="99">
        <v>153.23599999999999</v>
      </c>
      <c r="G25" s="99">
        <v>137.04499999999999</v>
      </c>
      <c r="H25" s="99">
        <v>54.442</v>
      </c>
      <c r="I25" s="99">
        <v>82.602999999999994</v>
      </c>
      <c r="J25" s="99">
        <v>31.32</v>
      </c>
      <c r="K25" s="99">
        <v>108.35299999999999</v>
      </c>
      <c r="L25" s="99">
        <v>37.72</v>
      </c>
      <c r="M25" s="99">
        <v>4.9950000000000001</v>
      </c>
      <c r="N25" s="99">
        <v>32.725000000000001</v>
      </c>
      <c r="O25" s="99">
        <v>70.632999999999996</v>
      </c>
      <c r="P25" s="99">
        <v>37.395000000000003</v>
      </c>
      <c r="Q25" s="99">
        <v>33.238</v>
      </c>
      <c r="R25" s="56" t="s">
        <v>574</v>
      </c>
    </row>
    <row r="26" spans="1:20" ht="15" customHeight="1">
      <c r="A26" s="558" t="s">
        <v>541</v>
      </c>
      <c r="B26" s="126" t="s">
        <v>414</v>
      </c>
      <c r="C26" s="126" t="s">
        <v>794</v>
      </c>
      <c r="D26" s="99">
        <v>307.31099999999998</v>
      </c>
      <c r="E26" s="99">
        <v>122.66800000000001</v>
      </c>
      <c r="F26" s="99">
        <v>184.643</v>
      </c>
      <c r="G26" s="99">
        <v>152.01</v>
      </c>
      <c r="H26" s="99">
        <v>60.953000000000003</v>
      </c>
      <c r="I26" s="99">
        <v>91.057000000000002</v>
      </c>
      <c r="J26" s="99">
        <v>29.922000000000001</v>
      </c>
      <c r="K26" s="99">
        <v>125.379</v>
      </c>
      <c r="L26" s="99">
        <v>31.792999999999999</v>
      </c>
      <c r="M26" s="99">
        <v>1.6080000000000001</v>
      </c>
      <c r="N26" s="99">
        <v>30.184999999999999</v>
      </c>
      <c r="O26" s="99">
        <v>93.585999999999999</v>
      </c>
      <c r="P26" s="99">
        <v>50.222000000000001</v>
      </c>
      <c r="Q26" s="99">
        <v>43.363999999999997</v>
      </c>
      <c r="R26" s="56" t="s">
        <v>541</v>
      </c>
    </row>
    <row r="27" spans="1:20" ht="24.95" customHeight="1">
      <c r="A27" s="556" t="s">
        <v>684</v>
      </c>
      <c r="B27" s="556"/>
      <c r="C27" s="556"/>
      <c r="D27" s="99"/>
      <c r="E27" s="99"/>
      <c r="F27" s="99"/>
      <c r="G27" s="99"/>
      <c r="H27" s="99"/>
      <c r="I27" s="99"/>
      <c r="J27" s="99"/>
      <c r="K27" s="115" t="s">
        <v>684</v>
      </c>
      <c r="L27" s="99"/>
      <c r="M27" s="99"/>
      <c r="N27" s="99"/>
      <c r="O27" s="99"/>
      <c r="P27" s="99"/>
      <c r="Q27" s="99"/>
      <c r="R27" s="556"/>
    </row>
    <row r="28" spans="1:20" ht="21" customHeight="1">
      <c r="A28" s="558" t="s">
        <v>342</v>
      </c>
      <c r="B28" s="126">
        <v>2016</v>
      </c>
      <c r="C28" s="126" t="s">
        <v>413</v>
      </c>
      <c r="D28" s="99">
        <v>2011.192</v>
      </c>
      <c r="E28" s="99">
        <v>796.21</v>
      </c>
      <c r="F28" s="99">
        <v>1214.982</v>
      </c>
      <c r="G28" s="99">
        <v>937.38699999999994</v>
      </c>
      <c r="H28" s="99">
        <v>393.68400000000003</v>
      </c>
      <c r="I28" s="99">
        <v>543.70299999999997</v>
      </c>
      <c r="J28" s="99">
        <v>284.89999999999998</v>
      </c>
      <c r="K28" s="99">
        <v>788.90499999999997</v>
      </c>
      <c r="L28" s="99">
        <v>117.626</v>
      </c>
      <c r="M28" s="99">
        <v>20.82</v>
      </c>
      <c r="N28" s="99">
        <v>96.805999999999997</v>
      </c>
      <c r="O28" s="99">
        <v>671.279</v>
      </c>
      <c r="P28" s="99">
        <v>451.21100000000001</v>
      </c>
      <c r="Q28" s="99">
        <v>220.06800000000001</v>
      </c>
      <c r="R28" s="56" t="s">
        <v>342</v>
      </c>
      <c r="T28" s="57"/>
    </row>
    <row r="29" spans="1:20" ht="18" customHeight="1">
      <c r="A29" s="558" t="s">
        <v>345</v>
      </c>
      <c r="B29" s="126">
        <v>2016</v>
      </c>
      <c r="C29" s="126" t="s">
        <v>1023</v>
      </c>
      <c r="D29" s="99">
        <v>115.48099999999999</v>
      </c>
      <c r="E29" s="99">
        <v>42.997999999999998</v>
      </c>
      <c r="F29" s="99">
        <v>72.483000000000004</v>
      </c>
      <c r="G29" s="99">
        <v>79.468999999999994</v>
      </c>
      <c r="H29" s="99">
        <v>28.323</v>
      </c>
      <c r="I29" s="99">
        <v>51.146000000000001</v>
      </c>
      <c r="J29" s="99">
        <v>10.686999999999999</v>
      </c>
      <c r="K29" s="99">
        <v>25.324999999999999</v>
      </c>
      <c r="L29" s="99">
        <v>3.988</v>
      </c>
      <c r="M29" s="99">
        <v>0.48699999999999999</v>
      </c>
      <c r="N29" s="99">
        <v>3.5009999999999999</v>
      </c>
      <c r="O29" s="99">
        <v>21.337</v>
      </c>
      <c r="P29" s="99">
        <v>10.561</v>
      </c>
      <c r="Q29" s="99">
        <v>10.776</v>
      </c>
      <c r="R29" s="56" t="s">
        <v>345</v>
      </c>
    </row>
    <row r="30" spans="1:20" ht="15" customHeight="1">
      <c r="A30" s="558" t="s">
        <v>346</v>
      </c>
      <c r="B30" s="126" t="s">
        <v>414</v>
      </c>
      <c r="C30" s="126" t="s">
        <v>71</v>
      </c>
      <c r="D30" s="99">
        <v>126.369</v>
      </c>
      <c r="E30" s="99">
        <v>61.152999999999999</v>
      </c>
      <c r="F30" s="99">
        <v>65.215999999999994</v>
      </c>
      <c r="G30" s="99">
        <v>62.25</v>
      </c>
      <c r="H30" s="99">
        <v>33.378</v>
      </c>
      <c r="I30" s="99">
        <v>28.872</v>
      </c>
      <c r="J30" s="99">
        <v>14.188000000000001</v>
      </c>
      <c r="K30" s="99">
        <v>49.930999999999997</v>
      </c>
      <c r="L30" s="99">
        <v>13.587</v>
      </c>
      <c r="M30" s="99">
        <v>2.92</v>
      </c>
      <c r="N30" s="99">
        <v>10.667</v>
      </c>
      <c r="O30" s="99">
        <v>36.344000000000001</v>
      </c>
      <c r="P30" s="99">
        <v>25.899000000000001</v>
      </c>
      <c r="Q30" s="99">
        <v>10.445</v>
      </c>
      <c r="R30" s="56" t="s">
        <v>346</v>
      </c>
    </row>
    <row r="31" spans="1:20" ht="15" customHeight="1">
      <c r="A31" s="558" t="s">
        <v>347</v>
      </c>
      <c r="B31" s="126" t="s">
        <v>414</v>
      </c>
      <c r="C31" s="126" t="s">
        <v>77</v>
      </c>
      <c r="D31" s="99">
        <v>187.59299999999999</v>
      </c>
      <c r="E31" s="99">
        <v>74.963999999999999</v>
      </c>
      <c r="F31" s="99">
        <v>112.629</v>
      </c>
      <c r="G31" s="99">
        <v>96.495000000000005</v>
      </c>
      <c r="H31" s="99">
        <v>41.514000000000003</v>
      </c>
      <c r="I31" s="99">
        <v>54.981000000000002</v>
      </c>
      <c r="J31" s="99">
        <v>23.542000000000002</v>
      </c>
      <c r="K31" s="99">
        <v>67.555999999999997</v>
      </c>
      <c r="L31" s="99">
        <v>9.9079999999999995</v>
      </c>
      <c r="M31" s="99">
        <v>2.242</v>
      </c>
      <c r="N31" s="99">
        <v>7.6660000000000004</v>
      </c>
      <c r="O31" s="99">
        <v>57.648000000000003</v>
      </c>
      <c r="P31" s="99">
        <v>41.941000000000003</v>
      </c>
      <c r="Q31" s="99">
        <v>15.707000000000001</v>
      </c>
      <c r="R31" s="56" t="s">
        <v>347</v>
      </c>
    </row>
    <row r="32" spans="1:20" ht="15" customHeight="1">
      <c r="A32" s="558" t="s">
        <v>1110</v>
      </c>
      <c r="B32" s="126" t="s">
        <v>414</v>
      </c>
      <c r="C32" s="126" t="s">
        <v>78</v>
      </c>
      <c r="D32" s="99">
        <v>153.43600000000001</v>
      </c>
      <c r="E32" s="99">
        <v>51.686999999999998</v>
      </c>
      <c r="F32" s="99">
        <v>101.749</v>
      </c>
      <c r="G32" s="99">
        <v>62.896999999999998</v>
      </c>
      <c r="H32" s="99">
        <v>25.367999999999999</v>
      </c>
      <c r="I32" s="99">
        <v>37.529000000000003</v>
      </c>
      <c r="J32" s="99">
        <v>16.38</v>
      </c>
      <c r="K32" s="99">
        <v>74.159000000000006</v>
      </c>
      <c r="L32" s="99">
        <v>9.9390000000000001</v>
      </c>
      <c r="M32" s="99">
        <v>1.5389999999999999</v>
      </c>
      <c r="N32" s="99">
        <v>8.4</v>
      </c>
      <c r="O32" s="99">
        <v>64.22</v>
      </c>
      <c r="P32" s="99">
        <v>42.427999999999997</v>
      </c>
      <c r="Q32" s="99">
        <v>21.792000000000002</v>
      </c>
      <c r="R32" s="56" t="s">
        <v>1110</v>
      </c>
    </row>
    <row r="33" spans="1:20" ht="15" customHeight="1">
      <c r="A33" s="558" t="s">
        <v>1111</v>
      </c>
      <c r="B33" s="126" t="s">
        <v>414</v>
      </c>
      <c r="C33" s="126" t="s">
        <v>847</v>
      </c>
      <c r="D33" s="99">
        <v>156.58099999999999</v>
      </c>
      <c r="E33" s="99">
        <v>63.081000000000003</v>
      </c>
      <c r="F33" s="99">
        <v>93.5</v>
      </c>
      <c r="G33" s="99">
        <v>60.838000000000001</v>
      </c>
      <c r="H33" s="99">
        <v>26.628</v>
      </c>
      <c r="I33" s="99">
        <v>34.21</v>
      </c>
      <c r="J33" s="99">
        <v>22.457000000000001</v>
      </c>
      <c r="K33" s="99">
        <v>73.286000000000001</v>
      </c>
      <c r="L33" s="99">
        <v>13.996</v>
      </c>
      <c r="M33" s="99">
        <v>1.61</v>
      </c>
      <c r="N33" s="99">
        <v>12.385999999999999</v>
      </c>
      <c r="O33" s="99">
        <v>59.29</v>
      </c>
      <c r="P33" s="99">
        <v>46.814</v>
      </c>
      <c r="Q33" s="99">
        <v>12.476000000000001</v>
      </c>
      <c r="R33" s="56" t="s">
        <v>1111</v>
      </c>
    </row>
    <row r="34" spans="1:20" ht="15" customHeight="1">
      <c r="A34" s="558" t="s">
        <v>1112</v>
      </c>
      <c r="B34" s="126" t="s">
        <v>414</v>
      </c>
      <c r="C34" s="126" t="s">
        <v>848</v>
      </c>
      <c r="D34" s="99">
        <v>227.321</v>
      </c>
      <c r="E34" s="99">
        <v>92.305000000000007</v>
      </c>
      <c r="F34" s="99">
        <v>135.01599999999999</v>
      </c>
      <c r="G34" s="99">
        <v>103.995</v>
      </c>
      <c r="H34" s="99">
        <v>47.345999999999997</v>
      </c>
      <c r="I34" s="99">
        <v>56.649000000000001</v>
      </c>
      <c r="J34" s="99">
        <v>29.920999999999999</v>
      </c>
      <c r="K34" s="99">
        <v>93.405000000000001</v>
      </c>
      <c r="L34" s="99">
        <v>15.038</v>
      </c>
      <c r="M34" s="99">
        <v>2.1960000000000002</v>
      </c>
      <c r="N34" s="99">
        <v>12.842000000000001</v>
      </c>
      <c r="O34" s="99">
        <v>78.367000000000004</v>
      </c>
      <c r="P34" s="99">
        <v>58.09</v>
      </c>
      <c r="Q34" s="99">
        <v>20.277000000000001</v>
      </c>
      <c r="R34" s="56" t="s">
        <v>1112</v>
      </c>
    </row>
    <row r="35" spans="1:20" ht="15" customHeight="1">
      <c r="A35" s="558" t="s">
        <v>1113</v>
      </c>
      <c r="B35" s="126" t="s">
        <v>414</v>
      </c>
      <c r="C35" s="126" t="s">
        <v>849</v>
      </c>
      <c r="D35" s="99">
        <v>180.15</v>
      </c>
      <c r="E35" s="99">
        <v>52.718000000000004</v>
      </c>
      <c r="F35" s="99">
        <v>127.432</v>
      </c>
      <c r="G35" s="99">
        <v>82.56</v>
      </c>
      <c r="H35" s="99">
        <v>26.841000000000001</v>
      </c>
      <c r="I35" s="99">
        <v>55.719000000000001</v>
      </c>
      <c r="J35" s="99">
        <v>15.086</v>
      </c>
      <c r="K35" s="99">
        <v>82.504000000000005</v>
      </c>
      <c r="L35" s="99">
        <v>10.791</v>
      </c>
      <c r="M35" s="99">
        <v>1.411</v>
      </c>
      <c r="N35" s="99">
        <v>9.3800000000000008</v>
      </c>
      <c r="O35" s="99">
        <v>71.712999999999994</v>
      </c>
      <c r="P35" s="99">
        <v>45.345999999999997</v>
      </c>
      <c r="Q35" s="99">
        <v>26.367000000000001</v>
      </c>
      <c r="R35" s="56" t="s">
        <v>1113</v>
      </c>
    </row>
    <row r="36" spans="1:20" ht="15" customHeight="1">
      <c r="A36" s="558" t="s">
        <v>1114</v>
      </c>
      <c r="B36" s="126" t="s">
        <v>414</v>
      </c>
      <c r="C36" s="126" t="s">
        <v>249</v>
      </c>
      <c r="D36" s="99">
        <v>159.04900000000001</v>
      </c>
      <c r="E36" s="99">
        <v>71.757999999999996</v>
      </c>
      <c r="F36" s="99">
        <v>87.290999999999997</v>
      </c>
      <c r="G36" s="99">
        <v>70.632000000000005</v>
      </c>
      <c r="H36" s="99">
        <v>37.265999999999998</v>
      </c>
      <c r="I36" s="99">
        <v>33.366</v>
      </c>
      <c r="J36" s="99">
        <v>25.503</v>
      </c>
      <c r="K36" s="99">
        <v>62.914000000000001</v>
      </c>
      <c r="L36" s="99">
        <v>8.9890000000000008</v>
      </c>
      <c r="M36" s="99">
        <v>2.3050000000000002</v>
      </c>
      <c r="N36" s="99">
        <v>6.6840000000000002</v>
      </c>
      <c r="O36" s="99">
        <v>53.924999999999997</v>
      </c>
      <c r="P36" s="99">
        <v>38.039000000000001</v>
      </c>
      <c r="Q36" s="99">
        <v>15.885999999999999</v>
      </c>
      <c r="R36" s="56" t="s">
        <v>1114</v>
      </c>
    </row>
    <row r="37" spans="1:20" ht="15" customHeight="1">
      <c r="A37" s="558" t="s">
        <v>1115</v>
      </c>
      <c r="B37" s="126" t="s">
        <v>414</v>
      </c>
      <c r="C37" s="126" t="s">
        <v>225</v>
      </c>
      <c r="D37" s="99">
        <v>217.31399999999999</v>
      </c>
      <c r="E37" s="99">
        <v>79.715999999999994</v>
      </c>
      <c r="F37" s="99">
        <v>137.59800000000001</v>
      </c>
      <c r="G37" s="99">
        <v>98.653999999999996</v>
      </c>
      <c r="H37" s="99">
        <v>39.328000000000003</v>
      </c>
      <c r="I37" s="99">
        <v>59.326000000000001</v>
      </c>
      <c r="J37" s="99">
        <v>28.504999999999999</v>
      </c>
      <c r="K37" s="99">
        <v>90.155000000000001</v>
      </c>
      <c r="L37" s="99">
        <v>11.882999999999999</v>
      </c>
      <c r="M37" s="99">
        <v>2.6640000000000001</v>
      </c>
      <c r="N37" s="99">
        <v>9.2189999999999994</v>
      </c>
      <c r="O37" s="99">
        <v>78.272000000000006</v>
      </c>
      <c r="P37" s="99">
        <v>51.723999999999997</v>
      </c>
      <c r="Q37" s="99">
        <v>26.547999999999998</v>
      </c>
      <c r="R37" s="56" t="s">
        <v>1115</v>
      </c>
    </row>
    <row r="38" spans="1:20" ht="15" customHeight="1">
      <c r="A38" s="558" t="s">
        <v>1116</v>
      </c>
      <c r="B38" s="126" t="s">
        <v>414</v>
      </c>
      <c r="C38" s="126" t="s">
        <v>226</v>
      </c>
      <c r="D38" s="99">
        <v>136.756</v>
      </c>
      <c r="E38" s="99">
        <v>50.661000000000001</v>
      </c>
      <c r="F38" s="99">
        <v>86.094999999999999</v>
      </c>
      <c r="G38" s="99">
        <v>55.600999999999999</v>
      </c>
      <c r="H38" s="99">
        <v>26.196999999999999</v>
      </c>
      <c r="I38" s="99">
        <v>29.404</v>
      </c>
      <c r="J38" s="99">
        <v>17.747</v>
      </c>
      <c r="K38" s="99">
        <v>63.408000000000001</v>
      </c>
      <c r="L38" s="99">
        <v>6.7169999999999996</v>
      </c>
      <c r="M38" s="99">
        <v>1.3049999999999999</v>
      </c>
      <c r="N38" s="99">
        <v>5.4119999999999999</v>
      </c>
      <c r="O38" s="99">
        <v>56.691000000000003</v>
      </c>
      <c r="P38" s="99">
        <v>36.667999999999999</v>
      </c>
      <c r="Q38" s="99">
        <v>20.023</v>
      </c>
      <c r="R38" s="56" t="s">
        <v>1116</v>
      </c>
    </row>
    <row r="39" spans="1:20" ht="15" customHeight="1">
      <c r="A39" s="558" t="s">
        <v>1117</v>
      </c>
      <c r="B39" s="126" t="s">
        <v>414</v>
      </c>
      <c r="C39" s="126" t="s">
        <v>227</v>
      </c>
      <c r="D39" s="99">
        <v>172.92</v>
      </c>
      <c r="E39" s="99">
        <v>93.055000000000007</v>
      </c>
      <c r="F39" s="99">
        <v>79.864999999999995</v>
      </c>
      <c r="G39" s="99">
        <v>71.405000000000001</v>
      </c>
      <c r="H39" s="99">
        <v>31.870999999999999</v>
      </c>
      <c r="I39" s="99">
        <v>39.533999999999999</v>
      </c>
      <c r="J39" s="99">
        <v>53.95</v>
      </c>
      <c r="K39" s="99">
        <v>47.564999999999998</v>
      </c>
      <c r="L39" s="99">
        <v>7.234</v>
      </c>
      <c r="M39" s="99">
        <v>1.069</v>
      </c>
      <c r="N39" s="99">
        <v>6.165</v>
      </c>
      <c r="O39" s="99">
        <v>40.331000000000003</v>
      </c>
      <c r="P39" s="99">
        <v>24.965</v>
      </c>
      <c r="Q39" s="99">
        <v>15.366</v>
      </c>
      <c r="R39" s="56" t="s">
        <v>1117</v>
      </c>
    </row>
    <row r="40" spans="1:20" ht="15" customHeight="1">
      <c r="A40" s="558" t="s">
        <v>1118</v>
      </c>
      <c r="B40" s="126" t="s">
        <v>414</v>
      </c>
      <c r="C40" s="126" t="s">
        <v>794</v>
      </c>
      <c r="D40" s="99">
        <v>178.22200000000001</v>
      </c>
      <c r="E40" s="99">
        <v>62.113999999999997</v>
      </c>
      <c r="F40" s="99">
        <v>116.108</v>
      </c>
      <c r="G40" s="99">
        <v>92.590999999999994</v>
      </c>
      <c r="H40" s="99">
        <v>29.623999999999999</v>
      </c>
      <c r="I40" s="99">
        <v>62.966999999999999</v>
      </c>
      <c r="J40" s="99">
        <v>26.934000000000001</v>
      </c>
      <c r="K40" s="99">
        <v>58.697000000000003</v>
      </c>
      <c r="L40" s="99">
        <v>5.556</v>
      </c>
      <c r="M40" s="99">
        <v>1.0720000000000001</v>
      </c>
      <c r="N40" s="99">
        <v>4.484</v>
      </c>
      <c r="O40" s="99">
        <v>53.140999999999998</v>
      </c>
      <c r="P40" s="99">
        <v>28.736000000000001</v>
      </c>
      <c r="Q40" s="99">
        <v>24.405000000000001</v>
      </c>
      <c r="R40" s="56" t="s">
        <v>1118</v>
      </c>
    </row>
    <row r="41" spans="1:20" ht="24.95" customHeight="1">
      <c r="A41" s="556" t="s">
        <v>415</v>
      </c>
      <c r="B41" s="556"/>
      <c r="C41" s="556"/>
      <c r="D41" s="99"/>
      <c r="E41" s="99"/>
      <c r="F41" s="99"/>
      <c r="G41" s="99"/>
      <c r="H41" s="99"/>
      <c r="I41" s="99"/>
      <c r="J41" s="99"/>
      <c r="K41" s="115" t="s">
        <v>415</v>
      </c>
      <c r="L41" s="99"/>
      <c r="M41" s="99"/>
      <c r="N41" s="99"/>
      <c r="O41" s="99"/>
      <c r="P41" s="99"/>
      <c r="Q41" s="99"/>
      <c r="R41" s="556"/>
    </row>
    <row r="42" spans="1:20" ht="21" customHeight="1">
      <c r="A42" s="558" t="s">
        <v>782</v>
      </c>
      <c r="B42" s="126">
        <v>2016</v>
      </c>
      <c r="C42" s="126" t="s">
        <v>413</v>
      </c>
      <c r="D42" s="99">
        <v>1728.9490000000001</v>
      </c>
      <c r="E42" s="99">
        <v>995.26499999999999</v>
      </c>
      <c r="F42" s="99">
        <v>733.68399999999997</v>
      </c>
      <c r="G42" s="99">
        <v>544.48400000000004</v>
      </c>
      <c r="H42" s="99">
        <v>300.64400000000001</v>
      </c>
      <c r="I42" s="99">
        <v>243.84</v>
      </c>
      <c r="J42" s="99">
        <v>624.57399999999996</v>
      </c>
      <c r="K42" s="99">
        <v>559.89099999999996</v>
      </c>
      <c r="L42" s="99">
        <v>70.046999999999997</v>
      </c>
      <c r="M42" s="99">
        <v>13.007</v>
      </c>
      <c r="N42" s="99">
        <v>57.04</v>
      </c>
      <c r="O42" s="99">
        <v>489.84399999999999</v>
      </c>
      <c r="P42" s="99">
        <v>263.07600000000002</v>
      </c>
      <c r="Q42" s="99">
        <v>226.768</v>
      </c>
      <c r="R42" s="56" t="s">
        <v>782</v>
      </c>
      <c r="T42" s="57"/>
    </row>
    <row r="43" spans="1:20" ht="18" customHeight="1">
      <c r="A43" s="558" t="s">
        <v>783</v>
      </c>
      <c r="B43" s="126">
        <v>2016</v>
      </c>
      <c r="C43" s="126" t="s">
        <v>1023</v>
      </c>
      <c r="D43" s="99">
        <v>131.571</v>
      </c>
      <c r="E43" s="99">
        <v>94.323999999999998</v>
      </c>
      <c r="F43" s="99">
        <v>37.247</v>
      </c>
      <c r="G43" s="99">
        <v>30.102</v>
      </c>
      <c r="H43" s="99">
        <v>22.413</v>
      </c>
      <c r="I43" s="99">
        <v>7.6890000000000001</v>
      </c>
      <c r="J43" s="99">
        <v>68.528000000000006</v>
      </c>
      <c r="K43" s="99">
        <v>32.941000000000003</v>
      </c>
      <c r="L43" s="99">
        <v>3.383</v>
      </c>
      <c r="M43" s="99">
        <v>0.98799999999999999</v>
      </c>
      <c r="N43" s="99">
        <v>2.395</v>
      </c>
      <c r="O43" s="99">
        <v>29.558</v>
      </c>
      <c r="P43" s="99">
        <v>11.057</v>
      </c>
      <c r="Q43" s="99">
        <v>18.501000000000001</v>
      </c>
      <c r="R43" s="56" t="s">
        <v>783</v>
      </c>
    </row>
    <row r="44" spans="1:20" ht="15" customHeight="1">
      <c r="A44" s="558" t="s">
        <v>784</v>
      </c>
      <c r="B44" s="126" t="s">
        <v>414</v>
      </c>
      <c r="C44" s="126" t="s">
        <v>71</v>
      </c>
      <c r="D44" s="99">
        <v>111.468</v>
      </c>
      <c r="E44" s="99">
        <v>66.233000000000004</v>
      </c>
      <c r="F44" s="99">
        <v>45.234999999999999</v>
      </c>
      <c r="G44" s="99">
        <v>42.61</v>
      </c>
      <c r="H44" s="99">
        <v>23.693000000000001</v>
      </c>
      <c r="I44" s="99">
        <v>18.917000000000002</v>
      </c>
      <c r="J44" s="99">
        <v>37.899000000000001</v>
      </c>
      <c r="K44" s="99">
        <v>30.959</v>
      </c>
      <c r="L44" s="99">
        <v>4.641</v>
      </c>
      <c r="M44" s="99">
        <v>0.55400000000000005</v>
      </c>
      <c r="N44" s="99">
        <v>4.0869999999999997</v>
      </c>
      <c r="O44" s="99">
        <v>26.318000000000001</v>
      </c>
      <c r="P44" s="99">
        <v>13.856</v>
      </c>
      <c r="Q44" s="99">
        <v>12.462</v>
      </c>
      <c r="R44" s="56" t="s">
        <v>784</v>
      </c>
    </row>
    <row r="45" spans="1:20" ht="15" customHeight="1">
      <c r="A45" s="558" t="s">
        <v>785</v>
      </c>
      <c r="B45" s="126" t="s">
        <v>414</v>
      </c>
      <c r="C45" s="126" t="s">
        <v>77</v>
      </c>
      <c r="D45" s="99">
        <v>176.673</v>
      </c>
      <c r="E45" s="99">
        <v>113.694</v>
      </c>
      <c r="F45" s="99">
        <v>62.978999999999999</v>
      </c>
      <c r="G45" s="99">
        <v>51.898000000000003</v>
      </c>
      <c r="H45" s="99">
        <v>32.744999999999997</v>
      </c>
      <c r="I45" s="99">
        <v>19.152999999999999</v>
      </c>
      <c r="J45" s="99">
        <v>74.358999999999995</v>
      </c>
      <c r="K45" s="99">
        <v>50.415999999999997</v>
      </c>
      <c r="L45" s="99">
        <v>6.59</v>
      </c>
      <c r="M45" s="99">
        <v>1.151</v>
      </c>
      <c r="N45" s="99">
        <v>5.4390000000000001</v>
      </c>
      <c r="O45" s="99">
        <v>43.826000000000001</v>
      </c>
      <c r="P45" s="99">
        <v>26.643999999999998</v>
      </c>
      <c r="Q45" s="99">
        <v>17.181999999999999</v>
      </c>
      <c r="R45" s="56" t="s">
        <v>785</v>
      </c>
    </row>
    <row r="46" spans="1:20" ht="15" customHeight="1">
      <c r="A46" s="558" t="s">
        <v>892</v>
      </c>
      <c r="B46" s="126" t="s">
        <v>414</v>
      </c>
      <c r="C46" s="126" t="s">
        <v>78</v>
      </c>
      <c r="D46" s="99">
        <v>169.56800000000001</v>
      </c>
      <c r="E46" s="99">
        <v>86.622</v>
      </c>
      <c r="F46" s="99">
        <v>82.945999999999998</v>
      </c>
      <c r="G46" s="99">
        <v>42.573999999999998</v>
      </c>
      <c r="H46" s="99">
        <v>18.966000000000001</v>
      </c>
      <c r="I46" s="99">
        <v>23.608000000000001</v>
      </c>
      <c r="J46" s="99">
        <v>60.396999999999998</v>
      </c>
      <c r="K46" s="99">
        <v>66.596999999999994</v>
      </c>
      <c r="L46" s="99">
        <v>7.2590000000000003</v>
      </c>
      <c r="M46" s="99">
        <v>1.6040000000000001</v>
      </c>
      <c r="N46" s="99">
        <v>5.6550000000000002</v>
      </c>
      <c r="O46" s="99">
        <v>59.338000000000001</v>
      </c>
      <c r="P46" s="99">
        <v>40.862000000000002</v>
      </c>
      <c r="Q46" s="99">
        <v>18.475999999999999</v>
      </c>
      <c r="R46" s="56" t="s">
        <v>892</v>
      </c>
    </row>
    <row r="47" spans="1:20" ht="15" customHeight="1">
      <c r="A47" s="558" t="s">
        <v>893</v>
      </c>
      <c r="B47" s="126" t="s">
        <v>414</v>
      </c>
      <c r="C47" s="126" t="s">
        <v>847</v>
      </c>
      <c r="D47" s="99">
        <v>151.22800000000001</v>
      </c>
      <c r="E47" s="99">
        <v>73.98</v>
      </c>
      <c r="F47" s="99">
        <v>77.248000000000005</v>
      </c>
      <c r="G47" s="99">
        <v>59.844999999999999</v>
      </c>
      <c r="H47" s="99">
        <v>21.498000000000001</v>
      </c>
      <c r="I47" s="99">
        <v>38.347000000000001</v>
      </c>
      <c r="J47" s="99">
        <v>45.517000000000003</v>
      </c>
      <c r="K47" s="99">
        <v>45.866</v>
      </c>
      <c r="L47" s="99">
        <v>6.9649999999999999</v>
      </c>
      <c r="M47" s="99">
        <v>1.431</v>
      </c>
      <c r="N47" s="99">
        <v>5.5339999999999998</v>
      </c>
      <c r="O47" s="99">
        <v>38.901000000000003</v>
      </c>
      <c r="P47" s="99">
        <v>18.721</v>
      </c>
      <c r="Q47" s="99">
        <v>20.18</v>
      </c>
      <c r="R47" s="56" t="s">
        <v>893</v>
      </c>
    </row>
    <row r="48" spans="1:20" ht="15" customHeight="1">
      <c r="A48" s="558" t="s">
        <v>879</v>
      </c>
      <c r="B48" s="126" t="s">
        <v>414</v>
      </c>
      <c r="C48" s="126" t="s">
        <v>848</v>
      </c>
      <c r="D48" s="99">
        <v>198.03700000000001</v>
      </c>
      <c r="E48" s="99">
        <v>119.881</v>
      </c>
      <c r="F48" s="99">
        <v>78.156000000000006</v>
      </c>
      <c r="G48" s="99">
        <v>49.354999999999997</v>
      </c>
      <c r="H48" s="99">
        <v>33.460999999999999</v>
      </c>
      <c r="I48" s="99">
        <v>15.894</v>
      </c>
      <c r="J48" s="99">
        <v>80.105999999999995</v>
      </c>
      <c r="K48" s="99">
        <v>68.575999999999993</v>
      </c>
      <c r="L48" s="99">
        <v>6.3140000000000001</v>
      </c>
      <c r="M48" s="99">
        <v>0.80800000000000005</v>
      </c>
      <c r="N48" s="99">
        <v>5.5060000000000002</v>
      </c>
      <c r="O48" s="99">
        <v>62.262</v>
      </c>
      <c r="P48" s="99">
        <v>32.774999999999999</v>
      </c>
      <c r="Q48" s="99">
        <v>29.486999999999998</v>
      </c>
      <c r="R48" s="56" t="s">
        <v>879</v>
      </c>
    </row>
    <row r="49" spans="1:20" ht="15" customHeight="1">
      <c r="A49" s="558" t="s">
        <v>880</v>
      </c>
      <c r="B49" s="126" t="s">
        <v>414</v>
      </c>
      <c r="C49" s="126" t="s">
        <v>849</v>
      </c>
      <c r="D49" s="99">
        <v>156.90199999999999</v>
      </c>
      <c r="E49" s="99">
        <v>76.947000000000003</v>
      </c>
      <c r="F49" s="99">
        <v>79.954999999999998</v>
      </c>
      <c r="G49" s="99">
        <v>38.789000000000001</v>
      </c>
      <c r="H49" s="99">
        <v>21.059000000000001</v>
      </c>
      <c r="I49" s="99">
        <v>17.73</v>
      </c>
      <c r="J49" s="99">
        <v>48.91</v>
      </c>
      <c r="K49" s="99">
        <v>69.203000000000003</v>
      </c>
      <c r="L49" s="99">
        <v>6.9779999999999998</v>
      </c>
      <c r="M49" s="99">
        <v>0.90500000000000003</v>
      </c>
      <c r="N49" s="99">
        <v>6.0730000000000004</v>
      </c>
      <c r="O49" s="99">
        <v>62.225000000000001</v>
      </c>
      <c r="P49" s="99">
        <v>33.799999999999997</v>
      </c>
      <c r="Q49" s="99">
        <v>28.425000000000001</v>
      </c>
      <c r="R49" s="56" t="s">
        <v>880</v>
      </c>
    </row>
    <row r="50" spans="1:20" ht="15" customHeight="1">
      <c r="A50" s="558" t="s">
        <v>306</v>
      </c>
      <c r="B50" s="126" t="s">
        <v>414</v>
      </c>
      <c r="C50" s="126" t="s">
        <v>249</v>
      </c>
      <c r="D50" s="99">
        <v>145.536</v>
      </c>
      <c r="E50" s="99">
        <v>73.728999999999999</v>
      </c>
      <c r="F50" s="99">
        <v>71.807000000000002</v>
      </c>
      <c r="G50" s="99">
        <v>46.406999999999996</v>
      </c>
      <c r="H50" s="99">
        <v>22.390999999999998</v>
      </c>
      <c r="I50" s="99">
        <v>24.015999999999998</v>
      </c>
      <c r="J50" s="99">
        <v>46.389000000000003</v>
      </c>
      <c r="K50" s="99">
        <v>52.74</v>
      </c>
      <c r="L50" s="99">
        <v>4.9489999999999998</v>
      </c>
      <c r="M50" s="99">
        <v>0.96</v>
      </c>
      <c r="N50" s="99">
        <v>3.9889999999999999</v>
      </c>
      <c r="O50" s="99">
        <v>47.790999999999997</v>
      </c>
      <c r="P50" s="99">
        <v>30.591000000000001</v>
      </c>
      <c r="Q50" s="99">
        <v>17.2</v>
      </c>
      <c r="R50" s="56" t="s">
        <v>306</v>
      </c>
    </row>
    <row r="51" spans="1:20" ht="15" customHeight="1">
      <c r="A51" s="558" t="s">
        <v>307</v>
      </c>
      <c r="B51" s="126" t="s">
        <v>414</v>
      </c>
      <c r="C51" s="126" t="s">
        <v>225</v>
      </c>
      <c r="D51" s="99">
        <v>143.61500000000001</v>
      </c>
      <c r="E51" s="99">
        <v>92.179000000000002</v>
      </c>
      <c r="F51" s="99">
        <v>51.436</v>
      </c>
      <c r="G51" s="99">
        <v>58.030999999999999</v>
      </c>
      <c r="H51" s="99">
        <v>41.104999999999997</v>
      </c>
      <c r="I51" s="99">
        <v>16.925999999999998</v>
      </c>
      <c r="J51" s="99">
        <v>46.968000000000004</v>
      </c>
      <c r="K51" s="99">
        <v>38.616</v>
      </c>
      <c r="L51" s="99">
        <v>4.1059999999999999</v>
      </c>
      <c r="M51" s="99">
        <v>1.294</v>
      </c>
      <c r="N51" s="99">
        <v>2.8119999999999998</v>
      </c>
      <c r="O51" s="99">
        <v>34.51</v>
      </c>
      <c r="P51" s="99">
        <v>17.425999999999998</v>
      </c>
      <c r="Q51" s="99">
        <v>17.084</v>
      </c>
      <c r="R51" s="56" t="s">
        <v>307</v>
      </c>
    </row>
    <row r="52" spans="1:20" ht="15" customHeight="1">
      <c r="A52" s="558" t="s">
        <v>308</v>
      </c>
      <c r="B52" s="126" t="s">
        <v>414</v>
      </c>
      <c r="C52" s="126" t="s">
        <v>226</v>
      </c>
      <c r="D52" s="99">
        <v>110.771</v>
      </c>
      <c r="E52" s="99">
        <v>63.460999999999999</v>
      </c>
      <c r="F52" s="99">
        <v>47.31</v>
      </c>
      <c r="G52" s="99">
        <v>41.731999999999999</v>
      </c>
      <c r="H52" s="99">
        <v>23.036999999999999</v>
      </c>
      <c r="I52" s="99">
        <v>18.695</v>
      </c>
      <c r="J52" s="99">
        <v>34.621000000000002</v>
      </c>
      <c r="K52" s="99">
        <v>34.417999999999999</v>
      </c>
      <c r="L52" s="99">
        <v>5.8029999999999999</v>
      </c>
      <c r="M52" s="99">
        <v>1.054</v>
      </c>
      <c r="N52" s="99">
        <v>4.7489999999999997</v>
      </c>
      <c r="O52" s="99">
        <v>28.614999999999998</v>
      </c>
      <c r="P52" s="99">
        <v>12.098000000000001</v>
      </c>
      <c r="Q52" s="99">
        <v>16.516999999999999</v>
      </c>
      <c r="R52" s="56" t="s">
        <v>308</v>
      </c>
    </row>
    <row r="53" spans="1:20" ht="15" customHeight="1">
      <c r="A53" s="558" t="s">
        <v>309</v>
      </c>
      <c r="B53" s="126" t="s">
        <v>414</v>
      </c>
      <c r="C53" s="126" t="s">
        <v>227</v>
      </c>
      <c r="D53" s="99">
        <v>109.38500000000001</v>
      </c>
      <c r="E53" s="99">
        <v>70.340999999999994</v>
      </c>
      <c r="F53" s="99">
        <v>39.043999999999997</v>
      </c>
      <c r="G53" s="99">
        <v>37.104999999999997</v>
      </c>
      <c r="H53" s="99">
        <v>15.507</v>
      </c>
      <c r="I53" s="99">
        <v>21.597999999999999</v>
      </c>
      <c r="J53" s="99">
        <v>49.000999999999998</v>
      </c>
      <c r="K53" s="99">
        <v>23.279</v>
      </c>
      <c r="L53" s="99">
        <v>5.8330000000000002</v>
      </c>
      <c r="M53" s="99">
        <v>1.59</v>
      </c>
      <c r="N53" s="99">
        <v>4.2430000000000003</v>
      </c>
      <c r="O53" s="99">
        <v>17.446000000000002</v>
      </c>
      <c r="P53" s="99">
        <v>6.4809999999999999</v>
      </c>
      <c r="Q53" s="99">
        <v>10.965</v>
      </c>
      <c r="R53" s="56" t="s">
        <v>309</v>
      </c>
    </row>
    <row r="54" spans="1:20" ht="15" customHeight="1">
      <c r="A54" s="558" t="s">
        <v>310</v>
      </c>
      <c r="B54" s="126" t="s">
        <v>414</v>
      </c>
      <c r="C54" s="126" t="s">
        <v>794</v>
      </c>
      <c r="D54" s="99">
        <v>124.19499999999999</v>
      </c>
      <c r="E54" s="99">
        <v>63.874000000000002</v>
      </c>
      <c r="F54" s="99">
        <v>60.320999999999998</v>
      </c>
      <c r="G54" s="99">
        <v>46.036000000000001</v>
      </c>
      <c r="H54" s="99">
        <v>24.768999999999998</v>
      </c>
      <c r="I54" s="99">
        <v>21.266999999999999</v>
      </c>
      <c r="J54" s="99">
        <v>31.879000000000001</v>
      </c>
      <c r="K54" s="99">
        <v>46.28</v>
      </c>
      <c r="L54" s="99">
        <v>7.226</v>
      </c>
      <c r="M54" s="99">
        <v>0.66800000000000004</v>
      </c>
      <c r="N54" s="99">
        <v>6.5579999999999998</v>
      </c>
      <c r="O54" s="99">
        <v>39.054000000000002</v>
      </c>
      <c r="P54" s="99">
        <v>18.765000000000001</v>
      </c>
      <c r="Q54" s="99">
        <v>20.289000000000001</v>
      </c>
      <c r="R54" s="56" t="s">
        <v>310</v>
      </c>
    </row>
    <row r="55" spans="1:20" ht="24.95" customHeight="1">
      <c r="A55" s="556" t="s">
        <v>686</v>
      </c>
      <c r="B55" s="556"/>
      <c r="C55" s="556"/>
      <c r="D55" s="99"/>
      <c r="E55" s="99"/>
      <c r="F55" s="99"/>
      <c r="G55" s="99"/>
      <c r="H55" s="99"/>
      <c r="I55" s="99"/>
      <c r="J55" s="99"/>
      <c r="K55" s="115" t="s">
        <v>686</v>
      </c>
      <c r="L55" s="99"/>
      <c r="M55" s="99"/>
      <c r="N55" s="99"/>
      <c r="O55" s="99"/>
      <c r="P55" s="99"/>
      <c r="Q55" s="99"/>
      <c r="R55" s="556"/>
    </row>
    <row r="56" spans="1:20" ht="21" customHeight="1">
      <c r="A56" s="558" t="s">
        <v>311</v>
      </c>
      <c r="B56" s="126">
        <v>2016</v>
      </c>
      <c r="C56" s="126" t="s">
        <v>413</v>
      </c>
      <c r="D56" s="99">
        <v>1799.759</v>
      </c>
      <c r="E56" s="99">
        <v>730.80100000000004</v>
      </c>
      <c r="F56" s="99">
        <v>1068.9580000000001</v>
      </c>
      <c r="G56" s="99">
        <v>522.76199999999994</v>
      </c>
      <c r="H56" s="99">
        <v>272.96899999999999</v>
      </c>
      <c r="I56" s="99">
        <v>249.79300000000001</v>
      </c>
      <c r="J56" s="99">
        <v>205.17</v>
      </c>
      <c r="K56" s="99">
        <v>1071.827</v>
      </c>
      <c r="L56" s="99">
        <v>252.66200000000001</v>
      </c>
      <c r="M56" s="99">
        <v>28.161999999999999</v>
      </c>
      <c r="N56" s="99">
        <v>224.5</v>
      </c>
      <c r="O56" s="99">
        <v>819.16499999999996</v>
      </c>
      <c r="P56" s="99">
        <v>430.48</v>
      </c>
      <c r="Q56" s="99">
        <v>388.685</v>
      </c>
      <c r="R56" s="56" t="s">
        <v>311</v>
      </c>
      <c r="T56" s="57"/>
    </row>
    <row r="57" spans="1:20" ht="18" customHeight="1">
      <c r="A57" s="558" t="s">
        <v>312</v>
      </c>
      <c r="B57" s="126">
        <v>2016</v>
      </c>
      <c r="C57" s="126" t="s">
        <v>1023</v>
      </c>
      <c r="D57" s="99">
        <v>107.666</v>
      </c>
      <c r="E57" s="99">
        <v>48.085000000000001</v>
      </c>
      <c r="F57" s="99">
        <v>59.581000000000003</v>
      </c>
      <c r="G57" s="99">
        <v>38.058999999999997</v>
      </c>
      <c r="H57" s="99">
        <v>25.795999999999999</v>
      </c>
      <c r="I57" s="99">
        <v>12.263</v>
      </c>
      <c r="J57" s="99">
        <v>7.976</v>
      </c>
      <c r="K57" s="99">
        <v>61.631</v>
      </c>
      <c r="L57" s="99">
        <v>14.313000000000001</v>
      </c>
      <c r="M57" s="99">
        <v>0.89400000000000002</v>
      </c>
      <c r="N57" s="99">
        <v>13.419</v>
      </c>
      <c r="O57" s="99">
        <v>47.317999999999998</v>
      </c>
      <c r="P57" s="99">
        <v>28.04</v>
      </c>
      <c r="Q57" s="99">
        <v>19.277999999999999</v>
      </c>
      <c r="R57" s="56" t="s">
        <v>312</v>
      </c>
    </row>
    <row r="58" spans="1:20" ht="15" customHeight="1">
      <c r="A58" s="558" t="s">
        <v>313</v>
      </c>
      <c r="B58" s="126" t="s">
        <v>414</v>
      </c>
      <c r="C58" s="126" t="s">
        <v>71</v>
      </c>
      <c r="D58" s="99">
        <v>118.497</v>
      </c>
      <c r="E58" s="99">
        <v>41.634</v>
      </c>
      <c r="F58" s="99">
        <v>76.863</v>
      </c>
      <c r="G58" s="99">
        <v>28.998999999999999</v>
      </c>
      <c r="H58" s="99">
        <v>11.956</v>
      </c>
      <c r="I58" s="99">
        <v>17.042999999999999</v>
      </c>
      <c r="J58" s="99">
        <v>14.592000000000001</v>
      </c>
      <c r="K58" s="99">
        <v>74.906000000000006</v>
      </c>
      <c r="L58" s="99">
        <v>15.086</v>
      </c>
      <c r="M58" s="99">
        <v>1.34</v>
      </c>
      <c r="N58" s="99">
        <v>13.746</v>
      </c>
      <c r="O58" s="99">
        <v>59.82</v>
      </c>
      <c r="P58" s="99">
        <v>28.529</v>
      </c>
      <c r="Q58" s="99">
        <v>31.291</v>
      </c>
      <c r="R58" s="56" t="s">
        <v>313</v>
      </c>
    </row>
    <row r="59" spans="1:20" ht="15" customHeight="1">
      <c r="A59" s="558" t="s">
        <v>314</v>
      </c>
      <c r="B59" s="126" t="s">
        <v>414</v>
      </c>
      <c r="C59" s="126" t="s">
        <v>77</v>
      </c>
      <c r="D59" s="99">
        <v>163.25399999999999</v>
      </c>
      <c r="E59" s="99">
        <v>57.244999999999997</v>
      </c>
      <c r="F59" s="99">
        <v>106.009</v>
      </c>
      <c r="G59" s="99">
        <v>44.661000000000001</v>
      </c>
      <c r="H59" s="99">
        <v>21.733000000000001</v>
      </c>
      <c r="I59" s="99">
        <v>22.928000000000001</v>
      </c>
      <c r="J59" s="99">
        <v>12.76</v>
      </c>
      <c r="K59" s="99">
        <v>105.833</v>
      </c>
      <c r="L59" s="99">
        <v>22.751999999999999</v>
      </c>
      <c r="M59" s="99">
        <v>1.6379999999999999</v>
      </c>
      <c r="N59" s="99">
        <v>21.114000000000001</v>
      </c>
      <c r="O59" s="99">
        <v>83.081000000000003</v>
      </c>
      <c r="P59" s="99">
        <v>52.613</v>
      </c>
      <c r="Q59" s="99">
        <v>30.468</v>
      </c>
      <c r="R59" s="56" t="s">
        <v>314</v>
      </c>
    </row>
    <row r="60" spans="1:20" ht="15" customHeight="1">
      <c r="A60" s="558" t="s">
        <v>315</v>
      </c>
      <c r="B60" s="126" t="s">
        <v>414</v>
      </c>
      <c r="C60" s="126" t="s">
        <v>78</v>
      </c>
      <c r="D60" s="99">
        <v>188.489</v>
      </c>
      <c r="E60" s="99">
        <v>73.852000000000004</v>
      </c>
      <c r="F60" s="99">
        <v>114.637</v>
      </c>
      <c r="G60" s="99">
        <v>75.266000000000005</v>
      </c>
      <c r="H60" s="99">
        <v>34.215000000000003</v>
      </c>
      <c r="I60" s="99">
        <v>41.051000000000002</v>
      </c>
      <c r="J60" s="99">
        <v>15.337999999999999</v>
      </c>
      <c r="K60" s="99">
        <v>97.885000000000005</v>
      </c>
      <c r="L60" s="99">
        <v>24.298999999999999</v>
      </c>
      <c r="M60" s="99">
        <v>2.39</v>
      </c>
      <c r="N60" s="99">
        <v>21.908999999999999</v>
      </c>
      <c r="O60" s="99">
        <v>73.585999999999999</v>
      </c>
      <c r="P60" s="99">
        <v>38.366</v>
      </c>
      <c r="Q60" s="99">
        <v>35.22</v>
      </c>
      <c r="R60" s="56" t="s">
        <v>315</v>
      </c>
    </row>
    <row r="61" spans="1:20" ht="15" customHeight="1">
      <c r="A61" s="558" t="s">
        <v>316</v>
      </c>
      <c r="B61" s="126" t="s">
        <v>414</v>
      </c>
      <c r="C61" s="126" t="s">
        <v>847</v>
      </c>
      <c r="D61" s="99">
        <v>184.011</v>
      </c>
      <c r="E61" s="99">
        <v>73.415000000000006</v>
      </c>
      <c r="F61" s="99">
        <v>110.596</v>
      </c>
      <c r="G61" s="99">
        <v>48.749000000000002</v>
      </c>
      <c r="H61" s="99">
        <v>28.927</v>
      </c>
      <c r="I61" s="99">
        <v>19.821999999999999</v>
      </c>
      <c r="J61" s="99">
        <v>17.446999999999999</v>
      </c>
      <c r="K61" s="99">
        <v>117.815</v>
      </c>
      <c r="L61" s="99">
        <v>27.041</v>
      </c>
      <c r="M61" s="99">
        <v>3.3780000000000001</v>
      </c>
      <c r="N61" s="99">
        <v>23.663</v>
      </c>
      <c r="O61" s="99">
        <v>90.774000000000001</v>
      </c>
      <c r="P61" s="99">
        <v>45.36</v>
      </c>
      <c r="Q61" s="99">
        <v>45.414000000000001</v>
      </c>
      <c r="R61" s="56" t="s">
        <v>316</v>
      </c>
    </row>
    <row r="62" spans="1:20" ht="15" customHeight="1">
      <c r="A62" s="558" t="s">
        <v>174</v>
      </c>
      <c r="B62" s="126" t="s">
        <v>414</v>
      </c>
      <c r="C62" s="126" t="s">
        <v>848</v>
      </c>
      <c r="D62" s="99">
        <v>165.37100000000001</v>
      </c>
      <c r="E62" s="99">
        <v>59.389000000000003</v>
      </c>
      <c r="F62" s="99">
        <v>105.982</v>
      </c>
      <c r="G62" s="99">
        <v>43.034999999999997</v>
      </c>
      <c r="H62" s="99">
        <v>20.395</v>
      </c>
      <c r="I62" s="99">
        <v>22.64</v>
      </c>
      <c r="J62" s="99">
        <v>18.501999999999999</v>
      </c>
      <c r="K62" s="99">
        <v>103.834</v>
      </c>
      <c r="L62" s="99">
        <v>20.492000000000001</v>
      </c>
      <c r="M62" s="99">
        <v>3.8029999999999999</v>
      </c>
      <c r="N62" s="99">
        <v>16.689</v>
      </c>
      <c r="O62" s="99">
        <v>83.341999999999999</v>
      </c>
      <c r="P62" s="99">
        <v>49.369</v>
      </c>
      <c r="Q62" s="99">
        <v>33.972999999999999</v>
      </c>
      <c r="R62" s="56" t="s">
        <v>174</v>
      </c>
    </row>
    <row r="63" spans="1:20" ht="15" customHeight="1">
      <c r="A63" s="558" t="s">
        <v>175</v>
      </c>
      <c r="B63" s="126" t="s">
        <v>414</v>
      </c>
      <c r="C63" s="126" t="s">
        <v>849</v>
      </c>
      <c r="D63" s="99">
        <v>155.62899999999999</v>
      </c>
      <c r="E63" s="99">
        <v>57.311</v>
      </c>
      <c r="F63" s="99">
        <v>98.317999999999998</v>
      </c>
      <c r="G63" s="99">
        <v>34.945</v>
      </c>
      <c r="H63" s="99">
        <v>17.254000000000001</v>
      </c>
      <c r="I63" s="99">
        <v>17.690999999999999</v>
      </c>
      <c r="J63" s="99">
        <v>16.902000000000001</v>
      </c>
      <c r="K63" s="99">
        <v>103.782</v>
      </c>
      <c r="L63" s="99">
        <v>23.155000000000001</v>
      </c>
      <c r="M63" s="99">
        <v>1.0820000000000001</v>
      </c>
      <c r="N63" s="99">
        <v>22.073</v>
      </c>
      <c r="O63" s="99">
        <v>80.626999999999995</v>
      </c>
      <c r="P63" s="99">
        <v>48.587000000000003</v>
      </c>
      <c r="Q63" s="99">
        <v>32.04</v>
      </c>
      <c r="R63" s="56" t="s">
        <v>175</v>
      </c>
    </row>
    <row r="64" spans="1:20" ht="15" customHeight="1">
      <c r="A64" s="558" t="s">
        <v>176</v>
      </c>
      <c r="B64" s="126" t="s">
        <v>414</v>
      </c>
      <c r="C64" s="126" t="s">
        <v>249</v>
      </c>
      <c r="D64" s="99">
        <v>162.749</v>
      </c>
      <c r="E64" s="99">
        <v>63.88</v>
      </c>
      <c r="F64" s="99">
        <v>98.869</v>
      </c>
      <c r="G64" s="99">
        <v>48.125999999999998</v>
      </c>
      <c r="H64" s="99">
        <v>22.77</v>
      </c>
      <c r="I64" s="99">
        <v>25.356000000000002</v>
      </c>
      <c r="J64" s="99">
        <v>19.05</v>
      </c>
      <c r="K64" s="99">
        <v>95.572999999999993</v>
      </c>
      <c r="L64" s="99">
        <v>22.06</v>
      </c>
      <c r="M64" s="99">
        <v>2.6429999999999998</v>
      </c>
      <c r="N64" s="99">
        <v>19.417000000000002</v>
      </c>
      <c r="O64" s="99">
        <v>73.513000000000005</v>
      </c>
      <c r="P64" s="99">
        <v>33.158999999999999</v>
      </c>
      <c r="Q64" s="99">
        <v>40.353999999999999</v>
      </c>
      <c r="R64" s="56" t="s">
        <v>176</v>
      </c>
    </row>
    <row r="65" spans="1:18" ht="15" customHeight="1">
      <c r="A65" s="558" t="s">
        <v>976</v>
      </c>
      <c r="B65" s="126" t="s">
        <v>414</v>
      </c>
      <c r="C65" s="126" t="s">
        <v>225</v>
      </c>
      <c r="D65" s="99">
        <v>155.88</v>
      </c>
      <c r="E65" s="99">
        <v>54.274000000000001</v>
      </c>
      <c r="F65" s="99">
        <v>101.60599999999999</v>
      </c>
      <c r="G65" s="99">
        <v>44.677999999999997</v>
      </c>
      <c r="H65" s="99">
        <v>22.757999999999999</v>
      </c>
      <c r="I65" s="99">
        <v>21.92</v>
      </c>
      <c r="J65" s="99">
        <v>13.973000000000001</v>
      </c>
      <c r="K65" s="99">
        <v>97.228999999999999</v>
      </c>
      <c r="L65" s="99">
        <v>17.542999999999999</v>
      </c>
      <c r="M65" s="99">
        <v>1.5249999999999999</v>
      </c>
      <c r="N65" s="99">
        <v>16.018000000000001</v>
      </c>
      <c r="O65" s="99">
        <v>79.686000000000007</v>
      </c>
      <c r="P65" s="99">
        <v>42.052999999999997</v>
      </c>
      <c r="Q65" s="99">
        <v>37.633000000000003</v>
      </c>
      <c r="R65" s="56" t="s">
        <v>976</v>
      </c>
    </row>
    <row r="66" spans="1:18" ht="15" customHeight="1">
      <c r="A66" s="558" t="s">
        <v>283</v>
      </c>
      <c r="B66" s="126" t="s">
        <v>414</v>
      </c>
      <c r="C66" s="126" t="s">
        <v>226</v>
      </c>
      <c r="D66" s="99">
        <v>132.10900000000001</v>
      </c>
      <c r="E66" s="99">
        <v>68.47</v>
      </c>
      <c r="F66" s="99">
        <v>63.639000000000003</v>
      </c>
      <c r="G66" s="99">
        <v>50.067</v>
      </c>
      <c r="H66" s="99">
        <v>32.746000000000002</v>
      </c>
      <c r="I66" s="99">
        <v>17.321000000000002</v>
      </c>
      <c r="J66" s="99">
        <v>12.978</v>
      </c>
      <c r="K66" s="99">
        <v>69.063999999999993</v>
      </c>
      <c r="L66" s="99">
        <v>22.745999999999999</v>
      </c>
      <c r="M66" s="99">
        <v>2.452</v>
      </c>
      <c r="N66" s="99">
        <v>20.294</v>
      </c>
      <c r="O66" s="99">
        <v>46.317999999999998</v>
      </c>
      <c r="P66" s="99">
        <v>25.565000000000001</v>
      </c>
      <c r="Q66" s="99">
        <v>20.753</v>
      </c>
      <c r="R66" s="56" t="s">
        <v>283</v>
      </c>
    </row>
    <row r="67" spans="1:18" ht="15" customHeight="1">
      <c r="A67" s="558" t="s">
        <v>284</v>
      </c>
      <c r="B67" s="126" t="s">
        <v>414</v>
      </c>
      <c r="C67" s="126" t="s">
        <v>227</v>
      </c>
      <c r="D67" s="99">
        <v>138.42500000000001</v>
      </c>
      <c r="E67" s="99">
        <v>76.488</v>
      </c>
      <c r="F67" s="99">
        <v>61.936999999999998</v>
      </c>
      <c r="G67" s="99">
        <v>32.173999999999999</v>
      </c>
      <c r="H67" s="99">
        <v>18.192</v>
      </c>
      <c r="I67" s="99">
        <v>13.981999999999999</v>
      </c>
      <c r="J67" s="99">
        <v>41.204000000000001</v>
      </c>
      <c r="K67" s="99">
        <v>65.046999999999997</v>
      </c>
      <c r="L67" s="99">
        <v>17.091999999999999</v>
      </c>
      <c r="M67" s="99">
        <v>5.99</v>
      </c>
      <c r="N67" s="99">
        <v>11.102</v>
      </c>
      <c r="O67" s="99">
        <v>47.954999999999998</v>
      </c>
      <c r="P67" s="99">
        <v>21.495999999999999</v>
      </c>
      <c r="Q67" s="99">
        <v>26.459</v>
      </c>
      <c r="R67" s="56" t="s">
        <v>284</v>
      </c>
    </row>
    <row r="68" spans="1:18" ht="15" customHeight="1">
      <c r="A68" s="558" t="s">
        <v>285</v>
      </c>
      <c r="B68" s="126" t="s">
        <v>414</v>
      </c>
      <c r="C68" s="126" t="s">
        <v>794</v>
      </c>
      <c r="D68" s="99">
        <v>127.679</v>
      </c>
      <c r="E68" s="99">
        <v>56.758000000000003</v>
      </c>
      <c r="F68" s="99">
        <v>70.921000000000006</v>
      </c>
      <c r="G68" s="99">
        <v>34.003</v>
      </c>
      <c r="H68" s="99">
        <v>16.227</v>
      </c>
      <c r="I68" s="99">
        <v>17.776</v>
      </c>
      <c r="J68" s="99">
        <v>14.448</v>
      </c>
      <c r="K68" s="99">
        <v>79.227999999999994</v>
      </c>
      <c r="L68" s="99">
        <v>26.082999999999998</v>
      </c>
      <c r="M68" s="99">
        <v>1.0269999999999999</v>
      </c>
      <c r="N68" s="99">
        <v>25.056000000000001</v>
      </c>
      <c r="O68" s="99">
        <v>53.145000000000003</v>
      </c>
      <c r="P68" s="99">
        <v>17.343</v>
      </c>
      <c r="Q68" s="99">
        <v>35.802</v>
      </c>
      <c r="R68" s="56" t="s">
        <v>285</v>
      </c>
    </row>
    <row r="69" spans="1:18" ht="15" customHeight="1">
      <c r="A69" s="758" t="s">
        <v>1603</v>
      </c>
      <c r="B69" s="126"/>
      <c r="C69" s="126"/>
      <c r="D69" s="99"/>
      <c r="E69" s="99"/>
      <c r="F69" s="99"/>
      <c r="G69" s="99"/>
      <c r="H69" s="99"/>
      <c r="I69" s="99"/>
      <c r="J69" s="99"/>
      <c r="K69" s="758" t="s">
        <v>1603</v>
      </c>
      <c r="L69" s="99"/>
      <c r="M69" s="99"/>
      <c r="N69" s="99"/>
      <c r="O69" s="99"/>
      <c r="P69" s="99"/>
      <c r="Q69" s="99"/>
      <c r="R69" s="56"/>
    </row>
    <row r="70" spans="1:18" s="55" customFormat="1" ht="18" customHeight="1">
      <c r="A70" s="820" t="s">
        <v>1778</v>
      </c>
      <c r="B70" s="820"/>
      <c r="C70" s="820"/>
      <c r="D70" s="820"/>
      <c r="E70" s="820"/>
      <c r="F70" s="820"/>
      <c r="G70" s="820"/>
      <c r="H70" s="396"/>
      <c r="I70" s="396"/>
      <c r="J70" s="396"/>
      <c r="K70" s="820" t="s">
        <v>1778</v>
      </c>
      <c r="L70" s="820"/>
      <c r="M70" s="820"/>
      <c r="N70" s="820"/>
      <c r="O70" s="820"/>
      <c r="P70" s="820"/>
      <c r="Q70" s="820"/>
      <c r="R70" s="3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759" customWidth="1"/>
    <col min="2" max="2" width="8.140625" style="54" customWidth="1"/>
    <col min="3" max="3" width="14.7109375" style="759" customWidth="1"/>
    <col min="4" max="10" width="15.42578125" style="759" customWidth="1"/>
    <col min="11" max="17" width="18.28515625" style="759" customWidth="1"/>
    <col min="18" max="18" width="6.7109375" style="759" customWidth="1"/>
    <col min="19" max="16384" width="11.42578125" style="759"/>
  </cols>
  <sheetData>
    <row r="1" spans="1:29" s="995" customFormat="1" ht="15" customHeight="1">
      <c r="A1" s="1030" t="s">
        <v>1830</v>
      </c>
      <c r="B1" s="54"/>
    </row>
    <row r="2" spans="1:29" ht="15.6" customHeight="1">
      <c r="A2" s="129" t="s">
        <v>896</v>
      </c>
      <c r="B2" s="741"/>
      <c r="C2" s="129"/>
      <c r="D2" s="129"/>
      <c r="E2" s="129"/>
      <c r="F2" s="129"/>
      <c r="G2" s="129"/>
      <c r="H2" s="129"/>
      <c r="I2" s="129"/>
      <c r="J2" s="129"/>
      <c r="K2" s="129" t="s">
        <v>896</v>
      </c>
    </row>
    <row r="3" spans="1:29" ht="15.6" customHeight="1">
      <c r="A3" s="129" t="s">
        <v>8</v>
      </c>
      <c r="B3" s="741"/>
      <c r="C3" s="129"/>
      <c r="D3" s="129"/>
      <c r="E3" s="129"/>
      <c r="F3" s="129"/>
      <c r="G3" s="129"/>
      <c r="H3" s="129"/>
      <c r="I3" s="129"/>
      <c r="J3" s="129"/>
      <c r="K3" s="129" t="s">
        <v>8</v>
      </c>
    </row>
    <row r="4" spans="1:29" ht="15.6" customHeight="1">
      <c r="A4" s="129" t="s">
        <v>1758</v>
      </c>
      <c r="B4" s="741"/>
      <c r="C4" s="129"/>
      <c r="D4" s="129"/>
      <c r="E4" s="129"/>
      <c r="F4" s="129"/>
      <c r="G4" s="129"/>
      <c r="H4" s="129"/>
      <c r="I4" s="129"/>
      <c r="J4" s="129"/>
      <c r="K4" s="129" t="s">
        <v>1758</v>
      </c>
    </row>
    <row r="5" spans="1:29" ht="15.6" customHeight="1">
      <c r="A5" s="129" t="s">
        <v>791</v>
      </c>
      <c r="B5" s="741"/>
      <c r="C5" s="129"/>
      <c r="D5" s="129"/>
      <c r="E5" s="129"/>
      <c r="F5" s="129"/>
      <c r="G5" s="129"/>
      <c r="H5" s="129"/>
      <c r="I5" s="129"/>
      <c r="J5" s="129"/>
      <c r="K5" s="129" t="s">
        <v>791</v>
      </c>
    </row>
    <row r="6" spans="1:29" ht="15.6" customHeight="1">
      <c r="A6" s="129" t="s">
        <v>372</v>
      </c>
      <c r="B6" s="741"/>
      <c r="C6" s="129"/>
      <c r="D6" s="129"/>
      <c r="E6" s="129"/>
      <c r="F6" s="129"/>
      <c r="G6" s="129"/>
      <c r="H6" s="129"/>
      <c r="I6" s="129"/>
      <c r="J6" s="129"/>
      <c r="K6" s="129" t="s">
        <v>372</v>
      </c>
    </row>
    <row r="7" spans="1:29" ht="15.6" customHeight="1">
      <c r="A7" s="555" t="s">
        <v>652</v>
      </c>
      <c r="B7" s="742"/>
      <c r="C7" s="555"/>
      <c r="D7" s="555"/>
      <c r="E7" s="555"/>
      <c r="F7" s="555"/>
      <c r="G7" s="555"/>
      <c r="H7" s="555"/>
      <c r="I7" s="555"/>
      <c r="J7" s="555"/>
      <c r="K7" s="555" t="s">
        <v>652</v>
      </c>
      <c r="L7" s="557"/>
      <c r="M7" s="557"/>
      <c r="N7" s="557"/>
      <c r="O7" s="557"/>
      <c r="P7" s="557"/>
      <c r="Q7" s="557"/>
      <c r="R7" s="557"/>
    </row>
    <row r="8" spans="1:29" s="126" customFormat="1" ht="15.75" customHeight="1">
      <c r="A8" s="1154" t="s">
        <v>319</v>
      </c>
      <c r="B8" s="1194" t="s">
        <v>830</v>
      </c>
      <c r="C8" s="1154"/>
      <c r="D8" s="1205" t="s">
        <v>1529</v>
      </c>
      <c r="E8" s="1206"/>
      <c r="F8" s="1207"/>
      <c r="G8" s="1205" t="s">
        <v>831</v>
      </c>
      <c r="H8" s="1206"/>
      <c r="I8" s="1207"/>
      <c r="J8" s="1208" t="s">
        <v>48</v>
      </c>
      <c r="K8" s="1206" t="s">
        <v>527</v>
      </c>
      <c r="L8" s="1206"/>
      <c r="M8" s="1206"/>
      <c r="N8" s="1206"/>
      <c r="O8" s="1206"/>
      <c r="P8" s="1206"/>
      <c r="Q8" s="1207"/>
      <c r="R8" s="1194" t="s">
        <v>319</v>
      </c>
    </row>
    <row r="9" spans="1:29"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9"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9"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9"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9" s="126" customFormat="1" ht="15.75" customHeight="1">
      <c r="A13" s="881"/>
      <c r="B13" s="745"/>
      <c r="C13" s="881"/>
      <c r="D13" s="884"/>
      <c r="E13" s="884"/>
      <c r="F13" s="884"/>
      <c r="G13" s="884"/>
      <c r="H13" s="605"/>
      <c r="I13" s="605"/>
      <c r="J13" s="884"/>
      <c r="K13" s="884"/>
      <c r="L13" s="884"/>
      <c r="M13" s="884"/>
      <c r="N13" s="884"/>
      <c r="O13" s="884"/>
      <c r="P13" s="884"/>
      <c r="Q13" s="884"/>
      <c r="R13" s="881"/>
    </row>
    <row r="14" spans="1:29" ht="12" customHeight="1">
      <c r="A14" s="558">
        <v>1</v>
      </c>
      <c r="B14" s="746" t="s">
        <v>578</v>
      </c>
      <c r="C14" s="746" t="s">
        <v>1760</v>
      </c>
      <c r="D14" s="62">
        <v>25155.9</v>
      </c>
      <c r="E14" s="62">
        <v>12767.3</v>
      </c>
      <c r="F14" s="62">
        <v>12388.6</v>
      </c>
      <c r="G14" s="62">
        <v>11436</v>
      </c>
      <c r="H14" s="62">
        <v>7074.6</v>
      </c>
      <c r="I14" s="62">
        <v>4361.3999999999996</v>
      </c>
      <c r="J14" s="62">
        <v>3781</v>
      </c>
      <c r="K14" s="62">
        <v>9938.9</v>
      </c>
      <c r="L14" s="62">
        <v>1911.7</v>
      </c>
      <c r="M14" s="62">
        <v>393</v>
      </c>
      <c r="N14" s="62">
        <v>1518.7</v>
      </c>
      <c r="O14" s="62">
        <v>8027.2</v>
      </c>
      <c r="P14" s="62">
        <v>3993.5</v>
      </c>
      <c r="Q14" s="62">
        <v>4033.7</v>
      </c>
      <c r="R14" s="558">
        <v>1</v>
      </c>
      <c r="T14" s="59"/>
      <c r="U14" s="59"/>
      <c r="V14" s="59"/>
      <c r="W14" s="59"/>
      <c r="X14" s="59"/>
      <c r="Y14" s="59"/>
      <c r="Z14" s="59"/>
      <c r="AA14" s="59"/>
      <c r="AB14" s="59"/>
      <c r="AC14" s="59"/>
    </row>
    <row r="15" spans="1:29" ht="12" customHeight="1">
      <c r="A15" s="558">
        <v>2</v>
      </c>
      <c r="B15" s="746" t="s">
        <v>414</v>
      </c>
      <c r="C15" s="746" t="s">
        <v>1761</v>
      </c>
      <c r="D15" s="62">
        <v>26320.6</v>
      </c>
      <c r="E15" s="62">
        <v>13237.9</v>
      </c>
      <c r="F15" s="62">
        <v>13082.8</v>
      </c>
      <c r="G15" s="62">
        <v>11695.7</v>
      </c>
      <c r="H15" s="62">
        <v>7324.4</v>
      </c>
      <c r="I15" s="62">
        <v>4371.3999999999996</v>
      </c>
      <c r="J15" s="62">
        <v>4035.3</v>
      </c>
      <c r="K15" s="62">
        <v>10589.6</v>
      </c>
      <c r="L15" s="62">
        <v>1878.2</v>
      </c>
      <c r="M15" s="62">
        <v>330.3</v>
      </c>
      <c r="N15" s="62">
        <v>1547.9</v>
      </c>
      <c r="O15" s="62">
        <v>8711.4</v>
      </c>
      <c r="P15" s="62">
        <v>4608.3</v>
      </c>
      <c r="Q15" s="62">
        <v>4103.2</v>
      </c>
      <c r="R15" s="558">
        <v>2</v>
      </c>
      <c r="T15" s="59"/>
      <c r="U15" s="59"/>
      <c r="V15" s="59"/>
      <c r="W15" s="59"/>
      <c r="X15" s="59"/>
      <c r="Y15" s="59"/>
      <c r="Z15" s="59"/>
      <c r="AA15" s="59"/>
      <c r="AB15" s="59"/>
      <c r="AC15" s="59"/>
    </row>
    <row r="16" spans="1:29" ht="12" customHeight="1">
      <c r="A16" s="558">
        <v>3</v>
      </c>
      <c r="B16" s="746" t="s">
        <v>414</v>
      </c>
      <c r="C16" s="746" t="s">
        <v>1762</v>
      </c>
      <c r="D16" s="62">
        <v>25341.599999999999</v>
      </c>
      <c r="E16" s="62">
        <v>13147.4</v>
      </c>
      <c r="F16" s="62">
        <v>12194.2</v>
      </c>
      <c r="G16" s="62">
        <v>11424.9</v>
      </c>
      <c r="H16" s="62">
        <v>7265</v>
      </c>
      <c r="I16" s="62">
        <v>4160</v>
      </c>
      <c r="J16" s="62">
        <v>3881.2</v>
      </c>
      <c r="K16" s="62">
        <v>10035.4</v>
      </c>
      <c r="L16" s="62">
        <v>2001.2</v>
      </c>
      <c r="M16" s="62">
        <v>323.7</v>
      </c>
      <c r="N16" s="62">
        <v>1677.5</v>
      </c>
      <c r="O16" s="62">
        <v>8034.2</v>
      </c>
      <c r="P16" s="62">
        <v>4169.3</v>
      </c>
      <c r="Q16" s="62">
        <v>3864.9</v>
      </c>
      <c r="R16" s="558">
        <v>3</v>
      </c>
    </row>
    <row r="17" spans="1:18" ht="12" customHeight="1">
      <c r="A17" s="558">
        <v>4</v>
      </c>
      <c r="B17" s="746" t="s">
        <v>414</v>
      </c>
      <c r="C17" s="746" t="s">
        <v>1759</v>
      </c>
      <c r="D17" s="62">
        <v>23178.3</v>
      </c>
      <c r="E17" s="62">
        <v>12409.5</v>
      </c>
      <c r="F17" s="62">
        <v>10768.7</v>
      </c>
      <c r="G17" s="62">
        <v>10551.7</v>
      </c>
      <c r="H17" s="62">
        <v>6945.5</v>
      </c>
      <c r="I17" s="62">
        <v>3606.2</v>
      </c>
      <c r="J17" s="62">
        <v>3668.9</v>
      </c>
      <c r="K17" s="62">
        <v>8957.7000000000007</v>
      </c>
      <c r="L17" s="62">
        <v>1795.2</v>
      </c>
      <c r="M17" s="62">
        <v>281.2</v>
      </c>
      <c r="N17" s="62">
        <v>1514</v>
      </c>
      <c r="O17" s="62">
        <v>7162.5</v>
      </c>
      <c r="P17" s="62">
        <v>3435.1</v>
      </c>
      <c r="Q17" s="62">
        <v>3727.4</v>
      </c>
      <c r="R17" s="558">
        <v>4</v>
      </c>
    </row>
    <row r="18" spans="1:18" ht="12" customHeight="1">
      <c r="A18" s="558" t="s">
        <v>414</v>
      </c>
      <c r="B18" s="746" t="s">
        <v>414</v>
      </c>
      <c r="C18" s="746" t="s">
        <v>414</v>
      </c>
      <c r="D18" s="62" t="s">
        <v>414</v>
      </c>
      <c r="E18" s="62" t="s">
        <v>414</v>
      </c>
      <c r="F18" s="62" t="s">
        <v>414</v>
      </c>
      <c r="G18" s="62" t="s">
        <v>414</v>
      </c>
      <c r="H18" s="62" t="s">
        <v>414</v>
      </c>
      <c r="I18" s="62" t="s">
        <v>414</v>
      </c>
      <c r="J18" s="62" t="s">
        <v>414</v>
      </c>
      <c r="K18" s="62" t="s">
        <v>414</v>
      </c>
      <c r="L18" s="62" t="s">
        <v>414</v>
      </c>
      <c r="M18" s="62" t="s">
        <v>414</v>
      </c>
      <c r="N18" s="62" t="s">
        <v>414</v>
      </c>
      <c r="O18" s="62" t="s">
        <v>414</v>
      </c>
      <c r="P18" s="62" t="s">
        <v>414</v>
      </c>
      <c r="Q18" s="62" t="s">
        <v>414</v>
      </c>
      <c r="R18" s="558" t="s">
        <v>414</v>
      </c>
    </row>
    <row r="19" spans="1:18" ht="12" customHeight="1">
      <c r="A19" s="558">
        <v>5</v>
      </c>
      <c r="B19" s="746" t="s">
        <v>1043</v>
      </c>
      <c r="C19" s="746" t="s">
        <v>1760</v>
      </c>
      <c r="D19" s="62">
        <v>27197.8</v>
      </c>
      <c r="E19" s="62">
        <v>13648.5</v>
      </c>
      <c r="F19" s="62">
        <v>13549.3</v>
      </c>
      <c r="G19" s="62">
        <v>11807.5</v>
      </c>
      <c r="H19" s="62">
        <v>7594.8</v>
      </c>
      <c r="I19" s="62">
        <v>4212.7</v>
      </c>
      <c r="J19" s="62">
        <v>4060.3</v>
      </c>
      <c r="K19" s="62">
        <v>11329.9</v>
      </c>
      <c r="L19" s="62">
        <v>1993.4</v>
      </c>
      <c r="M19" s="62">
        <v>297.7</v>
      </c>
      <c r="N19" s="62">
        <v>1695.7</v>
      </c>
      <c r="O19" s="62">
        <v>9336.5</v>
      </c>
      <c r="P19" s="62">
        <v>4743.8999999999996</v>
      </c>
      <c r="Q19" s="62">
        <v>4592.7</v>
      </c>
      <c r="R19" s="558">
        <v>5</v>
      </c>
    </row>
    <row r="20" spans="1:18" ht="12" customHeight="1">
      <c r="A20" s="558">
        <v>6</v>
      </c>
      <c r="B20" s="746" t="s">
        <v>414</v>
      </c>
      <c r="C20" s="746" t="s">
        <v>1761</v>
      </c>
      <c r="D20" s="62">
        <v>28717.7</v>
      </c>
      <c r="E20" s="62">
        <v>14824.5</v>
      </c>
      <c r="F20" s="62">
        <v>13893.2</v>
      </c>
      <c r="G20" s="62">
        <v>12673.4</v>
      </c>
      <c r="H20" s="62">
        <v>8209.4</v>
      </c>
      <c r="I20" s="62">
        <v>4464.1000000000004</v>
      </c>
      <c r="J20" s="62">
        <v>4433.5</v>
      </c>
      <c r="K20" s="62">
        <v>11610.7</v>
      </c>
      <c r="L20" s="62">
        <v>2181.6</v>
      </c>
      <c r="M20" s="62">
        <v>325</v>
      </c>
      <c r="N20" s="62">
        <v>1856.6</v>
      </c>
      <c r="O20" s="62">
        <v>9429.1</v>
      </c>
      <c r="P20" s="62">
        <v>5238.8</v>
      </c>
      <c r="Q20" s="62">
        <v>4190.3</v>
      </c>
      <c r="R20" s="558">
        <v>6</v>
      </c>
    </row>
    <row r="21" spans="1:18" ht="12" customHeight="1">
      <c r="A21" s="558">
        <v>7</v>
      </c>
      <c r="B21" s="746" t="s">
        <v>414</v>
      </c>
      <c r="C21" s="746" t="s">
        <v>1762</v>
      </c>
      <c r="D21" s="62">
        <v>27629.5</v>
      </c>
      <c r="E21" s="62">
        <v>14103.7</v>
      </c>
      <c r="F21" s="62">
        <v>13525.9</v>
      </c>
      <c r="G21" s="62">
        <v>12137.5</v>
      </c>
      <c r="H21" s="62">
        <v>7855.1</v>
      </c>
      <c r="I21" s="62">
        <v>4282.3999999999996</v>
      </c>
      <c r="J21" s="62">
        <v>4123.1000000000004</v>
      </c>
      <c r="K21" s="62">
        <v>11369</v>
      </c>
      <c r="L21" s="62">
        <v>2125.5</v>
      </c>
      <c r="M21" s="62">
        <v>313.2</v>
      </c>
      <c r="N21" s="62">
        <v>1812.3</v>
      </c>
      <c r="O21" s="62">
        <v>9243.5</v>
      </c>
      <c r="P21" s="62">
        <v>4953.2</v>
      </c>
      <c r="Q21" s="62">
        <v>4290.3</v>
      </c>
      <c r="R21" s="558">
        <v>7</v>
      </c>
    </row>
    <row r="22" spans="1:18" ht="12" customHeight="1">
      <c r="A22" s="558">
        <v>8</v>
      </c>
      <c r="B22" s="746" t="s">
        <v>414</v>
      </c>
      <c r="C22" s="746" t="s">
        <v>1759</v>
      </c>
      <c r="D22" s="62">
        <v>25410.7</v>
      </c>
      <c r="E22" s="62">
        <v>13527.7</v>
      </c>
      <c r="F22" s="62">
        <v>11883.1</v>
      </c>
      <c r="G22" s="62">
        <v>11729.3</v>
      </c>
      <c r="H22" s="62">
        <v>7740.3</v>
      </c>
      <c r="I22" s="62">
        <v>3989</v>
      </c>
      <c r="J22" s="62">
        <v>3808</v>
      </c>
      <c r="K22" s="62">
        <v>9873.4</v>
      </c>
      <c r="L22" s="62">
        <v>1979.3</v>
      </c>
      <c r="M22" s="62">
        <v>310.39999999999998</v>
      </c>
      <c r="N22" s="62">
        <v>1668.9</v>
      </c>
      <c r="O22" s="62">
        <v>7894.1</v>
      </c>
      <c r="P22" s="62">
        <v>4076.5</v>
      </c>
      <c r="Q22" s="62">
        <v>3817.6</v>
      </c>
      <c r="R22" s="558">
        <v>8</v>
      </c>
    </row>
    <row r="23" spans="1:18" ht="12" customHeight="1">
      <c r="A23" s="558" t="s">
        <v>414</v>
      </c>
      <c r="B23" s="746" t="s">
        <v>414</v>
      </c>
      <c r="C23" s="746" t="s">
        <v>414</v>
      </c>
      <c r="D23" s="62" t="s">
        <v>414</v>
      </c>
      <c r="E23" s="62" t="s">
        <v>414</v>
      </c>
      <c r="F23" s="62" t="s">
        <v>414</v>
      </c>
      <c r="G23" s="62" t="s">
        <v>414</v>
      </c>
      <c r="H23" s="62" t="s">
        <v>414</v>
      </c>
      <c r="I23" s="62" t="s">
        <v>414</v>
      </c>
      <c r="J23" s="62" t="s">
        <v>414</v>
      </c>
      <c r="K23" s="62" t="s">
        <v>414</v>
      </c>
      <c r="L23" s="62" t="s">
        <v>414</v>
      </c>
      <c r="M23" s="62" t="s">
        <v>414</v>
      </c>
      <c r="N23" s="62" t="s">
        <v>414</v>
      </c>
      <c r="O23" s="62" t="s">
        <v>414</v>
      </c>
      <c r="P23" s="62" t="s">
        <v>414</v>
      </c>
      <c r="Q23" s="62" t="s">
        <v>414</v>
      </c>
      <c r="R23" s="558" t="s">
        <v>414</v>
      </c>
    </row>
    <row r="24" spans="1:18" ht="12" customHeight="1">
      <c r="A24" s="558">
        <v>9</v>
      </c>
      <c r="B24" s="746" t="s">
        <v>1295</v>
      </c>
      <c r="C24" s="746" t="s">
        <v>1760</v>
      </c>
      <c r="D24" s="62">
        <v>27826</v>
      </c>
      <c r="E24" s="62">
        <v>14629.4</v>
      </c>
      <c r="F24" s="62">
        <v>13196.5</v>
      </c>
      <c r="G24" s="62">
        <v>12677</v>
      </c>
      <c r="H24" s="62">
        <v>8460.1</v>
      </c>
      <c r="I24" s="62">
        <v>4216.8999999999996</v>
      </c>
      <c r="J24" s="62">
        <v>4256</v>
      </c>
      <c r="K24" s="62">
        <v>10893</v>
      </c>
      <c r="L24" s="62">
        <v>1913.3</v>
      </c>
      <c r="M24" s="62">
        <v>345.3</v>
      </c>
      <c r="N24" s="62">
        <v>1568</v>
      </c>
      <c r="O24" s="62">
        <v>8979.7000000000007</v>
      </c>
      <c r="P24" s="62">
        <v>4797.8</v>
      </c>
      <c r="Q24" s="62">
        <v>4181.8999999999996</v>
      </c>
      <c r="R24" s="558">
        <v>9</v>
      </c>
    </row>
    <row r="25" spans="1:18" ht="12" customHeight="1">
      <c r="A25" s="558">
        <v>10</v>
      </c>
      <c r="B25" s="746" t="s">
        <v>414</v>
      </c>
      <c r="C25" s="746" t="s">
        <v>1761</v>
      </c>
      <c r="D25" s="62">
        <v>29066.6</v>
      </c>
      <c r="E25" s="62">
        <v>15018</v>
      </c>
      <c r="F25" s="62">
        <v>14048.6</v>
      </c>
      <c r="G25" s="62">
        <v>12642.3</v>
      </c>
      <c r="H25" s="62">
        <v>8296.7999999999993</v>
      </c>
      <c r="I25" s="62">
        <v>4345.5</v>
      </c>
      <c r="J25" s="62">
        <v>4626.8999999999996</v>
      </c>
      <c r="K25" s="62">
        <v>11797.4</v>
      </c>
      <c r="L25" s="62">
        <v>2094.3000000000002</v>
      </c>
      <c r="M25" s="62">
        <v>384.9</v>
      </c>
      <c r="N25" s="62">
        <v>1709.4</v>
      </c>
      <c r="O25" s="62">
        <v>9703.2000000000007</v>
      </c>
      <c r="P25" s="62">
        <v>5122.3999999999996</v>
      </c>
      <c r="Q25" s="62">
        <v>4580.7</v>
      </c>
      <c r="R25" s="558">
        <v>10</v>
      </c>
    </row>
    <row r="26" spans="1:18" ht="12" customHeight="1">
      <c r="A26" s="558">
        <v>11</v>
      </c>
      <c r="B26" s="746" t="s">
        <v>414</v>
      </c>
      <c r="C26" s="746" t="s">
        <v>1762</v>
      </c>
      <c r="D26" s="62">
        <v>28302</v>
      </c>
      <c r="E26" s="62">
        <v>14874.5</v>
      </c>
      <c r="F26" s="62">
        <v>13427.4</v>
      </c>
      <c r="G26" s="62">
        <v>12762.3</v>
      </c>
      <c r="H26" s="62">
        <v>8470.1</v>
      </c>
      <c r="I26" s="62">
        <v>4292.3</v>
      </c>
      <c r="J26" s="62">
        <v>4300.3</v>
      </c>
      <c r="K26" s="62">
        <v>11239.3</v>
      </c>
      <c r="L26" s="62">
        <v>2104.1</v>
      </c>
      <c r="M26" s="62">
        <v>371.4</v>
      </c>
      <c r="N26" s="62">
        <v>1732.7</v>
      </c>
      <c r="O26" s="62">
        <v>9135.2000000000007</v>
      </c>
      <c r="P26" s="62">
        <v>4680.8999999999996</v>
      </c>
      <c r="Q26" s="62">
        <v>4454.3</v>
      </c>
      <c r="R26" s="558">
        <v>11</v>
      </c>
    </row>
    <row r="27" spans="1:18" ht="12" customHeight="1">
      <c r="A27" s="558">
        <v>12</v>
      </c>
      <c r="B27" s="746" t="s">
        <v>414</v>
      </c>
      <c r="C27" s="746" t="s">
        <v>1759</v>
      </c>
      <c r="D27" s="62">
        <v>26373.3</v>
      </c>
      <c r="E27" s="62">
        <v>14169.5</v>
      </c>
      <c r="F27" s="62">
        <v>12203.8</v>
      </c>
      <c r="G27" s="62">
        <v>11863.2</v>
      </c>
      <c r="H27" s="62">
        <v>7924.3</v>
      </c>
      <c r="I27" s="62">
        <v>3938.9</v>
      </c>
      <c r="J27" s="62">
        <v>4369</v>
      </c>
      <c r="K27" s="62">
        <v>10141.1</v>
      </c>
      <c r="L27" s="62">
        <v>1876.1</v>
      </c>
      <c r="M27" s="62">
        <v>321.60000000000002</v>
      </c>
      <c r="N27" s="62">
        <v>1554.5</v>
      </c>
      <c r="O27" s="62">
        <v>8265</v>
      </c>
      <c r="P27" s="62">
        <v>3691.8</v>
      </c>
      <c r="Q27" s="62">
        <v>4573.1000000000004</v>
      </c>
      <c r="R27" s="558">
        <v>12</v>
      </c>
    </row>
    <row r="28" spans="1:18" ht="12" customHeight="1">
      <c r="A28" s="558" t="s">
        <v>414</v>
      </c>
      <c r="B28" s="746" t="s">
        <v>414</v>
      </c>
      <c r="C28" s="746" t="s">
        <v>414</v>
      </c>
      <c r="D28" s="62" t="s">
        <v>414</v>
      </c>
      <c r="E28" s="62" t="s">
        <v>414</v>
      </c>
      <c r="F28" s="62" t="s">
        <v>414</v>
      </c>
      <c r="G28" s="62" t="s">
        <v>414</v>
      </c>
      <c r="H28" s="62" t="s">
        <v>414</v>
      </c>
      <c r="I28" s="62" t="s">
        <v>414</v>
      </c>
      <c r="J28" s="62" t="s">
        <v>414</v>
      </c>
      <c r="K28" s="62" t="s">
        <v>414</v>
      </c>
      <c r="L28" s="62" t="s">
        <v>414</v>
      </c>
      <c r="M28" s="62" t="s">
        <v>414</v>
      </c>
      <c r="N28" s="62" t="s">
        <v>414</v>
      </c>
      <c r="O28" s="62" t="s">
        <v>414</v>
      </c>
      <c r="P28" s="62" t="s">
        <v>414</v>
      </c>
      <c r="Q28" s="62" t="s">
        <v>414</v>
      </c>
      <c r="R28" s="558" t="s">
        <v>414</v>
      </c>
    </row>
    <row r="29" spans="1:18" ht="12" customHeight="1">
      <c r="A29" s="558">
        <v>13</v>
      </c>
      <c r="B29" s="746" t="s">
        <v>1431</v>
      </c>
      <c r="C29" s="746" t="s">
        <v>1760</v>
      </c>
      <c r="D29" s="62">
        <v>29566.2</v>
      </c>
      <c r="E29" s="62">
        <v>15324.6</v>
      </c>
      <c r="F29" s="62">
        <v>14241.6</v>
      </c>
      <c r="G29" s="62">
        <v>12947.2</v>
      </c>
      <c r="H29" s="62">
        <v>8354.7999999999993</v>
      </c>
      <c r="I29" s="62">
        <v>4592.5</v>
      </c>
      <c r="J29" s="62">
        <v>4832</v>
      </c>
      <c r="K29" s="62">
        <v>11786.9</v>
      </c>
      <c r="L29" s="62">
        <v>2137.8000000000002</v>
      </c>
      <c r="M29" s="62">
        <v>368</v>
      </c>
      <c r="N29" s="62">
        <v>1769.9</v>
      </c>
      <c r="O29" s="62">
        <v>9649.1</v>
      </c>
      <c r="P29" s="62">
        <v>4502.7</v>
      </c>
      <c r="Q29" s="62">
        <v>5146.5</v>
      </c>
      <c r="R29" s="558">
        <v>13</v>
      </c>
    </row>
    <row r="30" spans="1:18" ht="12" customHeight="1">
      <c r="A30" s="558">
        <v>14</v>
      </c>
      <c r="B30" s="746" t="s">
        <v>414</v>
      </c>
      <c r="C30" s="746" t="s">
        <v>1761</v>
      </c>
      <c r="D30" s="62">
        <v>30929.9</v>
      </c>
      <c r="E30" s="62">
        <v>15925.5</v>
      </c>
      <c r="F30" s="62">
        <v>15004.4</v>
      </c>
      <c r="G30" s="62">
        <v>13003.2</v>
      </c>
      <c r="H30" s="62">
        <v>8432.7999999999993</v>
      </c>
      <c r="I30" s="62">
        <v>4570.5</v>
      </c>
      <c r="J30" s="62">
        <v>5269.7</v>
      </c>
      <c r="K30" s="62">
        <v>12657</v>
      </c>
      <c r="L30" s="62">
        <v>2223</v>
      </c>
      <c r="M30" s="62">
        <v>356.5</v>
      </c>
      <c r="N30" s="62">
        <v>1866.5</v>
      </c>
      <c r="O30" s="62">
        <v>10434</v>
      </c>
      <c r="P30" s="62">
        <v>5176.5</v>
      </c>
      <c r="Q30" s="62">
        <v>5257.4</v>
      </c>
      <c r="R30" s="558">
        <v>14</v>
      </c>
    </row>
    <row r="31" spans="1:18" ht="12" customHeight="1">
      <c r="A31" s="558">
        <v>15</v>
      </c>
      <c r="B31" s="746" t="s">
        <v>414</v>
      </c>
      <c r="C31" s="746" t="s">
        <v>1762</v>
      </c>
      <c r="D31" s="62">
        <v>29846.799999999999</v>
      </c>
      <c r="E31" s="62">
        <v>15715.9</v>
      </c>
      <c r="F31" s="62">
        <v>14130.9</v>
      </c>
      <c r="G31" s="62">
        <v>12275.8</v>
      </c>
      <c r="H31" s="62">
        <v>8012.9</v>
      </c>
      <c r="I31" s="62">
        <v>4262.8999999999996</v>
      </c>
      <c r="J31" s="62">
        <v>5483</v>
      </c>
      <c r="K31" s="62">
        <v>12088</v>
      </c>
      <c r="L31" s="62">
        <v>2220</v>
      </c>
      <c r="M31" s="62">
        <v>327</v>
      </c>
      <c r="N31" s="62">
        <v>1892.9</v>
      </c>
      <c r="O31" s="62">
        <v>9868</v>
      </c>
      <c r="P31" s="62">
        <v>4880</v>
      </c>
      <c r="Q31" s="62">
        <v>4988</v>
      </c>
      <c r="R31" s="558">
        <v>15</v>
      </c>
    </row>
    <row r="32" spans="1:18" ht="12" customHeight="1">
      <c r="A32" s="558">
        <v>16</v>
      </c>
      <c r="B32" s="746" t="s">
        <v>414</v>
      </c>
      <c r="C32" s="746" t="s">
        <v>1759</v>
      </c>
      <c r="D32" s="62">
        <v>28105.3</v>
      </c>
      <c r="E32" s="62">
        <v>15231.1</v>
      </c>
      <c r="F32" s="62">
        <v>12874.3</v>
      </c>
      <c r="G32" s="62">
        <v>11834.7</v>
      </c>
      <c r="H32" s="62">
        <v>7714.4</v>
      </c>
      <c r="I32" s="62">
        <v>4120.3</v>
      </c>
      <c r="J32" s="62">
        <v>5433.1</v>
      </c>
      <c r="K32" s="62">
        <v>10837.6</v>
      </c>
      <c r="L32" s="62">
        <v>2083.6</v>
      </c>
      <c r="M32" s="62">
        <v>287.39999999999998</v>
      </c>
      <c r="N32" s="62">
        <v>1796.2</v>
      </c>
      <c r="O32" s="62">
        <v>8754</v>
      </c>
      <c r="P32" s="62">
        <v>4159.1000000000004</v>
      </c>
      <c r="Q32" s="62">
        <v>4594.8999999999996</v>
      </c>
      <c r="R32" s="558">
        <v>16</v>
      </c>
    </row>
    <row r="33" spans="1:18" ht="12" customHeight="1">
      <c r="A33" s="558" t="s">
        <v>414</v>
      </c>
      <c r="B33" s="746" t="s">
        <v>414</v>
      </c>
      <c r="C33" s="746" t="s">
        <v>414</v>
      </c>
      <c r="D33" s="62" t="s">
        <v>414</v>
      </c>
      <c r="E33" s="62" t="s">
        <v>414</v>
      </c>
      <c r="F33" s="62" t="s">
        <v>414</v>
      </c>
      <c r="G33" s="62" t="s">
        <v>414</v>
      </c>
      <c r="H33" s="62" t="s">
        <v>414</v>
      </c>
      <c r="I33" s="62" t="s">
        <v>414</v>
      </c>
      <c r="J33" s="62" t="s">
        <v>414</v>
      </c>
      <c r="K33" s="62" t="s">
        <v>414</v>
      </c>
      <c r="L33" s="62" t="s">
        <v>414</v>
      </c>
      <c r="M33" s="62" t="s">
        <v>414</v>
      </c>
      <c r="N33" s="62" t="s">
        <v>414</v>
      </c>
      <c r="O33" s="62" t="s">
        <v>414</v>
      </c>
      <c r="P33" s="62" t="s">
        <v>414</v>
      </c>
      <c r="Q33" s="62" t="s">
        <v>414</v>
      </c>
      <c r="R33" s="558" t="s">
        <v>414</v>
      </c>
    </row>
    <row r="34" spans="1:18" ht="12" customHeight="1">
      <c r="A34" s="558">
        <v>17</v>
      </c>
      <c r="B34" s="746" t="s">
        <v>1618</v>
      </c>
      <c r="C34" s="746" t="s">
        <v>1760</v>
      </c>
      <c r="D34" s="62">
        <v>32505.1</v>
      </c>
      <c r="E34" s="62">
        <v>16655.5</v>
      </c>
      <c r="F34" s="62">
        <v>15849.6</v>
      </c>
      <c r="G34" s="62">
        <v>13394.9</v>
      </c>
      <c r="H34" s="62">
        <v>8358.2999999999993</v>
      </c>
      <c r="I34" s="62">
        <v>5036.5</v>
      </c>
      <c r="J34" s="62">
        <v>5968.3</v>
      </c>
      <c r="K34" s="62">
        <v>13142</v>
      </c>
      <c r="L34" s="62">
        <v>2328.9</v>
      </c>
      <c r="M34" s="62">
        <v>330.2</v>
      </c>
      <c r="N34" s="62">
        <v>1998.8</v>
      </c>
      <c r="O34" s="62">
        <v>10813.1</v>
      </c>
      <c r="P34" s="62">
        <v>5592.8</v>
      </c>
      <c r="Q34" s="62">
        <v>5220.3</v>
      </c>
      <c r="R34" s="558">
        <v>17</v>
      </c>
    </row>
    <row r="35" spans="1:18" ht="12" customHeight="1">
      <c r="A35" s="558">
        <v>18</v>
      </c>
      <c r="B35" s="746" t="s">
        <v>414</v>
      </c>
      <c r="C35" s="746" t="s">
        <v>1761</v>
      </c>
      <c r="D35" s="62">
        <v>36150</v>
      </c>
      <c r="E35" s="62">
        <v>18816.7</v>
      </c>
      <c r="F35" s="62">
        <v>17333.3</v>
      </c>
      <c r="G35" s="62">
        <v>14872.6</v>
      </c>
      <c r="H35" s="62">
        <v>9545.7000000000007</v>
      </c>
      <c r="I35" s="62">
        <v>5326.9</v>
      </c>
      <c r="J35" s="62">
        <v>6594.3</v>
      </c>
      <c r="K35" s="62">
        <v>14683.1</v>
      </c>
      <c r="L35" s="62">
        <v>2676.7</v>
      </c>
      <c r="M35" s="62">
        <v>384.3</v>
      </c>
      <c r="N35" s="62">
        <v>2292.4</v>
      </c>
      <c r="O35" s="62">
        <v>12006.4</v>
      </c>
      <c r="P35" s="62">
        <v>6417.4</v>
      </c>
      <c r="Q35" s="62">
        <v>5589</v>
      </c>
      <c r="R35" s="558">
        <v>18</v>
      </c>
    </row>
    <row r="36" spans="1:18" ht="12" customHeight="1">
      <c r="A36" s="558">
        <v>19</v>
      </c>
      <c r="B36" s="746" t="s">
        <v>414</v>
      </c>
      <c r="C36" s="746" t="s">
        <v>1762</v>
      </c>
      <c r="D36" s="62">
        <v>36761.4</v>
      </c>
      <c r="E36" s="62">
        <v>19425.5</v>
      </c>
      <c r="F36" s="62">
        <v>17335.8</v>
      </c>
      <c r="G36" s="62">
        <v>14735.6</v>
      </c>
      <c r="H36" s="62">
        <v>9629.7999999999993</v>
      </c>
      <c r="I36" s="62">
        <v>5105.8999999999996</v>
      </c>
      <c r="J36" s="62">
        <v>7180.5</v>
      </c>
      <c r="K36" s="62">
        <v>14845.2</v>
      </c>
      <c r="L36" s="62">
        <v>2615.3000000000002</v>
      </c>
      <c r="M36" s="62">
        <v>356.6</v>
      </c>
      <c r="N36" s="62">
        <v>2258.6999999999998</v>
      </c>
      <c r="O36" s="62">
        <v>12230</v>
      </c>
      <c r="P36" s="62">
        <v>6548.3</v>
      </c>
      <c r="Q36" s="62">
        <v>5681.6</v>
      </c>
      <c r="R36" s="558">
        <v>19</v>
      </c>
    </row>
    <row r="37" spans="1:18" ht="12" customHeight="1">
      <c r="A37" s="558">
        <v>20</v>
      </c>
      <c r="B37" s="746" t="s">
        <v>414</v>
      </c>
      <c r="C37" s="746" t="s">
        <v>1759</v>
      </c>
      <c r="D37" s="62">
        <v>34693.1</v>
      </c>
      <c r="E37" s="62">
        <v>18830.900000000001</v>
      </c>
      <c r="F37" s="62">
        <v>15862.2</v>
      </c>
      <c r="G37" s="62">
        <v>14760.8</v>
      </c>
      <c r="H37" s="62">
        <v>9781.6</v>
      </c>
      <c r="I37" s="62">
        <v>4979.1000000000004</v>
      </c>
      <c r="J37" s="62">
        <v>6654.7</v>
      </c>
      <c r="K37" s="62">
        <v>13277.6</v>
      </c>
      <c r="L37" s="62">
        <v>2394.6</v>
      </c>
      <c r="M37" s="62">
        <v>343.1</v>
      </c>
      <c r="N37" s="62">
        <v>2051.4</v>
      </c>
      <c r="O37" s="62">
        <v>10883.1</v>
      </c>
      <c r="P37" s="62">
        <v>5517.7</v>
      </c>
      <c r="Q37" s="62">
        <v>5365.4</v>
      </c>
      <c r="R37" s="558">
        <v>20</v>
      </c>
    </row>
    <row r="38" spans="1:18" ht="12" customHeight="1">
      <c r="A38" s="558" t="s">
        <v>414</v>
      </c>
      <c r="B38" s="746" t="s">
        <v>414</v>
      </c>
      <c r="C38" s="746"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558" t="s">
        <v>414</v>
      </c>
    </row>
    <row r="39" spans="1:18" ht="12" customHeight="1">
      <c r="A39" s="556" t="s">
        <v>1763</v>
      </c>
      <c r="B39" s="60"/>
      <c r="C39" s="556"/>
      <c r="D39" s="556"/>
      <c r="E39" s="556"/>
      <c r="F39" s="556"/>
      <c r="G39" s="556"/>
      <c r="H39" s="556"/>
      <c r="I39" s="556"/>
      <c r="J39" s="556"/>
      <c r="K39" s="556" t="s">
        <v>1763</v>
      </c>
    </row>
    <row r="40" spans="1:18" ht="12" customHeight="1">
      <c r="N40" s="62"/>
      <c r="O40" s="62"/>
      <c r="P40" s="62"/>
      <c r="Q40" s="62"/>
      <c r="R40" s="558"/>
    </row>
    <row r="41" spans="1:18" ht="12" customHeight="1">
      <c r="A41" s="558">
        <v>21</v>
      </c>
      <c r="B41" s="746" t="s">
        <v>578</v>
      </c>
      <c r="C41" s="746" t="s">
        <v>1760</v>
      </c>
      <c r="D41" s="59">
        <v>16</v>
      </c>
      <c r="E41" s="59">
        <v>10.8</v>
      </c>
      <c r="F41" s="59">
        <v>21.9</v>
      </c>
      <c r="G41" s="59">
        <v>12.4</v>
      </c>
      <c r="H41" s="59">
        <v>13.1</v>
      </c>
      <c r="I41" s="59">
        <v>11.3</v>
      </c>
      <c r="J41" s="59">
        <v>9.6</v>
      </c>
      <c r="K41" s="59">
        <v>23.2</v>
      </c>
      <c r="L41" s="59">
        <v>5</v>
      </c>
      <c r="M41" s="59">
        <v>5.2</v>
      </c>
      <c r="N41" s="59">
        <v>4.9000000000000004</v>
      </c>
      <c r="O41" s="59">
        <v>28.5</v>
      </c>
      <c r="P41" s="59">
        <v>27.7</v>
      </c>
      <c r="Q41" s="59">
        <v>29.3</v>
      </c>
      <c r="R41" s="558">
        <v>21</v>
      </c>
    </row>
    <row r="42" spans="1:18" ht="12" customHeight="1">
      <c r="A42" s="558">
        <v>22</v>
      </c>
      <c r="B42" s="746" t="s">
        <v>414</v>
      </c>
      <c r="C42" s="746" t="s">
        <v>1761</v>
      </c>
      <c r="D42" s="59">
        <v>4.5999999999999996</v>
      </c>
      <c r="E42" s="59">
        <v>3.7</v>
      </c>
      <c r="F42" s="59">
        <v>5.6</v>
      </c>
      <c r="G42" s="59">
        <v>2.2999999999999998</v>
      </c>
      <c r="H42" s="59">
        <v>3.5</v>
      </c>
      <c r="I42" s="59">
        <v>0.2</v>
      </c>
      <c r="J42" s="59">
        <v>6.7</v>
      </c>
      <c r="K42" s="59">
        <v>6.5</v>
      </c>
      <c r="L42" s="59">
        <v>-1.8</v>
      </c>
      <c r="M42" s="59">
        <v>-15.9</v>
      </c>
      <c r="N42" s="59">
        <v>1.9</v>
      </c>
      <c r="O42" s="59">
        <v>8.5</v>
      </c>
      <c r="P42" s="59">
        <v>15.4</v>
      </c>
      <c r="Q42" s="59">
        <v>1.7</v>
      </c>
      <c r="R42" s="558">
        <v>22</v>
      </c>
    </row>
    <row r="43" spans="1:18" ht="12" customHeight="1">
      <c r="A43" s="558">
        <v>23</v>
      </c>
      <c r="B43" s="746" t="s">
        <v>414</v>
      </c>
      <c r="C43" s="746" t="s">
        <v>1762</v>
      </c>
      <c r="D43" s="59">
        <v>-3.7</v>
      </c>
      <c r="E43" s="59">
        <v>-0.7</v>
      </c>
      <c r="F43" s="59">
        <v>-6.8</v>
      </c>
      <c r="G43" s="59">
        <v>-2.2999999999999998</v>
      </c>
      <c r="H43" s="59">
        <v>-0.8</v>
      </c>
      <c r="I43" s="59">
        <v>-4.8</v>
      </c>
      <c r="J43" s="59">
        <v>-3.8</v>
      </c>
      <c r="K43" s="59">
        <v>-5.2</v>
      </c>
      <c r="L43" s="59">
        <v>6.6</v>
      </c>
      <c r="M43" s="59">
        <v>-2</v>
      </c>
      <c r="N43" s="59">
        <v>8.4</v>
      </c>
      <c r="O43" s="59">
        <v>-7.8</v>
      </c>
      <c r="P43" s="59">
        <v>-9.5</v>
      </c>
      <c r="Q43" s="59">
        <v>-5.8</v>
      </c>
      <c r="R43" s="558">
        <v>23</v>
      </c>
    </row>
    <row r="44" spans="1:18" ht="12" customHeight="1">
      <c r="A44" s="558">
        <v>24</v>
      </c>
      <c r="B44" s="746" t="s">
        <v>414</v>
      </c>
      <c r="C44" s="746" t="s">
        <v>1759</v>
      </c>
      <c r="D44" s="59">
        <v>-8.5</v>
      </c>
      <c r="E44" s="59">
        <v>-5.6</v>
      </c>
      <c r="F44" s="59">
        <v>-11.7</v>
      </c>
      <c r="G44" s="59">
        <v>-7.6</v>
      </c>
      <c r="H44" s="59">
        <v>-4.4000000000000004</v>
      </c>
      <c r="I44" s="59">
        <v>-13.3</v>
      </c>
      <c r="J44" s="59">
        <v>-5.5</v>
      </c>
      <c r="K44" s="59">
        <v>-10.7</v>
      </c>
      <c r="L44" s="59">
        <v>-10.3</v>
      </c>
      <c r="M44" s="59">
        <v>-13.1</v>
      </c>
      <c r="N44" s="59">
        <v>-9.6999999999999993</v>
      </c>
      <c r="O44" s="59">
        <v>-10.8</v>
      </c>
      <c r="P44" s="59">
        <v>-17.600000000000001</v>
      </c>
      <c r="Q44" s="59">
        <v>-3.6</v>
      </c>
      <c r="R44" s="558">
        <v>24</v>
      </c>
    </row>
    <row r="45" spans="1:18" ht="12" customHeight="1">
      <c r="A45" s="558" t="s">
        <v>414</v>
      </c>
      <c r="B45" s="746" t="s">
        <v>414</v>
      </c>
      <c r="C45" s="746" t="s">
        <v>414</v>
      </c>
      <c r="D45" s="59" t="s">
        <v>414</v>
      </c>
      <c r="E45" s="59" t="s">
        <v>414</v>
      </c>
      <c r="F45" s="59" t="s">
        <v>414</v>
      </c>
      <c r="G45" s="59" t="s">
        <v>414</v>
      </c>
      <c r="H45" s="59" t="s">
        <v>414</v>
      </c>
      <c r="I45" s="59" t="s">
        <v>414</v>
      </c>
      <c r="J45" s="59" t="s">
        <v>414</v>
      </c>
      <c r="K45" s="59" t="s">
        <v>414</v>
      </c>
      <c r="L45" s="59" t="s">
        <v>414</v>
      </c>
      <c r="M45" s="59" t="s">
        <v>414</v>
      </c>
      <c r="N45" s="59" t="s">
        <v>414</v>
      </c>
      <c r="O45" s="59" t="s">
        <v>414</v>
      </c>
      <c r="P45" s="59" t="s">
        <v>414</v>
      </c>
      <c r="Q45" s="59" t="s">
        <v>414</v>
      </c>
      <c r="R45" s="558" t="s">
        <v>414</v>
      </c>
    </row>
    <row r="46" spans="1:18" ht="12" customHeight="1">
      <c r="A46" s="558">
        <v>25</v>
      </c>
      <c r="B46" s="746" t="s">
        <v>1043</v>
      </c>
      <c r="C46" s="746" t="s">
        <v>1760</v>
      </c>
      <c r="D46" s="59">
        <v>17.3</v>
      </c>
      <c r="E46" s="59">
        <v>10</v>
      </c>
      <c r="F46" s="59">
        <v>25.8</v>
      </c>
      <c r="G46" s="59">
        <v>11.9</v>
      </c>
      <c r="H46" s="59">
        <v>9.3000000000000007</v>
      </c>
      <c r="I46" s="59">
        <v>16.8</v>
      </c>
      <c r="J46" s="59">
        <v>10.7</v>
      </c>
      <c r="K46" s="59">
        <v>26.5</v>
      </c>
      <c r="L46" s="59">
        <v>11</v>
      </c>
      <c r="M46" s="59">
        <v>5.9</v>
      </c>
      <c r="N46" s="59">
        <v>12</v>
      </c>
      <c r="O46" s="59">
        <v>30.4</v>
      </c>
      <c r="P46" s="59">
        <v>38.1</v>
      </c>
      <c r="Q46" s="59">
        <v>23.2</v>
      </c>
      <c r="R46" s="558">
        <v>25</v>
      </c>
    </row>
    <row r="47" spans="1:18" ht="12" customHeight="1">
      <c r="A47" s="558">
        <v>26</v>
      </c>
      <c r="B47" s="746" t="s">
        <v>414</v>
      </c>
      <c r="C47" s="746" t="s">
        <v>1761</v>
      </c>
      <c r="D47" s="59">
        <v>5.6</v>
      </c>
      <c r="E47" s="59">
        <v>8.6</v>
      </c>
      <c r="F47" s="59">
        <v>2.5</v>
      </c>
      <c r="G47" s="59">
        <v>7.3</v>
      </c>
      <c r="H47" s="59">
        <v>8.1</v>
      </c>
      <c r="I47" s="59">
        <v>6</v>
      </c>
      <c r="J47" s="59">
        <v>9.1999999999999993</v>
      </c>
      <c r="K47" s="59">
        <v>2.5</v>
      </c>
      <c r="L47" s="59">
        <v>9.4</v>
      </c>
      <c r="M47" s="59">
        <v>9.1</v>
      </c>
      <c r="N47" s="59">
        <v>9.5</v>
      </c>
      <c r="O47" s="59">
        <v>1</v>
      </c>
      <c r="P47" s="59">
        <v>10.4</v>
      </c>
      <c r="Q47" s="59">
        <v>-8.8000000000000007</v>
      </c>
      <c r="R47" s="558">
        <v>26</v>
      </c>
    </row>
    <row r="48" spans="1:18" ht="12" customHeight="1">
      <c r="A48" s="558">
        <v>27</v>
      </c>
      <c r="B48" s="746" t="s">
        <v>414</v>
      </c>
      <c r="C48" s="746" t="s">
        <v>1762</v>
      </c>
      <c r="D48" s="59">
        <v>-3.8</v>
      </c>
      <c r="E48" s="59">
        <v>-4.9000000000000004</v>
      </c>
      <c r="F48" s="59">
        <v>-2.6</v>
      </c>
      <c r="G48" s="59">
        <v>-4.2</v>
      </c>
      <c r="H48" s="59">
        <v>-4.3</v>
      </c>
      <c r="I48" s="59">
        <v>-4.0999999999999996</v>
      </c>
      <c r="J48" s="59">
        <v>-7</v>
      </c>
      <c r="K48" s="59">
        <v>-2.1</v>
      </c>
      <c r="L48" s="59">
        <v>-2.6</v>
      </c>
      <c r="M48" s="59">
        <v>-3.6</v>
      </c>
      <c r="N48" s="59">
        <v>-2.4</v>
      </c>
      <c r="O48" s="59">
        <v>-2</v>
      </c>
      <c r="P48" s="59">
        <v>-5.5</v>
      </c>
      <c r="Q48" s="59">
        <v>2.4</v>
      </c>
      <c r="R48" s="558">
        <v>27</v>
      </c>
    </row>
    <row r="49" spans="1:18" ht="12" customHeight="1">
      <c r="A49" s="558">
        <v>28</v>
      </c>
      <c r="B49" s="746" t="s">
        <v>414</v>
      </c>
      <c r="C49" s="746" t="s">
        <v>1759</v>
      </c>
      <c r="D49" s="59">
        <v>-8</v>
      </c>
      <c r="E49" s="59">
        <v>-4.0999999999999996</v>
      </c>
      <c r="F49" s="59">
        <v>-12.1</v>
      </c>
      <c r="G49" s="59">
        <v>-3.4</v>
      </c>
      <c r="H49" s="59">
        <v>-1.5</v>
      </c>
      <c r="I49" s="59">
        <v>-6.9</v>
      </c>
      <c r="J49" s="59">
        <v>-7.6</v>
      </c>
      <c r="K49" s="59">
        <v>-13.2</v>
      </c>
      <c r="L49" s="59">
        <v>-6.9</v>
      </c>
      <c r="M49" s="59">
        <v>-0.9</v>
      </c>
      <c r="N49" s="59">
        <v>-7.9</v>
      </c>
      <c r="O49" s="59">
        <v>-14.6</v>
      </c>
      <c r="P49" s="59">
        <v>-17.7</v>
      </c>
      <c r="Q49" s="59">
        <v>-11</v>
      </c>
      <c r="R49" s="558">
        <v>28</v>
      </c>
    </row>
    <row r="50" spans="1:18" ht="12" customHeight="1">
      <c r="A50" s="558" t="s">
        <v>414</v>
      </c>
      <c r="B50" s="746" t="s">
        <v>414</v>
      </c>
      <c r="C50" s="746" t="s">
        <v>414</v>
      </c>
      <c r="D50" s="59" t="s">
        <v>414</v>
      </c>
      <c r="E50" s="59" t="s">
        <v>414</v>
      </c>
      <c r="F50" s="59" t="s">
        <v>414</v>
      </c>
      <c r="G50" s="59" t="s">
        <v>414</v>
      </c>
      <c r="H50" s="59" t="s">
        <v>414</v>
      </c>
      <c r="I50" s="59" t="s">
        <v>414</v>
      </c>
      <c r="J50" s="59" t="s">
        <v>414</v>
      </c>
      <c r="K50" s="59" t="s">
        <v>414</v>
      </c>
      <c r="L50" s="59" t="s">
        <v>414</v>
      </c>
      <c r="M50" s="59" t="s">
        <v>414</v>
      </c>
      <c r="N50" s="59" t="s">
        <v>414</v>
      </c>
      <c r="O50" s="59" t="s">
        <v>414</v>
      </c>
      <c r="P50" s="59" t="s">
        <v>414</v>
      </c>
      <c r="Q50" s="59" t="s">
        <v>414</v>
      </c>
      <c r="R50" s="558" t="s">
        <v>414</v>
      </c>
    </row>
    <row r="51" spans="1:18" ht="12" customHeight="1">
      <c r="A51" s="558">
        <v>29</v>
      </c>
      <c r="B51" s="746" t="s">
        <v>1295</v>
      </c>
      <c r="C51" s="746" t="s">
        <v>1760</v>
      </c>
      <c r="D51" s="59">
        <v>9.5</v>
      </c>
      <c r="E51" s="59">
        <v>8.1</v>
      </c>
      <c r="F51" s="59">
        <v>11.1</v>
      </c>
      <c r="G51" s="59">
        <v>8.1</v>
      </c>
      <c r="H51" s="59">
        <v>9.3000000000000007</v>
      </c>
      <c r="I51" s="59">
        <v>5.7</v>
      </c>
      <c r="J51" s="59">
        <v>11.8</v>
      </c>
      <c r="K51" s="59">
        <v>10.3</v>
      </c>
      <c r="L51" s="59">
        <v>-3.3</v>
      </c>
      <c r="M51" s="59">
        <v>11.2</v>
      </c>
      <c r="N51" s="59">
        <v>-6</v>
      </c>
      <c r="O51" s="59">
        <v>13.8</v>
      </c>
      <c r="P51" s="59">
        <v>17.7</v>
      </c>
      <c r="Q51" s="59">
        <v>9.5</v>
      </c>
      <c r="R51" s="558">
        <v>29</v>
      </c>
    </row>
    <row r="52" spans="1:18" ht="12" customHeight="1">
      <c r="A52" s="558">
        <v>30</v>
      </c>
      <c r="B52" s="746" t="s">
        <v>414</v>
      </c>
      <c r="C52" s="746" t="s">
        <v>1761</v>
      </c>
      <c r="D52" s="59">
        <v>4.5</v>
      </c>
      <c r="E52" s="59">
        <v>2.7</v>
      </c>
      <c r="F52" s="59">
        <v>6.5</v>
      </c>
      <c r="G52" s="59">
        <v>-0.3</v>
      </c>
      <c r="H52" s="59">
        <v>-1.9</v>
      </c>
      <c r="I52" s="59">
        <v>3</v>
      </c>
      <c r="J52" s="59">
        <v>8.6999999999999993</v>
      </c>
      <c r="K52" s="59">
        <v>8.3000000000000007</v>
      </c>
      <c r="L52" s="59">
        <v>9.5</v>
      </c>
      <c r="M52" s="59">
        <v>11.5</v>
      </c>
      <c r="N52" s="59">
        <v>9</v>
      </c>
      <c r="O52" s="59">
        <v>8.1</v>
      </c>
      <c r="P52" s="59">
        <v>6.8</v>
      </c>
      <c r="Q52" s="59">
        <v>9.5</v>
      </c>
      <c r="R52" s="558">
        <v>30</v>
      </c>
    </row>
    <row r="53" spans="1:18" ht="12" customHeight="1">
      <c r="A53" s="558">
        <v>31</v>
      </c>
      <c r="B53" s="746" t="s">
        <v>414</v>
      </c>
      <c r="C53" s="746" t="s">
        <v>1762</v>
      </c>
      <c r="D53" s="59">
        <v>-2.6</v>
      </c>
      <c r="E53" s="59">
        <v>-1</v>
      </c>
      <c r="F53" s="59">
        <v>-4.4000000000000004</v>
      </c>
      <c r="G53" s="59">
        <v>0.9</v>
      </c>
      <c r="H53" s="59">
        <v>2.1</v>
      </c>
      <c r="I53" s="59">
        <v>-1.2</v>
      </c>
      <c r="J53" s="59">
        <v>-7.1</v>
      </c>
      <c r="K53" s="59">
        <v>-4.7</v>
      </c>
      <c r="L53" s="59">
        <v>0.5</v>
      </c>
      <c r="M53" s="59">
        <v>-3.5</v>
      </c>
      <c r="N53" s="59">
        <v>1.4</v>
      </c>
      <c r="O53" s="59">
        <v>-5.9</v>
      </c>
      <c r="P53" s="59">
        <v>-8.6</v>
      </c>
      <c r="Q53" s="59">
        <v>-2.8</v>
      </c>
      <c r="R53" s="558">
        <v>31</v>
      </c>
    </row>
    <row r="54" spans="1:18" ht="12" customHeight="1">
      <c r="A54" s="558">
        <v>32</v>
      </c>
      <c r="B54" s="746" t="s">
        <v>414</v>
      </c>
      <c r="C54" s="746" t="s">
        <v>1759</v>
      </c>
      <c r="D54" s="59">
        <v>-6.8</v>
      </c>
      <c r="E54" s="59">
        <v>-4.7</v>
      </c>
      <c r="F54" s="59">
        <v>-9.1</v>
      </c>
      <c r="G54" s="59">
        <v>-7</v>
      </c>
      <c r="H54" s="59">
        <v>-6.4</v>
      </c>
      <c r="I54" s="59">
        <v>-8.1999999999999993</v>
      </c>
      <c r="J54" s="59">
        <v>1.6</v>
      </c>
      <c r="K54" s="59">
        <v>-9.8000000000000007</v>
      </c>
      <c r="L54" s="59">
        <v>-10.8</v>
      </c>
      <c r="M54" s="59">
        <v>-13.4</v>
      </c>
      <c r="N54" s="59">
        <v>-10.3</v>
      </c>
      <c r="O54" s="59">
        <v>-9.5</v>
      </c>
      <c r="P54" s="59">
        <v>-21.1</v>
      </c>
      <c r="Q54" s="59">
        <v>2.7</v>
      </c>
      <c r="R54" s="558">
        <v>32</v>
      </c>
    </row>
    <row r="55" spans="1:18" ht="12" customHeight="1">
      <c r="A55" s="558" t="s">
        <v>414</v>
      </c>
      <c r="B55" s="746" t="s">
        <v>414</v>
      </c>
      <c r="C55" s="746" t="s">
        <v>414</v>
      </c>
      <c r="D55" s="59" t="s">
        <v>414</v>
      </c>
      <c r="E55" s="59" t="s">
        <v>414</v>
      </c>
      <c r="F55" s="59" t="s">
        <v>414</v>
      </c>
      <c r="G55" s="59" t="s">
        <v>414</v>
      </c>
      <c r="H55" s="59" t="s">
        <v>414</v>
      </c>
      <c r="I55" s="59" t="s">
        <v>414</v>
      </c>
      <c r="J55" s="59" t="s">
        <v>414</v>
      </c>
      <c r="K55" s="59" t="s">
        <v>414</v>
      </c>
      <c r="L55" s="59" t="s">
        <v>414</v>
      </c>
      <c r="M55" s="59" t="s">
        <v>414</v>
      </c>
      <c r="N55" s="59" t="s">
        <v>414</v>
      </c>
      <c r="O55" s="59" t="s">
        <v>414</v>
      </c>
      <c r="P55" s="59" t="s">
        <v>414</v>
      </c>
      <c r="Q55" s="59" t="s">
        <v>414</v>
      </c>
      <c r="R55" s="558" t="s">
        <v>414</v>
      </c>
    </row>
    <row r="56" spans="1:18" ht="12" customHeight="1">
      <c r="A56" s="558">
        <v>33</v>
      </c>
      <c r="B56" s="746" t="s">
        <v>1431</v>
      </c>
      <c r="C56" s="746" t="s">
        <v>1760</v>
      </c>
      <c r="D56" s="59">
        <v>12.1</v>
      </c>
      <c r="E56" s="59">
        <v>8.1999999999999993</v>
      </c>
      <c r="F56" s="59">
        <v>16.7</v>
      </c>
      <c r="G56" s="59">
        <v>9.1</v>
      </c>
      <c r="H56" s="59">
        <v>5.4</v>
      </c>
      <c r="I56" s="59">
        <v>16.600000000000001</v>
      </c>
      <c r="J56" s="59">
        <v>10.6</v>
      </c>
      <c r="K56" s="59">
        <v>16.2</v>
      </c>
      <c r="L56" s="59">
        <v>14</v>
      </c>
      <c r="M56" s="59">
        <v>14.4</v>
      </c>
      <c r="N56" s="59">
        <v>13.9</v>
      </c>
      <c r="O56" s="59">
        <v>16.7</v>
      </c>
      <c r="P56" s="59">
        <v>22</v>
      </c>
      <c r="Q56" s="59">
        <v>12.5</v>
      </c>
      <c r="R56" s="558">
        <v>33</v>
      </c>
    </row>
    <row r="57" spans="1:18" ht="12" customHeight="1">
      <c r="A57" s="558">
        <v>34</v>
      </c>
      <c r="B57" s="746" t="s">
        <v>414</v>
      </c>
      <c r="C57" s="746" t="s">
        <v>1761</v>
      </c>
      <c r="D57" s="59">
        <v>4.5999999999999996</v>
      </c>
      <c r="E57" s="59">
        <v>3.9</v>
      </c>
      <c r="F57" s="59">
        <v>5.4</v>
      </c>
      <c r="G57" s="59">
        <v>0.4</v>
      </c>
      <c r="H57" s="59">
        <v>0.9</v>
      </c>
      <c r="I57" s="59">
        <v>-0.5</v>
      </c>
      <c r="J57" s="59">
        <v>9.1</v>
      </c>
      <c r="K57" s="59">
        <v>7.4</v>
      </c>
      <c r="L57" s="59">
        <v>4</v>
      </c>
      <c r="M57" s="59">
        <v>-3.1</v>
      </c>
      <c r="N57" s="59">
        <v>5.5</v>
      </c>
      <c r="O57" s="59">
        <v>8.1</v>
      </c>
      <c r="P57" s="59">
        <v>15</v>
      </c>
      <c r="Q57" s="59">
        <v>2.2000000000000002</v>
      </c>
      <c r="R57" s="558">
        <v>34</v>
      </c>
    </row>
    <row r="58" spans="1:18" ht="12" customHeight="1">
      <c r="A58" s="558">
        <v>35</v>
      </c>
      <c r="B58" s="746" t="s">
        <v>414</v>
      </c>
      <c r="C58" s="746" t="s">
        <v>1762</v>
      </c>
      <c r="D58" s="59">
        <v>-3.5</v>
      </c>
      <c r="E58" s="59">
        <v>-1.3</v>
      </c>
      <c r="F58" s="59">
        <v>-5.8</v>
      </c>
      <c r="G58" s="59">
        <v>-5.6</v>
      </c>
      <c r="H58" s="59">
        <v>-5</v>
      </c>
      <c r="I58" s="59">
        <v>-6.7</v>
      </c>
      <c r="J58" s="59">
        <v>4</v>
      </c>
      <c r="K58" s="59">
        <v>-4.5</v>
      </c>
      <c r="L58" s="59">
        <v>-0.1</v>
      </c>
      <c r="M58" s="59">
        <v>-8.3000000000000007</v>
      </c>
      <c r="N58" s="59">
        <v>1.4</v>
      </c>
      <c r="O58" s="59">
        <v>-5.4</v>
      </c>
      <c r="P58" s="59">
        <v>-5.7</v>
      </c>
      <c r="Q58" s="59">
        <v>-5.0999999999999996</v>
      </c>
      <c r="R58" s="558">
        <v>35</v>
      </c>
    </row>
    <row r="59" spans="1:18" ht="12" customHeight="1">
      <c r="A59" s="558">
        <v>36</v>
      </c>
      <c r="B59" s="746" t="s">
        <v>414</v>
      </c>
      <c r="C59" s="746" t="s">
        <v>1759</v>
      </c>
      <c r="D59" s="59">
        <v>-5.8</v>
      </c>
      <c r="E59" s="59">
        <v>-3.1</v>
      </c>
      <c r="F59" s="59">
        <v>-8.9</v>
      </c>
      <c r="G59" s="59">
        <v>-3.6</v>
      </c>
      <c r="H59" s="59">
        <v>-3.7</v>
      </c>
      <c r="I59" s="59">
        <v>-3.3</v>
      </c>
      <c r="J59" s="59">
        <v>-0.9</v>
      </c>
      <c r="K59" s="59">
        <v>-10.3</v>
      </c>
      <c r="L59" s="59">
        <v>-6.1</v>
      </c>
      <c r="M59" s="59">
        <v>-12.1</v>
      </c>
      <c r="N59" s="59">
        <v>-5.0999999999999996</v>
      </c>
      <c r="O59" s="59">
        <v>-11.3</v>
      </c>
      <c r="P59" s="59">
        <v>-14.8</v>
      </c>
      <c r="Q59" s="59">
        <v>-7.9</v>
      </c>
      <c r="R59" s="558">
        <v>36</v>
      </c>
    </row>
    <row r="60" spans="1:18" ht="12" customHeight="1">
      <c r="A60" s="558" t="s">
        <v>414</v>
      </c>
      <c r="B60" s="746" t="s">
        <v>414</v>
      </c>
      <c r="C60" s="746" t="s">
        <v>414</v>
      </c>
      <c r="D60" s="59" t="s">
        <v>414</v>
      </c>
      <c r="E60" s="59" t="s">
        <v>414</v>
      </c>
      <c r="F60" s="59" t="s">
        <v>414</v>
      </c>
      <c r="G60" s="59" t="s">
        <v>414</v>
      </c>
      <c r="H60" s="59" t="s">
        <v>414</v>
      </c>
      <c r="I60" s="59" t="s">
        <v>414</v>
      </c>
      <c r="J60" s="59" t="s">
        <v>414</v>
      </c>
      <c r="K60" s="59" t="s">
        <v>414</v>
      </c>
      <c r="L60" s="59" t="s">
        <v>414</v>
      </c>
      <c r="M60" s="59" t="s">
        <v>414</v>
      </c>
      <c r="N60" s="59" t="s">
        <v>414</v>
      </c>
      <c r="O60" s="59" t="s">
        <v>414</v>
      </c>
      <c r="P60" s="59" t="s">
        <v>414</v>
      </c>
      <c r="Q60" s="59" t="s">
        <v>414</v>
      </c>
      <c r="R60" s="558" t="s">
        <v>414</v>
      </c>
    </row>
    <row r="61" spans="1:18" ht="12" customHeight="1">
      <c r="A61" s="558">
        <v>37</v>
      </c>
      <c r="B61" s="746" t="s">
        <v>1618</v>
      </c>
      <c r="C61" s="746" t="s">
        <v>1760</v>
      </c>
      <c r="D61" s="59">
        <v>15.7</v>
      </c>
      <c r="E61" s="59">
        <v>9.4</v>
      </c>
      <c r="F61" s="59">
        <v>23.1</v>
      </c>
      <c r="G61" s="59">
        <v>13.2</v>
      </c>
      <c r="H61" s="59">
        <v>8.3000000000000007</v>
      </c>
      <c r="I61" s="59">
        <v>22.2</v>
      </c>
      <c r="J61" s="59">
        <v>9.8000000000000007</v>
      </c>
      <c r="K61" s="59">
        <v>21.3</v>
      </c>
      <c r="L61" s="59">
        <v>11.8</v>
      </c>
      <c r="M61" s="59">
        <v>14.9</v>
      </c>
      <c r="N61" s="59">
        <v>11.3</v>
      </c>
      <c r="O61" s="59">
        <v>23.5</v>
      </c>
      <c r="P61" s="59">
        <v>34.5</v>
      </c>
      <c r="Q61" s="59">
        <v>13.6</v>
      </c>
      <c r="R61" s="558">
        <v>37</v>
      </c>
    </row>
    <row r="62" spans="1:18" ht="12" customHeight="1">
      <c r="A62" s="558">
        <v>38</v>
      </c>
      <c r="B62" s="746" t="s">
        <v>414</v>
      </c>
      <c r="C62" s="746" t="s">
        <v>1761</v>
      </c>
      <c r="D62" s="59">
        <v>11.2</v>
      </c>
      <c r="E62" s="59">
        <v>13</v>
      </c>
      <c r="F62" s="59">
        <v>9.4</v>
      </c>
      <c r="G62" s="59">
        <v>11</v>
      </c>
      <c r="H62" s="59">
        <v>14.2</v>
      </c>
      <c r="I62" s="59">
        <v>5.8</v>
      </c>
      <c r="J62" s="59">
        <v>10.5</v>
      </c>
      <c r="K62" s="59">
        <v>11.7</v>
      </c>
      <c r="L62" s="59">
        <v>14.9</v>
      </c>
      <c r="M62" s="59">
        <v>16.399999999999999</v>
      </c>
      <c r="N62" s="59">
        <v>14.7</v>
      </c>
      <c r="O62" s="59">
        <v>11</v>
      </c>
      <c r="P62" s="59">
        <v>14.7</v>
      </c>
      <c r="Q62" s="59">
        <v>7.1</v>
      </c>
      <c r="R62" s="558">
        <v>38</v>
      </c>
    </row>
    <row r="63" spans="1:18" ht="12" customHeight="1">
      <c r="A63" s="558">
        <v>39</v>
      </c>
      <c r="B63" s="746" t="s">
        <v>414</v>
      </c>
      <c r="C63" s="746" t="s">
        <v>1762</v>
      </c>
      <c r="D63" s="59">
        <v>1.7</v>
      </c>
      <c r="E63" s="59">
        <v>3.2</v>
      </c>
      <c r="F63" s="59">
        <v>0</v>
      </c>
      <c r="G63" s="59">
        <v>-0.9</v>
      </c>
      <c r="H63" s="59">
        <v>0.9</v>
      </c>
      <c r="I63" s="59">
        <v>-4.0999999999999996</v>
      </c>
      <c r="J63" s="59">
        <v>8.9</v>
      </c>
      <c r="K63" s="59">
        <v>1.1000000000000001</v>
      </c>
      <c r="L63" s="59">
        <v>-2.2999999999999998</v>
      </c>
      <c r="M63" s="59">
        <v>-7.2</v>
      </c>
      <c r="N63" s="59">
        <v>-1.5</v>
      </c>
      <c r="O63" s="59">
        <v>1.9</v>
      </c>
      <c r="P63" s="59">
        <v>2</v>
      </c>
      <c r="Q63" s="59">
        <v>1.7</v>
      </c>
      <c r="R63" s="558">
        <v>39</v>
      </c>
    </row>
    <row r="64" spans="1:18" ht="12" customHeight="1">
      <c r="A64" s="558">
        <v>40</v>
      </c>
      <c r="B64" s="746" t="s">
        <v>414</v>
      </c>
      <c r="C64" s="746" t="s">
        <v>1759</v>
      </c>
      <c r="D64" s="59">
        <v>-5.6</v>
      </c>
      <c r="E64" s="59">
        <v>-3.1</v>
      </c>
      <c r="F64" s="59">
        <v>-8.5</v>
      </c>
      <c r="G64" s="59">
        <v>0.2</v>
      </c>
      <c r="H64" s="59">
        <v>1.6</v>
      </c>
      <c r="I64" s="59">
        <v>-2.5</v>
      </c>
      <c r="J64" s="59">
        <v>-7.3</v>
      </c>
      <c r="K64" s="59">
        <v>-10.6</v>
      </c>
      <c r="L64" s="59">
        <v>-8.4</v>
      </c>
      <c r="M64" s="59">
        <v>-3.8</v>
      </c>
      <c r="N64" s="59">
        <v>-9.1999999999999993</v>
      </c>
      <c r="O64" s="59">
        <v>-11</v>
      </c>
      <c r="P64" s="59">
        <v>-15.7</v>
      </c>
      <c r="Q64" s="59">
        <v>-5.6</v>
      </c>
      <c r="R64" s="558">
        <v>40</v>
      </c>
    </row>
    <row r="65" spans="1:18" ht="12" customHeight="1">
      <c r="A65" s="558" t="s">
        <v>414</v>
      </c>
      <c r="B65" s="746" t="s">
        <v>414</v>
      </c>
      <c r="C65" s="746" t="s">
        <v>414</v>
      </c>
      <c r="D65" s="59" t="s">
        <v>414</v>
      </c>
      <c r="E65" s="59" t="s">
        <v>414</v>
      </c>
      <c r="F65" s="59" t="s">
        <v>414</v>
      </c>
      <c r="G65" s="59" t="s">
        <v>414</v>
      </c>
      <c r="H65" s="59" t="s">
        <v>414</v>
      </c>
      <c r="I65" s="59" t="s">
        <v>414</v>
      </c>
      <c r="J65" s="59" t="s">
        <v>414</v>
      </c>
      <c r="K65" s="59" t="s">
        <v>414</v>
      </c>
      <c r="L65" s="59" t="s">
        <v>414</v>
      </c>
      <c r="M65" s="59" t="s">
        <v>414</v>
      </c>
      <c r="N65" s="59" t="s">
        <v>414</v>
      </c>
      <c r="O65" s="59" t="s">
        <v>414</v>
      </c>
      <c r="P65" s="59" t="s">
        <v>414</v>
      </c>
      <c r="Q65" s="59" t="s">
        <v>414</v>
      </c>
      <c r="R65" s="558" t="s">
        <v>414</v>
      </c>
    </row>
    <row r="66" spans="1:18" ht="12" customHeight="1">
      <c r="A66" s="556" t="s">
        <v>1764</v>
      </c>
      <c r="B66" s="60"/>
      <c r="C66" s="556"/>
      <c r="D66" s="556"/>
      <c r="E66" s="556"/>
      <c r="F66" s="556"/>
      <c r="G66" s="556"/>
      <c r="H66" s="556"/>
      <c r="I66" s="556"/>
      <c r="J66" s="556"/>
      <c r="K66" s="556" t="s">
        <v>1764</v>
      </c>
      <c r="L66" s="59"/>
      <c r="M66" s="59"/>
      <c r="N66" s="59"/>
      <c r="O66" s="59"/>
      <c r="P66" s="59"/>
      <c r="Q66" s="59"/>
      <c r="R66" s="558"/>
    </row>
    <row r="67" spans="1:18" ht="12" customHeight="1">
      <c r="A67" s="558" t="s">
        <v>414</v>
      </c>
      <c r="B67" s="746" t="s">
        <v>414</v>
      </c>
      <c r="C67" s="746" t="s">
        <v>414</v>
      </c>
      <c r="D67" s="59" t="s">
        <v>414</v>
      </c>
      <c r="E67" s="59" t="s">
        <v>414</v>
      </c>
      <c r="F67" s="59" t="s">
        <v>414</v>
      </c>
      <c r="G67" s="59" t="s">
        <v>414</v>
      </c>
      <c r="H67" s="59" t="s">
        <v>414</v>
      </c>
      <c r="I67" s="59" t="s">
        <v>414</v>
      </c>
      <c r="J67" s="59" t="s">
        <v>414</v>
      </c>
      <c r="K67" s="59" t="s">
        <v>414</v>
      </c>
      <c r="L67" s="59" t="s">
        <v>414</v>
      </c>
      <c r="M67" s="59" t="s">
        <v>414</v>
      </c>
      <c r="N67" s="59" t="s">
        <v>414</v>
      </c>
      <c r="O67" s="59" t="s">
        <v>414</v>
      </c>
      <c r="P67" s="59" t="s">
        <v>414</v>
      </c>
      <c r="Q67" s="59" t="s">
        <v>414</v>
      </c>
      <c r="R67" s="558" t="s">
        <v>414</v>
      </c>
    </row>
    <row r="68" spans="1:18" ht="12" customHeight="1">
      <c r="A68" s="558">
        <v>41</v>
      </c>
      <c r="B68" s="746" t="s">
        <v>1043</v>
      </c>
      <c r="C68" s="746" t="s">
        <v>1760</v>
      </c>
      <c r="D68" s="59">
        <v>8.1</v>
      </c>
      <c r="E68" s="59">
        <v>6.9</v>
      </c>
      <c r="F68" s="59">
        <v>9.4</v>
      </c>
      <c r="G68" s="59">
        <v>3.2</v>
      </c>
      <c r="H68" s="59">
        <v>7.4</v>
      </c>
      <c r="I68" s="59">
        <v>-3.4</v>
      </c>
      <c r="J68" s="59">
        <v>7.4</v>
      </c>
      <c r="K68" s="59">
        <v>14</v>
      </c>
      <c r="L68" s="59">
        <v>4.3</v>
      </c>
      <c r="M68" s="59">
        <v>-24.2</v>
      </c>
      <c r="N68" s="59">
        <v>11.6</v>
      </c>
      <c r="O68" s="59">
        <v>16.3</v>
      </c>
      <c r="P68" s="59">
        <v>18.8</v>
      </c>
      <c r="Q68" s="59">
        <v>13.9</v>
      </c>
      <c r="R68" s="558">
        <v>41</v>
      </c>
    </row>
    <row r="69" spans="1:18" ht="12" customHeight="1">
      <c r="A69" s="558">
        <v>42</v>
      </c>
      <c r="B69" s="746" t="s">
        <v>414</v>
      </c>
      <c r="C69" s="746" t="s">
        <v>1761</v>
      </c>
      <c r="D69" s="59">
        <v>9.1</v>
      </c>
      <c r="E69" s="59">
        <v>12</v>
      </c>
      <c r="F69" s="59">
        <v>6.2</v>
      </c>
      <c r="G69" s="59">
        <v>8.4</v>
      </c>
      <c r="H69" s="59">
        <v>12.1</v>
      </c>
      <c r="I69" s="59">
        <v>2.1</v>
      </c>
      <c r="J69" s="59">
        <v>9.9</v>
      </c>
      <c r="K69" s="59">
        <v>9.6</v>
      </c>
      <c r="L69" s="59">
        <v>16.2</v>
      </c>
      <c r="M69" s="59">
        <v>-1.6</v>
      </c>
      <c r="N69" s="59">
        <v>19.899999999999999</v>
      </c>
      <c r="O69" s="59">
        <v>8.1999999999999993</v>
      </c>
      <c r="P69" s="59">
        <v>13.7</v>
      </c>
      <c r="Q69" s="59">
        <v>2.1</v>
      </c>
      <c r="R69" s="558">
        <v>42</v>
      </c>
    </row>
    <row r="70" spans="1:18" ht="12" customHeight="1">
      <c r="A70" s="558">
        <v>43</v>
      </c>
      <c r="B70" s="746" t="s">
        <v>414</v>
      </c>
      <c r="C70" s="746" t="s">
        <v>1762</v>
      </c>
      <c r="D70" s="59">
        <v>9</v>
      </c>
      <c r="E70" s="59">
        <v>7.3</v>
      </c>
      <c r="F70" s="59">
        <v>10.9</v>
      </c>
      <c r="G70" s="59">
        <v>6.2</v>
      </c>
      <c r="H70" s="59">
        <v>8.1</v>
      </c>
      <c r="I70" s="59">
        <v>2.9</v>
      </c>
      <c r="J70" s="59">
        <v>6.2</v>
      </c>
      <c r="K70" s="59">
        <v>13.3</v>
      </c>
      <c r="L70" s="59">
        <v>6.2</v>
      </c>
      <c r="M70" s="59">
        <v>-3.2</v>
      </c>
      <c r="N70" s="59">
        <v>8</v>
      </c>
      <c r="O70" s="59">
        <v>15.1</v>
      </c>
      <c r="P70" s="59">
        <v>18.8</v>
      </c>
      <c r="Q70" s="59">
        <v>11</v>
      </c>
      <c r="R70" s="558">
        <v>43</v>
      </c>
    </row>
    <row r="71" spans="1:18" ht="12" customHeight="1">
      <c r="A71" s="558">
        <v>44</v>
      </c>
      <c r="B71" s="746" t="s">
        <v>414</v>
      </c>
      <c r="C71" s="746" t="s">
        <v>1759</v>
      </c>
      <c r="D71" s="59">
        <v>9.6</v>
      </c>
      <c r="E71" s="59">
        <v>9</v>
      </c>
      <c r="F71" s="59">
        <v>10.3</v>
      </c>
      <c r="G71" s="59">
        <v>11.2</v>
      </c>
      <c r="H71" s="59">
        <v>11.4</v>
      </c>
      <c r="I71" s="59">
        <v>10.6</v>
      </c>
      <c r="J71" s="59">
        <v>3.8</v>
      </c>
      <c r="K71" s="59">
        <v>10.199999999999999</v>
      </c>
      <c r="L71" s="59">
        <v>10.3</v>
      </c>
      <c r="M71" s="59">
        <v>10.4</v>
      </c>
      <c r="N71" s="59">
        <v>10.199999999999999</v>
      </c>
      <c r="O71" s="59">
        <v>10.199999999999999</v>
      </c>
      <c r="P71" s="59">
        <v>18.7</v>
      </c>
      <c r="Q71" s="59">
        <v>2.4</v>
      </c>
      <c r="R71" s="558">
        <v>44</v>
      </c>
    </row>
    <row r="72" spans="1:18" ht="12" customHeight="1">
      <c r="A72" s="558" t="s">
        <v>414</v>
      </c>
      <c r="B72" s="746" t="s">
        <v>414</v>
      </c>
      <c r="C72" s="746" t="s">
        <v>414</v>
      </c>
      <c r="D72" s="59" t="s">
        <v>414</v>
      </c>
      <c r="E72" s="59" t="s">
        <v>414</v>
      </c>
      <c r="F72" s="59" t="s">
        <v>414</v>
      </c>
      <c r="G72" s="59" t="s">
        <v>414</v>
      </c>
      <c r="H72" s="59" t="s">
        <v>414</v>
      </c>
      <c r="I72" s="59" t="s">
        <v>414</v>
      </c>
      <c r="J72" s="59" t="s">
        <v>414</v>
      </c>
      <c r="K72" s="59" t="s">
        <v>414</v>
      </c>
      <c r="L72" s="59" t="s">
        <v>414</v>
      </c>
      <c r="M72" s="59" t="s">
        <v>414</v>
      </c>
      <c r="N72" s="59" t="s">
        <v>414</v>
      </c>
      <c r="O72" s="59" t="s">
        <v>414</v>
      </c>
      <c r="P72" s="59" t="s">
        <v>414</v>
      </c>
      <c r="Q72" s="59" t="s">
        <v>414</v>
      </c>
      <c r="R72" s="558" t="s">
        <v>414</v>
      </c>
    </row>
    <row r="73" spans="1:18" ht="12" customHeight="1">
      <c r="A73" s="558">
        <v>45</v>
      </c>
      <c r="B73" s="746" t="s">
        <v>1295</v>
      </c>
      <c r="C73" s="746" t="s">
        <v>1760</v>
      </c>
      <c r="D73" s="59">
        <v>2.2999999999999998</v>
      </c>
      <c r="E73" s="59">
        <v>7.2</v>
      </c>
      <c r="F73" s="59">
        <v>-2.6</v>
      </c>
      <c r="G73" s="59">
        <v>7.4</v>
      </c>
      <c r="H73" s="59">
        <v>11.4</v>
      </c>
      <c r="I73" s="59">
        <v>0.1</v>
      </c>
      <c r="J73" s="59">
        <v>4.8</v>
      </c>
      <c r="K73" s="59">
        <v>-3.9</v>
      </c>
      <c r="L73" s="59">
        <v>-4</v>
      </c>
      <c r="M73" s="59">
        <v>16</v>
      </c>
      <c r="N73" s="59">
        <v>-7.5</v>
      </c>
      <c r="O73" s="59">
        <v>-3.8</v>
      </c>
      <c r="P73" s="59">
        <v>1.1000000000000001</v>
      </c>
      <c r="Q73" s="59">
        <v>-8.9</v>
      </c>
      <c r="R73" s="558">
        <v>45</v>
      </c>
    </row>
    <row r="74" spans="1:18" ht="12" customHeight="1">
      <c r="A74" s="558">
        <v>46</v>
      </c>
      <c r="B74" s="746" t="s">
        <v>414</v>
      </c>
      <c r="C74" s="746" t="s">
        <v>1761</v>
      </c>
      <c r="D74" s="59">
        <v>1.2</v>
      </c>
      <c r="E74" s="59">
        <v>1.3</v>
      </c>
      <c r="F74" s="59">
        <v>1.1000000000000001</v>
      </c>
      <c r="G74" s="59">
        <v>-0.2</v>
      </c>
      <c r="H74" s="59">
        <v>1.1000000000000001</v>
      </c>
      <c r="I74" s="59">
        <v>-2.7</v>
      </c>
      <c r="J74" s="59">
        <v>4.4000000000000004</v>
      </c>
      <c r="K74" s="59">
        <v>1.6</v>
      </c>
      <c r="L74" s="59">
        <v>-4</v>
      </c>
      <c r="M74" s="59">
        <v>18.399999999999999</v>
      </c>
      <c r="N74" s="59">
        <v>-7.9</v>
      </c>
      <c r="O74" s="59">
        <v>2.9</v>
      </c>
      <c r="P74" s="59">
        <v>-2.2000000000000002</v>
      </c>
      <c r="Q74" s="59">
        <v>9.3000000000000007</v>
      </c>
      <c r="R74" s="558">
        <v>46</v>
      </c>
    </row>
    <row r="75" spans="1:18" ht="12" customHeight="1">
      <c r="A75" s="558">
        <v>47</v>
      </c>
      <c r="B75" s="746" t="s">
        <v>414</v>
      </c>
      <c r="C75" s="746" t="s">
        <v>1762</v>
      </c>
      <c r="D75" s="59">
        <v>2.4</v>
      </c>
      <c r="E75" s="59">
        <v>5.5</v>
      </c>
      <c r="F75" s="59">
        <v>-0.7</v>
      </c>
      <c r="G75" s="59">
        <v>5.0999999999999996</v>
      </c>
      <c r="H75" s="59">
        <v>7.8</v>
      </c>
      <c r="I75" s="59">
        <v>0.2</v>
      </c>
      <c r="J75" s="59">
        <v>4.3</v>
      </c>
      <c r="K75" s="59">
        <v>-1.1000000000000001</v>
      </c>
      <c r="L75" s="59">
        <v>-1</v>
      </c>
      <c r="M75" s="59">
        <v>18.600000000000001</v>
      </c>
      <c r="N75" s="59">
        <v>-4.4000000000000004</v>
      </c>
      <c r="O75" s="59">
        <v>-1.2</v>
      </c>
      <c r="P75" s="59">
        <v>-5.5</v>
      </c>
      <c r="Q75" s="59">
        <v>3.8</v>
      </c>
      <c r="R75" s="558">
        <v>47</v>
      </c>
    </row>
    <row r="76" spans="1:18" ht="12" customHeight="1">
      <c r="A76" s="558">
        <v>48</v>
      </c>
      <c r="B76" s="746" t="s">
        <v>414</v>
      </c>
      <c r="C76" s="746" t="s">
        <v>1759</v>
      </c>
      <c r="D76" s="59">
        <v>3.8</v>
      </c>
      <c r="E76" s="59">
        <v>4.7</v>
      </c>
      <c r="F76" s="59">
        <v>2.7</v>
      </c>
      <c r="G76" s="59">
        <v>1.1000000000000001</v>
      </c>
      <c r="H76" s="59">
        <v>2.4</v>
      </c>
      <c r="I76" s="59">
        <v>-1.3</v>
      </c>
      <c r="J76" s="59">
        <v>14.7</v>
      </c>
      <c r="K76" s="59">
        <v>2.7</v>
      </c>
      <c r="L76" s="59">
        <v>-5.2</v>
      </c>
      <c r="M76" s="59">
        <v>3.6</v>
      </c>
      <c r="N76" s="59">
        <v>-6.9</v>
      </c>
      <c r="O76" s="59">
        <v>4.7</v>
      </c>
      <c r="P76" s="59">
        <v>-9.4</v>
      </c>
      <c r="Q76" s="59">
        <v>19.8</v>
      </c>
      <c r="R76" s="558">
        <v>48</v>
      </c>
    </row>
    <row r="77" spans="1:18" ht="12" customHeight="1">
      <c r="A77" s="558" t="s">
        <v>414</v>
      </c>
      <c r="B77" s="746" t="s">
        <v>414</v>
      </c>
      <c r="C77" s="746" t="s">
        <v>414</v>
      </c>
      <c r="D77" s="59" t="s">
        <v>414</v>
      </c>
      <c r="E77" s="59" t="s">
        <v>414</v>
      </c>
      <c r="F77" s="59" t="s">
        <v>414</v>
      </c>
      <c r="G77" s="59" t="s">
        <v>414</v>
      </c>
      <c r="H77" s="59" t="s">
        <v>414</v>
      </c>
      <c r="I77" s="59" t="s">
        <v>414</v>
      </c>
      <c r="J77" s="59" t="s">
        <v>414</v>
      </c>
      <c r="K77" s="59" t="s">
        <v>414</v>
      </c>
      <c r="L77" s="59" t="s">
        <v>414</v>
      </c>
      <c r="M77" s="59" t="s">
        <v>414</v>
      </c>
      <c r="N77" s="59" t="s">
        <v>414</v>
      </c>
      <c r="O77" s="59" t="s">
        <v>414</v>
      </c>
      <c r="P77" s="59" t="s">
        <v>414</v>
      </c>
      <c r="Q77" s="59" t="s">
        <v>414</v>
      </c>
      <c r="R77" s="558" t="s">
        <v>414</v>
      </c>
    </row>
    <row r="78" spans="1:18" ht="12" customHeight="1">
      <c r="A78" s="558">
        <v>49</v>
      </c>
      <c r="B78" s="746" t="s">
        <v>1431</v>
      </c>
      <c r="C78" s="746" t="s">
        <v>1760</v>
      </c>
      <c r="D78" s="59">
        <v>6.3</v>
      </c>
      <c r="E78" s="59">
        <v>4.8</v>
      </c>
      <c r="F78" s="59">
        <v>7.9</v>
      </c>
      <c r="G78" s="59">
        <v>2.1</v>
      </c>
      <c r="H78" s="59">
        <v>-1.2</v>
      </c>
      <c r="I78" s="59">
        <v>8.9</v>
      </c>
      <c r="J78" s="59">
        <v>13.5</v>
      </c>
      <c r="K78" s="59">
        <v>8.1999999999999993</v>
      </c>
      <c r="L78" s="59">
        <v>11.7</v>
      </c>
      <c r="M78" s="59">
        <v>6.6</v>
      </c>
      <c r="N78" s="59">
        <v>12.9</v>
      </c>
      <c r="O78" s="59">
        <v>7.5</v>
      </c>
      <c r="P78" s="59">
        <v>-6.2</v>
      </c>
      <c r="Q78" s="59">
        <v>23.1</v>
      </c>
      <c r="R78" s="558">
        <v>49</v>
      </c>
    </row>
    <row r="79" spans="1:18" ht="12" customHeight="1">
      <c r="A79" s="558">
        <v>50</v>
      </c>
      <c r="B79" s="746" t="s">
        <v>414</v>
      </c>
      <c r="C79" s="746" t="s">
        <v>1761</v>
      </c>
      <c r="D79" s="59">
        <v>6.4</v>
      </c>
      <c r="E79" s="59">
        <v>6</v>
      </c>
      <c r="F79" s="59">
        <v>6.8</v>
      </c>
      <c r="G79" s="59">
        <v>2.9</v>
      </c>
      <c r="H79" s="59">
        <v>1.6</v>
      </c>
      <c r="I79" s="59">
        <v>5.2</v>
      </c>
      <c r="J79" s="59">
        <v>13.9</v>
      </c>
      <c r="K79" s="59">
        <v>7.3</v>
      </c>
      <c r="L79" s="59">
        <v>6.1</v>
      </c>
      <c r="M79" s="59">
        <v>-7.4</v>
      </c>
      <c r="N79" s="59">
        <v>9.1999999999999993</v>
      </c>
      <c r="O79" s="59">
        <v>7.5</v>
      </c>
      <c r="P79" s="59">
        <v>1.1000000000000001</v>
      </c>
      <c r="Q79" s="59">
        <v>14.8</v>
      </c>
      <c r="R79" s="558">
        <v>50</v>
      </c>
    </row>
    <row r="80" spans="1:18" ht="12" customHeight="1">
      <c r="A80" s="558">
        <v>51</v>
      </c>
      <c r="B80" s="746" t="s">
        <v>414</v>
      </c>
      <c r="C80" s="746" t="s">
        <v>1762</v>
      </c>
      <c r="D80" s="59">
        <v>5.5</v>
      </c>
      <c r="E80" s="59">
        <v>5.7</v>
      </c>
      <c r="F80" s="59">
        <v>5.2</v>
      </c>
      <c r="G80" s="59">
        <v>-3.8</v>
      </c>
      <c r="H80" s="59">
        <v>-5.4</v>
      </c>
      <c r="I80" s="59">
        <v>-0.7</v>
      </c>
      <c r="J80" s="59">
        <v>27.5</v>
      </c>
      <c r="K80" s="59">
        <v>7.6</v>
      </c>
      <c r="L80" s="59">
        <v>5.5</v>
      </c>
      <c r="M80" s="59">
        <v>-11.9</v>
      </c>
      <c r="N80" s="59">
        <v>9.1999999999999993</v>
      </c>
      <c r="O80" s="59">
        <v>8</v>
      </c>
      <c r="P80" s="59">
        <v>4.3</v>
      </c>
      <c r="Q80" s="59">
        <v>12</v>
      </c>
      <c r="R80" s="558">
        <v>51</v>
      </c>
    </row>
    <row r="81" spans="1:18" ht="12" customHeight="1">
      <c r="A81" s="558">
        <v>52</v>
      </c>
      <c r="B81" s="746" t="s">
        <v>414</v>
      </c>
      <c r="C81" s="746" t="s">
        <v>1759</v>
      </c>
      <c r="D81" s="59">
        <v>6.6</v>
      </c>
      <c r="E81" s="59">
        <v>7.5</v>
      </c>
      <c r="F81" s="59">
        <v>5.5</v>
      </c>
      <c r="G81" s="59">
        <v>-0.2</v>
      </c>
      <c r="H81" s="59">
        <v>-2.6</v>
      </c>
      <c r="I81" s="59">
        <v>4.5999999999999996</v>
      </c>
      <c r="J81" s="59">
        <v>24.4</v>
      </c>
      <c r="K81" s="59">
        <v>6.9</v>
      </c>
      <c r="L81" s="59">
        <v>11.1</v>
      </c>
      <c r="M81" s="59">
        <v>-10.6</v>
      </c>
      <c r="N81" s="59">
        <v>15.5</v>
      </c>
      <c r="O81" s="59">
        <v>5.9</v>
      </c>
      <c r="P81" s="59">
        <v>12.7</v>
      </c>
      <c r="Q81" s="59">
        <v>0.5</v>
      </c>
      <c r="R81" s="558">
        <v>52</v>
      </c>
    </row>
    <row r="82" spans="1:18" ht="12" customHeight="1">
      <c r="A82" s="558" t="s">
        <v>414</v>
      </c>
      <c r="B82" s="746" t="s">
        <v>414</v>
      </c>
      <c r="C82" s="746" t="s">
        <v>414</v>
      </c>
      <c r="D82" s="59" t="s">
        <v>414</v>
      </c>
      <c r="E82" s="59" t="s">
        <v>414</v>
      </c>
      <c r="F82" s="59" t="s">
        <v>414</v>
      </c>
      <c r="G82" s="59" t="s">
        <v>414</v>
      </c>
      <c r="H82" s="59" t="s">
        <v>414</v>
      </c>
      <c r="I82" s="59" t="s">
        <v>414</v>
      </c>
      <c r="J82" s="59" t="s">
        <v>414</v>
      </c>
      <c r="K82" s="59" t="s">
        <v>414</v>
      </c>
      <c r="L82" s="59" t="s">
        <v>414</v>
      </c>
      <c r="M82" s="59" t="s">
        <v>414</v>
      </c>
      <c r="N82" s="59" t="s">
        <v>414</v>
      </c>
      <c r="O82" s="59" t="s">
        <v>414</v>
      </c>
      <c r="P82" s="59" t="s">
        <v>414</v>
      </c>
      <c r="Q82" s="59" t="s">
        <v>414</v>
      </c>
      <c r="R82" s="558" t="s">
        <v>414</v>
      </c>
    </row>
    <row r="83" spans="1:18" ht="12" customHeight="1">
      <c r="A83" s="558">
        <v>53</v>
      </c>
      <c r="B83" s="746" t="s">
        <v>1618</v>
      </c>
      <c r="C83" s="746" t="s">
        <v>1760</v>
      </c>
      <c r="D83" s="59">
        <v>9.9</v>
      </c>
      <c r="E83" s="59">
        <v>8.6999999999999993</v>
      </c>
      <c r="F83" s="59">
        <v>11.3</v>
      </c>
      <c r="G83" s="59">
        <v>3.5</v>
      </c>
      <c r="H83" s="59">
        <v>0</v>
      </c>
      <c r="I83" s="59">
        <v>9.6999999999999993</v>
      </c>
      <c r="J83" s="59">
        <v>23.5</v>
      </c>
      <c r="K83" s="59">
        <v>11.5</v>
      </c>
      <c r="L83" s="59">
        <v>8.9</v>
      </c>
      <c r="M83" s="59">
        <v>-10.3</v>
      </c>
      <c r="N83" s="59">
        <v>12.9</v>
      </c>
      <c r="O83" s="59">
        <v>12.1</v>
      </c>
      <c r="P83" s="59">
        <v>24.2</v>
      </c>
      <c r="Q83" s="59">
        <v>1.4</v>
      </c>
      <c r="R83" s="558">
        <v>53</v>
      </c>
    </row>
    <row r="84" spans="1:18" ht="12" customHeight="1">
      <c r="A84" s="558">
        <v>54</v>
      </c>
      <c r="B84" s="746" t="s">
        <v>414</v>
      </c>
      <c r="C84" s="746" t="s">
        <v>1761</v>
      </c>
      <c r="D84" s="59">
        <v>16.899999999999999</v>
      </c>
      <c r="E84" s="59">
        <v>18.2</v>
      </c>
      <c r="F84" s="59">
        <v>15.5</v>
      </c>
      <c r="G84" s="59">
        <v>14.4</v>
      </c>
      <c r="H84" s="59">
        <v>13.2</v>
      </c>
      <c r="I84" s="59">
        <v>16.600000000000001</v>
      </c>
      <c r="J84" s="59">
        <v>25.1</v>
      </c>
      <c r="K84" s="59">
        <v>16</v>
      </c>
      <c r="L84" s="59">
        <v>20.399999999999999</v>
      </c>
      <c r="M84" s="59">
        <v>7.8</v>
      </c>
      <c r="N84" s="59">
        <v>22.8</v>
      </c>
      <c r="O84" s="59">
        <v>15.1</v>
      </c>
      <c r="P84" s="59">
        <v>24</v>
      </c>
      <c r="Q84" s="59">
        <v>6.3</v>
      </c>
      <c r="R84" s="558">
        <v>54</v>
      </c>
    </row>
    <row r="85" spans="1:18" ht="12" customHeight="1">
      <c r="A85" s="558">
        <v>55</v>
      </c>
      <c r="B85" s="746" t="s">
        <v>414</v>
      </c>
      <c r="C85" s="746" t="s">
        <v>1762</v>
      </c>
      <c r="D85" s="59">
        <v>23.2</v>
      </c>
      <c r="E85" s="59">
        <v>23.6</v>
      </c>
      <c r="F85" s="59">
        <v>22.7</v>
      </c>
      <c r="G85" s="59">
        <v>20</v>
      </c>
      <c r="H85" s="59">
        <v>20.2</v>
      </c>
      <c r="I85" s="59">
        <v>19.8</v>
      </c>
      <c r="J85" s="59">
        <v>31</v>
      </c>
      <c r="K85" s="59">
        <v>22.8</v>
      </c>
      <c r="L85" s="59">
        <v>17.8</v>
      </c>
      <c r="M85" s="59">
        <v>9</v>
      </c>
      <c r="N85" s="59">
        <v>19.3</v>
      </c>
      <c r="O85" s="59">
        <v>23.9</v>
      </c>
      <c r="P85" s="59">
        <v>34.200000000000003</v>
      </c>
      <c r="Q85" s="59">
        <v>13.9</v>
      </c>
      <c r="R85" s="558">
        <v>55</v>
      </c>
    </row>
    <row r="86" spans="1:18" ht="12" customHeight="1">
      <c r="A86" s="558">
        <v>56</v>
      </c>
      <c r="B86" s="746" t="s">
        <v>414</v>
      </c>
      <c r="C86" s="746" t="s">
        <v>1759</v>
      </c>
      <c r="D86" s="59">
        <v>23.4</v>
      </c>
      <c r="E86" s="59">
        <v>23.6</v>
      </c>
      <c r="F86" s="59">
        <v>23.2</v>
      </c>
      <c r="G86" s="59">
        <v>24.7</v>
      </c>
      <c r="H86" s="59">
        <v>26.8</v>
      </c>
      <c r="I86" s="59">
        <v>20.8</v>
      </c>
      <c r="J86" s="59">
        <v>22.5</v>
      </c>
      <c r="K86" s="59">
        <v>22.5</v>
      </c>
      <c r="L86" s="59">
        <v>14.9</v>
      </c>
      <c r="M86" s="59">
        <v>19.399999999999999</v>
      </c>
      <c r="N86" s="59">
        <v>14.2</v>
      </c>
      <c r="O86" s="59">
        <v>24.3</v>
      </c>
      <c r="P86" s="59">
        <v>32.700000000000003</v>
      </c>
      <c r="Q86" s="59">
        <v>16.8</v>
      </c>
      <c r="R86" s="558">
        <v>56</v>
      </c>
    </row>
    <row r="87" spans="1:18" ht="12" customHeight="1">
      <c r="A87" s="558"/>
      <c r="B87" s="746"/>
      <c r="C87" s="746"/>
      <c r="D87" s="59"/>
      <c r="E87" s="59"/>
      <c r="F87" s="59"/>
      <c r="G87" s="59"/>
      <c r="H87" s="59"/>
      <c r="I87" s="59"/>
      <c r="J87" s="59"/>
      <c r="K87" s="59"/>
      <c r="L87" s="59"/>
      <c r="M87" s="59"/>
      <c r="N87" s="59"/>
      <c r="O87" s="59"/>
      <c r="P87" s="59"/>
      <c r="Q87" s="59"/>
      <c r="R87" s="558"/>
    </row>
    <row r="88" spans="1:18" ht="12" customHeight="1">
      <c r="A88" s="558"/>
      <c r="B88" s="746"/>
      <c r="C88" s="746"/>
      <c r="D88" s="59"/>
      <c r="E88" s="59"/>
      <c r="F88" s="59"/>
      <c r="G88" s="59"/>
      <c r="H88" s="59"/>
      <c r="I88" s="59"/>
      <c r="J88" s="59"/>
      <c r="K88" s="59"/>
      <c r="L88" s="59"/>
      <c r="M88" s="59"/>
      <c r="N88" s="59"/>
      <c r="O88" s="59"/>
      <c r="P88" s="59"/>
      <c r="Q88" s="59"/>
      <c r="R88" s="558"/>
    </row>
    <row r="89" spans="1:18" ht="12" customHeight="1">
      <c r="A89" s="558"/>
      <c r="B89" s="746"/>
      <c r="C89" s="746"/>
      <c r="D89" s="59"/>
      <c r="E89" s="59"/>
      <c r="F89" s="59"/>
      <c r="G89" s="59"/>
      <c r="H89" s="59"/>
      <c r="I89" s="59"/>
      <c r="J89" s="59"/>
      <c r="K89" s="59"/>
      <c r="L89" s="59"/>
      <c r="M89" s="59"/>
      <c r="N89" s="59"/>
      <c r="O89" s="59"/>
      <c r="P89" s="59"/>
      <c r="Q89" s="59"/>
      <c r="R89" s="558"/>
    </row>
    <row r="90" spans="1:18" ht="12" customHeight="1">
      <c r="A90" s="558"/>
      <c r="B90" s="746"/>
      <c r="C90" s="746"/>
      <c r="D90" s="59"/>
      <c r="E90" s="59"/>
      <c r="F90" s="59"/>
      <c r="G90" s="59"/>
      <c r="H90" s="59"/>
      <c r="I90" s="59"/>
      <c r="J90" s="59"/>
      <c r="K90" s="59"/>
      <c r="L90" s="59"/>
      <c r="M90" s="59"/>
      <c r="N90" s="59"/>
      <c r="O90" s="59"/>
      <c r="P90" s="59"/>
      <c r="Q90" s="59"/>
      <c r="R90" s="558"/>
    </row>
    <row r="91" spans="1:18" ht="12" customHeight="1">
      <c r="A91" s="558"/>
      <c r="B91" s="746"/>
      <c r="C91" s="746"/>
      <c r="D91" s="59"/>
      <c r="E91" s="59"/>
      <c r="F91" s="59"/>
      <c r="G91" s="59"/>
      <c r="H91" s="59"/>
      <c r="I91" s="59"/>
      <c r="J91" s="59"/>
      <c r="K91" s="59"/>
      <c r="L91" s="59"/>
      <c r="M91" s="59"/>
      <c r="N91" s="59"/>
      <c r="O91" s="59"/>
      <c r="P91" s="59"/>
      <c r="Q91" s="59"/>
      <c r="R91" s="558"/>
    </row>
    <row r="92" spans="1:18" s="55" customFormat="1" ht="14.1" customHeight="1">
      <c r="A92" s="877" t="s">
        <v>1778</v>
      </c>
      <c r="B92" s="61"/>
      <c r="C92" s="396"/>
      <c r="D92" s="396"/>
      <c r="E92" s="396"/>
      <c r="F92" s="396"/>
      <c r="G92" s="396"/>
      <c r="H92" s="396"/>
      <c r="I92" s="396"/>
      <c r="J92" s="891"/>
      <c r="K92" s="759" t="s">
        <v>1778</v>
      </c>
      <c r="L92" s="759"/>
      <c r="M92" s="759"/>
      <c r="N92" s="759"/>
      <c r="O92" s="759"/>
      <c r="P92" s="759"/>
      <c r="Q92" s="759"/>
      <c r="R92" s="891"/>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59" customWidth="1"/>
    <col min="2" max="2" width="8.140625" style="759" customWidth="1"/>
    <col min="3" max="3" width="14.7109375" style="759" customWidth="1"/>
    <col min="4" max="10" width="15.42578125" style="759" customWidth="1"/>
    <col min="11" max="17" width="18.28515625" style="759" customWidth="1"/>
    <col min="18" max="18" width="6.7109375" style="759" customWidth="1"/>
    <col min="19" max="16384" width="11.42578125" style="759"/>
  </cols>
  <sheetData>
    <row r="1" spans="1:18" s="995" customFormat="1" ht="15" customHeight="1">
      <c r="A1" s="1030" t="s">
        <v>1830</v>
      </c>
    </row>
    <row r="2" spans="1:18" ht="20.100000000000001" customHeight="1">
      <c r="A2" s="129" t="s">
        <v>896</v>
      </c>
      <c r="B2" s="877"/>
      <c r="C2" s="877"/>
      <c r="D2" s="877"/>
      <c r="E2" s="877"/>
      <c r="F2" s="877"/>
      <c r="G2" s="877"/>
      <c r="H2" s="877"/>
      <c r="I2" s="877"/>
      <c r="J2" s="877"/>
      <c r="K2" s="129" t="s">
        <v>896</v>
      </c>
    </row>
    <row r="3" spans="1:18" ht="20.100000000000001" customHeight="1">
      <c r="A3" s="129" t="s">
        <v>8</v>
      </c>
      <c r="B3" s="877"/>
      <c r="C3" s="877"/>
      <c r="D3" s="877"/>
      <c r="E3" s="877"/>
      <c r="F3" s="877"/>
      <c r="G3" s="877"/>
      <c r="H3" s="877"/>
      <c r="I3" s="877"/>
      <c r="J3" s="877"/>
      <c r="K3" s="129" t="s">
        <v>8</v>
      </c>
    </row>
    <row r="4" spans="1:18" ht="20.100000000000001" customHeight="1">
      <c r="A4" s="877" t="s">
        <v>1765</v>
      </c>
      <c r="B4" s="877"/>
      <c r="C4" s="877"/>
      <c r="D4" s="877"/>
      <c r="E4" s="877"/>
      <c r="F4" s="877"/>
      <c r="G4" s="877"/>
      <c r="H4" s="877"/>
      <c r="I4" s="877"/>
      <c r="J4" s="877"/>
      <c r="K4" s="877" t="s">
        <v>1765</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54" t="s">
        <v>548</v>
      </c>
      <c r="B7" s="554"/>
      <c r="C7" s="554"/>
      <c r="D7" s="554"/>
      <c r="E7" s="554"/>
      <c r="F7" s="554"/>
      <c r="G7" s="554"/>
      <c r="H7" s="554"/>
      <c r="I7" s="554"/>
      <c r="J7" s="554"/>
      <c r="K7" s="554" t="s">
        <v>548</v>
      </c>
      <c r="L7" s="557"/>
      <c r="M7" s="557"/>
      <c r="N7" s="557"/>
      <c r="O7" s="557"/>
      <c r="P7" s="557"/>
      <c r="Q7" s="557"/>
      <c r="R7" s="557"/>
    </row>
    <row r="8" spans="1:18" s="126" customFormat="1" ht="15.75" customHeight="1">
      <c r="A8" s="1154" t="s">
        <v>319</v>
      </c>
      <c r="B8" s="1194" t="s">
        <v>830</v>
      </c>
      <c r="C8" s="1154"/>
      <c r="D8" s="1205" t="s">
        <v>1529</v>
      </c>
      <c r="E8" s="1206"/>
      <c r="F8" s="1207"/>
      <c r="G8" s="1205" t="s">
        <v>831</v>
      </c>
      <c r="H8" s="1206"/>
      <c r="I8" s="1207"/>
      <c r="J8" s="1208" t="s">
        <v>48</v>
      </c>
      <c r="K8" s="1206" t="s">
        <v>527</v>
      </c>
      <c r="L8" s="1206"/>
      <c r="M8" s="1206"/>
      <c r="N8" s="1206"/>
      <c r="O8" s="1206"/>
      <c r="P8" s="1206"/>
      <c r="Q8" s="1207"/>
      <c r="R8" s="1194" t="s">
        <v>319</v>
      </c>
    </row>
    <row r="9" spans="1:18"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18"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18"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18"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18" s="126" customFormat="1" ht="15.75" customHeight="1">
      <c r="A13" s="881"/>
      <c r="B13" s="881"/>
      <c r="C13" s="881"/>
      <c r="D13" s="884"/>
      <c r="E13" s="884"/>
      <c r="F13" s="884"/>
      <c r="G13" s="884"/>
      <c r="H13" s="605"/>
      <c r="I13" s="605"/>
      <c r="J13" s="884"/>
      <c r="K13" s="884"/>
      <c r="L13" s="883"/>
      <c r="M13" s="883"/>
      <c r="N13" s="883"/>
      <c r="O13" s="883"/>
      <c r="P13" s="883"/>
      <c r="Q13" s="883"/>
      <c r="R13" s="880"/>
    </row>
    <row r="14" spans="1:18" s="877" customFormat="1" ht="14.1" customHeight="1">
      <c r="A14" s="556" t="s">
        <v>406</v>
      </c>
      <c r="B14" s="882"/>
      <c r="C14" s="882"/>
      <c r="D14" s="882"/>
      <c r="E14" s="882"/>
      <c r="F14" s="882"/>
      <c r="G14" s="882"/>
      <c r="H14" s="882"/>
      <c r="I14" s="882"/>
      <c r="J14" s="882"/>
      <c r="K14" s="556" t="s">
        <v>406</v>
      </c>
      <c r="L14" s="882"/>
      <c r="M14" s="882"/>
      <c r="N14" s="882"/>
      <c r="O14" s="882"/>
      <c r="P14" s="882"/>
      <c r="Q14" s="882"/>
      <c r="R14" s="882"/>
    </row>
    <row r="15" spans="1:18" s="877" customFormat="1" ht="14.1" customHeight="1">
      <c r="A15" s="556"/>
      <c r="B15" s="882"/>
      <c r="C15" s="882"/>
      <c r="D15" s="882"/>
      <c r="E15" s="882"/>
      <c r="F15" s="882"/>
      <c r="G15" s="882"/>
      <c r="H15" s="882"/>
      <c r="I15" s="882"/>
      <c r="J15" s="882"/>
      <c r="K15" s="556"/>
      <c r="L15" s="882"/>
      <c r="M15" s="882"/>
      <c r="N15" s="882"/>
      <c r="O15" s="882"/>
      <c r="P15" s="882"/>
      <c r="Q15" s="882"/>
      <c r="R15" s="882"/>
    </row>
    <row r="16" spans="1:18" ht="14.1" customHeight="1">
      <c r="A16" s="559">
        <v>1</v>
      </c>
      <c r="B16" s="759" t="s">
        <v>1430</v>
      </c>
      <c r="C16" s="759" t="s">
        <v>1791</v>
      </c>
      <c r="D16" s="99">
        <v>28105.3</v>
      </c>
      <c r="E16" s="99">
        <v>15231.1</v>
      </c>
      <c r="F16" s="99">
        <v>12874.3</v>
      </c>
      <c r="G16" s="99">
        <v>11834.7</v>
      </c>
      <c r="H16" s="99">
        <v>7714.4</v>
      </c>
      <c r="I16" s="99">
        <v>4120.3</v>
      </c>
      <c r="J16" s="99">
        <v>5433.1</v>
      </c>
      <c r="K16" s="99">
        <v>10837.6</v>
      </c>
      <c r="L16" s="99">
        <v>2083.6</v>
      </c>
      <c r="M16" s="99">
        <v>287.39999999999998</v>
      </c>
      <c r="N16" s="99">
        <v>1796.2</v>
      </c>
      <c r="O16" s="99">
        <v>8754</v>
      </c>
      <c r="P16" s="99">
        <v>4159.1000000000004</v>
      </c>
      <c r="Q16" s="99">
        <v>4594.8999999999996</v>
      </c>
      <c r="R16" s="559">
        <v>1</v>
      </c>
    </row>
    <row r="17" spans="1:18" ht="14.1" customHeight="1">
      <c r="A17" s="559" t="s">
        <v>414</v>
      </c>
      <c r="B17" s="759" t="s">
        <v>414</v>
      </c>
      <c r="C17" s="759"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59" t="s">
        <v>414</v>
      </c>
    </row>
    <row r="18" spans="1:18" ht="14.1" customHeight="1">
      <c r="A18" s="559">
        <v>2</v>
      </c>
      <c r="B18" s="759" t="s">
        <v>1617</v>
      </c>
      <c r="C18" s="759" t="s">
        <v>1766</v>
      </c>
      <c r="D18" s="99">
        <v>36761.4</v>
      </c>
      <c r="E18" s="99">
        <v>19425.5</v>
      </c>
      <c r="F18" s="99">
        <v>17335.8</v>
      </c>
      <c r="G18" s="99">
        <v>14735.6</v>
      </c>
      <c r="H18" s="99">
        <v>9629.7999999999993</v>
      </c>
      <c r="I18" s="99">
        <v>5105.8999999999996</v>
      </c>
      <c r="J18" s="99">
        <v>7180.5</v>
      </c>
      <c r="K18" s="99">
        <v>14845.2</v>
      </c>
      <c r="L18" s="99">
        <v>2615.3000000000002</v>
      </c>
      <c r="M18" s="99">
        <v>356.6</v>
      </c>
      <c r="N18" s="99">
        <v>2258.6999999999998</v>
      </c>
      <c r="O18" s="99">
        <v>12230</v>
      </c>
      <c r="P18" s="99">
        <v>6548.3</v>
      </c>
      <c r="Q18" s="99">
        <v>5681.6</v>
      </c>
      <c r="R18" s="559">
        <v>2</v>
      </c>
    </row>
    <row r="19" spans="1:18" ht="14.1" customHeight="1">
      <c r="A19" s="559">
        <v>3</v>
      </c>
      <c r="B19" s="759" t="s">
        <v>1656</v>
      </c>
      <c r="C19" s="759" t="s">
        <v>1791</v>
      </c>
      <c r="D19" s="99">
        <v>34693.1</v>
      </c>
      <c r="E19" s="99">
        <v>18830.900000000001</v>
      </c>
      <c r="F19" s="99">
        <v>15862.2</v>
      </c>
      <c r="G19" s="99">
        <v>14760.8</v>
      </c>
      <c r="H19" s="99">
        <v>9781.6</v>
      </c>
      <c r="I19" s="99">
        <v>4979.1000000000004</v>
      </c>
      <c r="J19" s="99">
        <v>6654.7</v>
      </c>
      <c r="K19" s="99">
        <v>13277.6</v>
      </c>
      <c r="L19" s="99">
        <v>2394.6</v>
      </c>
      <c r="M19" s="99">
        <v>343.1</v>
      </c>
      <c r="N19" s="99">
        <v>2051.4</v>
      </c>
      <c r="O19" s="99">
        <v>10883.1</v>
      </c>
      <c r="P19" s="99">
        <v>5517.7</v>
      </c>
      <c r="Q19" s="99">
        <v>5365.4</v>
      </c>
      <c r="R19" s="559">
        <v>3</v>
      </c>
    </row>
    <row r="20" spans="1:18" ht="14.1" customHeight="1">
      <c r="A20" s="558"/>
      <c r="C20" s="126"/>
      <c r="D20" s="99"/>
      <c r="E20" s="99"/>
      <c r="F20" s="99"/>
      <c r="G20" s="99"/>
      <c r="H20" s="99"/>
      <c r="I20" s="99"/>
      <c r="J20" s="99"/>
      <c r="K20" s="99"/>
      <c r="L20" s="99"/>
      <c r="M20" s="99"/>
      <c r="N20" s="99"/>
      <c r="O20" s="99"/>
      <c r="P20" s="99"/>
      <c r="Q20" s="99"/>
      <c r="R20" s="559" t="s">
        <v>414</v>
      </c>
    </row>
    <row r="21" spans="1:18" s="877" customFormat="1" ht="14.1" customHeight="1">
      <c r="A21" s="556" t="s">
        <v>716</v>
      </c>
      <c r="B21" s="882"/>
      <c r="C21" s="882"/>
      <c r="D21" s="99"/>
      <c r="E21" s="99"/>
      <c r="F21" s="99"/>
      <c r="G21" s="99"/>
      <c r="H21" s="99"/>
      <c r="I21" s="99"/>
      <c r="J21" s="99"/>
      <c r="K21" s="115" t="s">
        <v>716</v>
      </c>
      <c r="L21" s="99"/>
      <c r="M21" s="99"/>
      <c r="N21" s="99"/>
      <c r="O21" s="99"/>
      <c r="P21" s="99"/>
      <c r="Q21" s="99"/>
      <c r="R21" s="559" t="s">
        <v>414</v>
      </c>
    </row>
    <row r="22" spans="1:18" s="877" customFormat="1" ht="14.1" customHeight="1">
      <c r="A22" s="556"/>
      <c r="B22" s="882"/>
      <c r="C22" s="882"/>
      <c r="D22" s="99"/>
      <c r="E22" s="99"/>
      <c r="F22" s="99"/>
      <c r="G22" s="99"/>
      <c r="H22" s="99"/>
      <c r="I22" s="99"/>
      <c r="J22" s="99"/>
      <c r="K22" s="115"/>
      <c r="L22" s="99"/>
      <c r="M22" s="99"/>
      <c r="N22" s="99"/>
      <c r="O22" s="99"/>
      <c r="P22" s="99"/>
      <c r="Q22" s="99"/>
      <c r="R22" s="559" t="s">
        <v>414</v>
      </c>
    </row>
    <row r="23" spans="1:18" ht="14.1" customHeight="1">
      <c r="A23" s="559">
        <v>4</v>
      </c>
      <c r="B23" s="759" t="s">
        <v>1430</v>
      </c>
      <c r="C23" s="759" t="s">
        <v>1791</v>
      </c>
      <c r="D23" s="99">
        <v>4203</v>
      </c>
      <c r="E23" s="99">
        <v>2369.6</v>
      </c>
      <c r="F23" s="99">
        <v>1833.4</v>
      </c>
      <c r="G23" s="99">
        <v>1797.4</v>
      </c>
      <c r="H23" s="99">
        <v>1267.2</v>
      </c>
      <c r="I23" s="99">
        <v>530.20000000000005</v>
      </c>
      <c r="J23" s="99">
        <v>716.8</v>
      </c>
      <c r="K23" s="99">
        <v>1688.8</v>
      </c>
      <c r="L23" s="99">
        <v>385.6</v>
      </c>
      <c r="M23" s="99">
        <v>32</v>
      </c>
      <c r="N23" s="99">
        <v>353.5</v>
      </c>
      <c r="O23" s="99">
        <v>1303.2</v>
      </c>
      <c r="P23" s="99">
        <v>643.5</v>
      </c>
      <c r="Q23" s="99">
        <v>659.7</v>
      </c>
      <c r="R23" s="559">
        <v>4</v>
      </c>
    </row>
    <row r="24" spans="1:18" ht="14.1" customHeight="1">
      <c r="A24" s="559" t="s">
        <v>414</v>
      </c>
      <c r="B24" s="759" t="s">
        <v>414</v>
      </c>
      <c r="C24" s="759"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59" t="s">
        <v>414</v>
      </c>
    </row>
    <row r="25" spans="1:18" ht="14.1" customHeight="1">
      <c r="A25" s="559">
        <v>5</v>
      </c>
      <c r="B25" s="759" t="s">
        <v>1617</v>
      </c>
      <c r="C25" s="759" t="s">
        <v>1766</v>
      </c>
      <c r="D25" s="99">
        <v>5008.2</v>
      </c>
      <c r="E25" s="99">
        <v>2828.3</v>
      </c>
      <c r="F25" s="99">
        <v>2179.9</v>
      </c>
      <c r="G25" s="99">
        <v>2080.8000000000002</v>
      </c>
      <c r="H25" s="99">
        <v>1442.8</v>
      </c>
      <c r="I25" s="99">
        <v>638</v>
      </c>
      <c r="J25" s="99">
        <v>895</v>
      </c>
      <c r="K25" s="99">
        <v>2032.4</v>
      </c>
      <c r="L25" s="99">
        <v>490.5</v>
      </c>
      <c r="M25" s="99">
        <v>44.9</v>
      </c>
      <c r="N25" s="99">
        <v>445.7</v>
      </c>
      <c r="O25" s="99">
        <v>1541.9</v>
      </c>
      <c r="P25" s="99">
        <v>789.8</v>
      </c>
      <c r="Q25" s="99">
        <v>752.1</v>
      </c>
      <c r="R25" s="559">
        <v>5</v>
      </c>
    </row>
    <row r="26" spans="1:18" ht="14.1" customHeight="1">
      <c r="A26" s="559">
        <v>6</v>
      </c>
      <c r="B26" s="759" t="s">
        <v>1656</v>
      </c>
      <c r="C26" s="759" t="s">
        <v>1791</v>
      </c>
      <c r="D26" s="99">
        <v>5068.7</v>
      </c>
      <c r="E26" s="99">
        <v>2865.2</v>
      </c>
      <c r="F26" s="99">
        <v>2203.5</v>
      </c>
      <c r="G26" s="99">
        <v>2289.1</v>
      </c>
      <c r="H26" s="99">
        <v>1575.4</v>
      </c>
      <c r="I26" s="99">
        <v>713.7</v>
      </c>
      <c r="J26" s="99">
        <v>858</v>
      </c>
      <c r="K26" s="99">
        <v>1921.6</v>
      </c>
      <c r="L26" s="99">
        <v>431.8</v>
      </c>
      <c r="M26" s="99">
        <v>39.200000000000003</v>
      </c>
      <c r="N26" s="99">
        <v>392.5</v>
      </c>
      <c r="O26" s="99">
        <v>1489.8</v>
      </c>
      <c r="P26" s="99">
        <v>707.3</v>
      </c>
      <c r="Q26" s="99">
        <v>782.5</v>
      </c>
      <c r="R26" s="559">
        <v>6</v>
      </c>
    </row>
    <row r="27" spans="1:18" ht="14.1" customHeight="1">
      <c r="A27" s="558"/>
      <c r="C27" s="126"/>
      <c r="D27" s="99"/>
      <c r="E27" s="99"/>
      <c r="F27" s="99"/>
      <c r="G27" s="99"/>
      <c r="H27" s="99"/>
      <c r="I27" s="99"/>
      <c r="J27" s="99"/>
      <c r="K27" s="99"/>
      <c r="L27" s="99"/>
      <c r="M27" s="99"/>
      <c r="N27" s="99"/>
      <c r="O27" s="99"/>
      <c r="P27" s="99"/>
      <c r="Q27" s="99"/>
      <c r="R27" s="559" t="s">
        <v>414</v>
      </c>
    </row>
    <row r="28" spans="1:18" s="877" customFormat="1" ht="14.1" customHeight="1">
      <c r="A28" s="556" t="s">
        <v>717</v>
      </c>
      <c r="B28" s="882"/>
      <c r="C28" s="882"/>
      <c r="D28" s="99"/>
      <c r="E28" s="99"/>
      <c r="F28" s="99"/>
      <c r="G28" s="99"/>
      <c r="H28" s="99"/>
      <c r="I28" s="99"/>
      <c r="J28" s="99"/>
      <c r="K28" s="115" t="s">
        <v>717</v>
      </c>
      <c r="L28" s="99"/>
      <c r="M28" s="99"/>
      <c r="N28" s="99"/>
      <c r="O28" s="99"/>
      <c r="P28" s="99"/>
      <c r="Q28" s="99"/>
      <c r="R28" s="559" t="s">
        <v>414</v>
      </c>
    </row>
    <row r="29" spans="1:18" s="877" customFormat="1" ht="14.1" customHeight="1">
      <c r="A29" s="556"/>
      <c r="B29" s="882"/>
      <c r="C29" s="882"/>
      <c r="D29" s="99"/>
      <c r="E29" s="99"/>
      <c r="F29" s="99"/>
      <c r="G29" s="99"/>
      <c r="H29" s="99"/>
      <c r="I29" s="99"/>
      <c r="J29" s="99"/>
      <c r="K29" s="115"/>
      <c r="L29" s="99"/>
      <c r="M29" s="99"/>
      <c r="N29" s="99"/>
      <c r="O29" s="99"/>
      <c r="P29" s="99"/>
      <c r="Q29" s="99"/>
      <c r="R29" s="559" t="s">
        <v>414</v>
      </c>
    </row>
    <row r="30" spans="1:18" ht="14.1" customHeight="1">
      <c r="A30" s="559">
        <v>7</v>
      </c>
      <c r="B30" s="759" t="s">
        <v>1430</v>
      </c>
      <c r="C30" s="759" t="s">
        <v>1791</v>
      </c>
      <c r="D30" s="99">
        <v>6577</v>
      </c>
      <c r="E30" s="99">
        <v>3530.4</v>
      </c>
      <c r="F30" s="99">
        <v>3046.6</v>
      </c>
      <c r="G30" s="99">
        <v>2375.5</v>
      </c>
      <c r="H30" s="99">
        <v>1708.7</v>
      </c>
      <c r="I30" s="99">
        <v>666.8</v>
      </c>
      <c r="J30" s="99">
        <v>1428.9</v>
      </c>
      <c r="K30" s="99">
        <v>2772.6</v>
      </c>
      <c r="L30" s="99">
        <v>392.8</v>
      </c>
      <c r="M30" s="99">
        <v>55.1</v>
      </c>
      <c r="N30" s="99">
        <v>337.7</v>
      </c>
      <c r="O30" s="99">
        <v>2379.8000000000002</v>
      </c>
      <c r="P30" s="99">
        <v>885.1</v>
      </c>
      <c r="Q30" s="99">
        <v>1494.8</v>
      </c>
      <c r="R30" s="559">
        <v>7</v>
      </c>
    </row>
    <row r="31" spans="1:18" ht="14.1" customHeight="1">
      <c r="A31" s="559" t="s">
        <v>414</v>
      </c>
      <c r="B31" s="759" t="s">
        <v>414</v>
      </c>
      <c r="C31" s="759"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59" t="s">
        <v>414</v>
      </c>
    </row>
    <row r="32" spans="1:18" ht="14.1" customHeight="1">
      <c r="A32" s="559">
        <v>8</v>
      </c>
      <c r="B32" s="759" t="s">
        <v>1617</v>
      </c>
      <c r="C32" s="759" t="s">
        <v>1766</v>
      </c>
      <c r="D32" s="99">
        <v>8216.2000000000007</v>
      </c>
      <c r="E32" s="99">
        <v>4603.6000000000004</v>
      </c>
      <c r="F32" s="99">
        <v>3612.5</v>
      </c>
      <c r="G32" s="99">
        <v>3088.5</v>
      </c>
      <c r="H32" s="99">
        <v>2242.6</v>
      </c>
      <c r="I32" s="99">
        <v>846</v>
      </c>
      <c r="J32" s="99">
        <v>1753.4</v>
      </c>
      <c r="K32" s="99">
        <v>3374.3</v>
      </c>
      <c r="L32" s="99">
        <v>607.70000000000005</v>
      </c>
      <c r="M32" s="99">
        <v>79.3</v>
      </c>
      <c r="N32" s="99">
        <v>528.4</v>
      </c>
      <c r="O32" s="99">
        <v>2766.6</v>
      </c>
      <c r="P32" s="99">
        <v>1468.6</v>
      </c>
      <c r="Q32" s="99">
        <v>1298</v>
      </c>
      <c r="R32" s="559">
        <v>8</v>
      </c>
    </row>
    <row r="33" spans="1:18" ht="14.1" customHeight="1">
      <c r="A33" s="559">
        <v>9</v>
      </c>
      <c r="B33" s="759" t="s">
        <v>1656</v>
      </c>
      <c r="C33" s="759" t="s">
        <v>1791</v>
      </c>
      <c r="D33" s="99">
        <v>7617.6</v>
      </c>
      <c r="E33" s="99">
        <v>4415.8999999999996</v>
      </c>
      <c r="F33" s="99">
        <v>3201.7</v>
      </c>
      <c r="G33" s="99">
        <v>3014.9</v>
      </c>
      <c r="H33" s="99">
        <v>2243.9</v>
      </c>
      <c r="I33" s="99">
        <v>771</v>
      </c>
      <c r="J33" s="99">
        <v>1657.9</v>
      </c>
      <c r="K33" s="99">
        <v>2944.7</v>
      </c>
      <c r="L33" s="99">
        <v>514</v>
      </c>
      <c r="M33" s="99">
        <v>76.900000000000006</v>
      </c>
      <c r="N33" s="99">
        <v>437.1</v>
      </c>
      <c r="O33" s="99">
        <v>2430.6999999999998</v>
      </c>
      <c r="P33" s="99">
        <v>1330.1</v>
      </c>
      <c r="Q33" s="99">
        <v>1100.5999999999999</v>
      </c>
      <c r="R33" s="559">
        <v>9</v>
      </c>
    </row>
    <row r="34" spans="1:18" ht="14.1" customHeight="1">
      <c r="A34" s="558"/>
      <c r="C34" s="126"/>
      <c r="D34" s="99"/>
      <c r="E34" s="99"/>
      <c r="F34" s="99"/>
      <c r="G34" s="99"/>
      <c r="H34" s="99"/>
      <c r="I34" s="99"/>
      <c r="J34" s="99"/>
      <c r="K34" s="99"/>
      <c r="L34" s="99"/>
      <c r="M34" s="99"/>
      <c r="N34" s="99"/>
      <c r="O34" s="99"/>
      <c r="P34" s="99"/>
      <c r="Q34" s="99"/>
      <c r="R34" s="559" t="s">
        <v>414</v>
      </c>
    </row>
    <row r="35" spans="1:18" s="877" customFormat="1" ht="14.1" customHeight="1">
      <c r="A35" s="556" t="s">
        <v>718</v>
      </c>
      <c r="B35" s="882"/>
      <c r="C35" s="882"/>
      <c r="D35" s="99"/>
      <c r="E35" s="99"/>
      <c r="F35" s="99"/>
      <c r="G35" s="99"/>
      <c r="H35" s="99"/>
      <c r="I35" s="99"/>
      <c r="J35" s="99"/>
      <c r="K35" s="115" t="s">
        <v>718</v>
      </c>
      <c r="L35" s="99"/>
      <c r="M35" s="99"/>
      <c r="N35" s="99"/>
      <c r="O35" s="99"/>
      <c r="P35" s="99"/>
      <c r="Q35" s="99"/>
      <c r="R35" s="559" t="s">
        <v>414</v>
      </c>
    </row>
    <row r="36" spans="1:18" s="877" customFormat="1" ht="14.1" customHeight="1">
      <c r="A36" s="556"/>
      <c r="B36" s="882"/>
      <c r="C36" s="882"/>
      <c r="D36" s="99"/>
      <c r="E36" s="99"/>
      <c r="F36" s="99"/>
      <c r="G36" s="99"/>
      <c r="H36" s="99"/>
      <c r="I36" s="99"/>
      <c r="J36" s="99"/>
      <c r="K36" s="115"/>
      <c r="L36" s="99"/>
      <c r="M36" s="99"/>
      <c r="N36" s="99"/>
      <c r="O36" s="99"/>
      <c r="P36" s="99"/>
      <c r="Q36" s="99"/>
      <c r="R36" s="559" t="s">
        <v>414</v>
      </c>
    </row>
    <row r="37" spans="1:18" ht="14.1" customHeight="1">
      <c r="A37" s="559">
        <v>10</v>
      </c>
      <c r="B37" s="759" t="s">
        <v>1430</v>
      </c>
      <c r="C37" s="759" t="s">
        <v>1791</v>
      </c>
      <c r="D37" s="99">
        <v>917.3</v>
      </c>
      <c r="E37" s="99">
        <v>550</v>
      </c>
      <c r="F37" s="99">
        <v>367.3</v>
      </c>
      <c r="G37" s="99">
        <v>399.8</v>
      </c>
      <c r="H37" s="99">
        <v>199.9</v>
      </c>
      <c r="I37" s="99">
        <v>200</v>
      </c>
      <c r="J37" s="99">
        <v>276.5</v>
      </c>
      <c r="K37" s="99">
        <v>241</v>
      </c>
      <c r="L37" s="99">
        <v>73.7</v>
      </c>
      <c r="M37" s="99">
        <v>5.4</v>
      </c>
      <c r="N37" s="99">
        <v>68.3</v>
      </c>
      <c r="O37" s="99">
        <v>167.3</v>
      </c>
      <c r="P37" s="99">
        <v>69.5</v>
      </c>
      <c r="Q37" s="99">
        <v>97.8</v>
      </c>
      <c r="R37" s="559">
        <v>10</v>
      </c>
    </row>
    <row r="38" spans="1:18" ht="14.1" customHeight="1">
      <c r="A38" s="559" t="s">
        <v>414</v>
      </c>
      <c r="B38" s="759" t="s">
        <v>414</v>
      </c>
      <c r="C38" s="759"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59" t="s">
        <v>414</v>
      </c>
    </row>
    <row r="39" spans="1:18" ht="14.1" customHeight="1">
      <c r="A39" s="559">
        <v>11</v>
      </c>
      <c r="B39" s="759" t="s">
        <v>1617</v>
      </c>
      <c r="C39" s="759" t="s">
        <v>1766</v>
      </c>
      <c r="D39" s="99">
        <v>1267.0999999999999</v>
      </c>
      <c r="E39" s="99">
        <v>951</v>
      </c>
      <c r="F39" s="99">
        <v>316.10000000000002</v>
      </c>
      <c r="G39" s="99">
        <v>490.4</v>
      </c>
      <c r="H39" s="99">
        <v>352</v>
      </c>
      <c r="I39" s="99">
        <v>138.4</v>
      </c>
      <c r="J39" s="99">
        <v>546.29999999999995</v>
      </c>
      <c r="K39" s="99">
        <v>230.4</v>
      </c>
      <c r="L39" s="99">
        <v>52.7</v>
      </c>
      <c r="M39" s="99">
        <v>3.4</v>
      </c>
      <c r="N39" s="99">
        <v>49.3</v>
      </c>
      <c r="O39" s="99">
        <v>177.7</v>
      </c>
      <c r="P39" s="99">
        <v>95.8</v>
      </c>
      <c r="Q39" s="99">
        <v>81.900000000000006</v>
      </c>
      <c r="R39" s="559">
        <v>11</v>
      </c>
    </row>
    <row r="40" spans="1:18" ht="14.1" customHeight="1">
      <c r="A40" s="559">
        <v>12</v>
      </c>
      <c r="B40" s="759" t="s">
        <v>1656</v>
      </c>
      <c r="C40" s="759" t="s">
        <v>1791</v>
      </c>
      <c r="D40" s="99">
        <v>1264.4000000000001</v>
      </c>
      <c r="E40" s="99">
        <v>923.3</v>
      </c>
      <c r="F40" s="99">
        <v>341.2</v>
      </c>
      <c r="G40" s="99">
        <v>449.4</v>
      </c>
      <c r="H40" s="99">
        <v>307.89999999999998</v>
      </c>
      <c r="I40" s="99">
        <v>141.5</v>
      </c>
      <c r="J40" s="99">
        <v>574.6</v>
      </c>
      <c r="K40" s="99">
        <v>240.4</v>
      </c>
      <c r="L40" s="99">
        <v>40.799999999999997</v>
      </c>
      <c r="M40" s="99">
        <v>1.3</v>
      </c>
      <c r="N40" s="99">
        <v>39.5</v>
      </c>
      <c r="O40" s="99">
        <v>199.6</v>
      </c>
      <c r="P40" s="99">
        <v>81.3</v>
      </c>
      <c r="Q40" s="99">
        <v>118.3</v>
      </c>
      <c r="R40" s="559">
        <v>12</v>
      </c>
    </row>
    <row r="41" spans="1:18" ht="14.1" customHeight="1">
      <c r="A41" s="558"/>
      <c r="C41" s="126"/>
      <c r="D41" s="99"/>
      <c r="E41" s="99"/>
      <c r="F41" s="99"/>
      <c r="G41" s="99"/>
      <c r="H41" s="99"/>
      <c r="I41" s="99"/>
      <c r="J41" s="99"/>
      <c r="K41" s="99"/>
      <c r="L41" s="99"/>
      <c r="M41" s="99"/>
      <c r="N41" s="99"/>
      <c r="O41" s="99"/>
      <c r="P41" s="99"/>
      <c r="Q41" s="99"/>
      <c r="R41" s="559" t="s">
        <v>414</v>
      </c>
    </row>
    <row r="42" spans="1:18" s="877" customFormat="1" ht="14.1" customHeight="1">
      <c r="A42" s="556" t="s">
        <v>719</v>
      </c>
      <c r="B42" s="882"/>
      <c r="C42" s="882"/>
      <c r="D42" s="99"/>
      <c r="E42" s="99"/>
      <c r="F42" s="99"/>
      <c r="G42" s="99"/>
      <c r="H42" s="99"/>
      <c r="I42" s="99"/>
      <c r="J42" s="99"/>
      <c r="K42" s="115" t="s">
        <v>719</v>
      </c>
      <c r="L42" s="99"/>
      <c r="M42" s="99"/>
      <c r="N42" s="99"/>
      <c r="O42" s="99"/>
      <c r="P42" s="99"/>
      <c r="Q42" s="99"/>
      <c r="R42" s="559" t="s">
        <v>414</v>
      </c>
    </row>
    <row r="43" spans="1:18" s="877" customFormat="1" ht="14.1" customHeight="1">
      <c r="A43" s="556"/>
      <c r="B43" s="882"/>
      <c r="C43" s="882"/>
      <c r="D43" s="99"/>
      <c r="E43" s="99"/>
      <c r="F43" s="99"/>
      <c r="G43" s="99"/>
      <c r="H43" s="99"/>
      <c r="I43" s="99"/>
      <c r="J43" s="99"/>
      <c r="K43" s="115"/>
      <c r="L43" s="99"/>
      <c r="M43" s="99"/>
      <c r="N43" s="99"/>
      <c r="O43" s="99"/>
      <c r="P43" s="99"/>
      <c r="Q43" s="99"/>
      <c r="R43" s="559" t="s">
        <v>414</v>
      </c>
    </row>
    <row r="44" spans="1:18" ht="14.1" customHeight="1">
      <c r="A44" s="559">
        <v>13</v>
      </c>
      <c r="B44" s="759" t="s">
        <v>1430</v>
      </c>
      <c r="C44" s="759" t="s">
        <v>1791</v>
      </c>
      <c r="D44" s="99">
        <v>880.8</v>
      </c>
      <c r="E44" s="99">
        <v>469.8</v>
      </c>
      <c r="F44" s="99">
        <v>411</v>
      </c>
      <c r="G44" s="99">
        <v>315.60000000000002</v>
      </c>
      <c r="H44" s="99">
        <v>148.69999999999999</v>
      </c>
      <c r="I44" s="99">
        <v>166.9</v>
      </c>
      <c r="J44" s="99">
        <v>254.6</v>
      </c>
      <c r="K44" s="99">
        <v>310.60000000000002</v>
      </c>
      <c r="L44" s="99">
        <v>66.5</v>
      </c>
      <c r="M44" s="99">
        <v>7.6</v>
      </c>
      <c r="N44" s="99">
        <v>59</v>
      </c>
      <c r="O44" s="99">
        <v>244.1</v>
      </c>
      <c r="P44" s="99">
        <v>175.8</v>
      </c>
      <c r="Q44" s="99">
        <v>68.3</v>
      </c>
      <c r="R44" s="559">
        <v>13</v>
      </c>
    </row>
    <row r="45" spans="1:18" ht="14.1" customHeight="1">
      <c r="A45" s="559" t="s">
        <v>414</v>
      </c>
      <c r="B45" s="759" t="s">
        <v>414</v>
      </c>
      <c r="C45" s="759"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59" t="s">
        <v>414</v>
      </c>
    </row>
    <row r="46" spans="1:18" ht="14.1" customHeight="1">
      <c r="A46" s="559">
        <v>14</v>
      </c>
      <c r="B46" s="759" t="s">
        <v>1617</v>
      </c>
      <c r="C46" s="759" t="s">
        <v>1766</v>
      </c>
      <c r="D46" s="99">
        <v>1092.8</v>
      </c>
      <c r="E46" s="99">
        <v>520.6</v>
      </c>
      <c r="F46" s="99">
        <v>572.1</v>
      </c>
      <c r="G46" s="99">
        <v>322.3</v>
      </c>
      <c r="H46" s="99">
        <v>145.1</v>
      </c>
      <c r="I46" s="99">
        <v>177.1</v>
      </c>
      <c r="J46" s="99">
        <v>295.8</v>
      </c>
      <c r="K46" s="99">
        <v>474.7</v>
      </c>
      <c r="L46" s="99">
        <v>79.7</v>
      </c>
      <c r="M46" s="99">
        <v>6.2</v>
      </c>
      <c r="N46" s="99">
        <v>73.5</v>
      </c>
      <c r="O46" s="99">
        <v>395</v>
      </c>
      <c r="P46" s="99">
        <v>283</v>
      </c>
      <c r="Q46" s="99">
        <v>112</v>
      </c>
      <c r="R46" s="559">
        <v>14</v>
      </c>
    </row>
    <row r="47" spans="1:18" ht="14.1" customHeight="1">
      <c r="A47" s="559">
        <v>15</v>
      </c>
      <c r="B47" s="759" t="s">
        <v>1656</v>
      </c>
      <c r="C47" s="759" t="s">
        <v>1791</v>
      </c>
      <c r="D47" s="99">
        <v>1066</v>
      </c>
      <c r="E47" s="99">
        <v>533.6</v>
      </c>
      <c r="F47" s="99">
        <v>532.4</v>
      </c>
      <c r="G47" s="99">
        <v>318.8</v>
      </c>
      <c r="H47" s="99">
        <v>112.6</v>
      </c>
      <c r="I47" s="99">
        <v>206.3</v>
      </c>
      <c r="J47" s="99">
        <v>344.6</v>
      </c>
      <c r="K47" s="99">
        <v>402.6</v>
      </c>
      <c r="L47" s="99">
        <v>76.400000000000006</v>
      </c>
      <c r="M47" s="99">
        <v>5.7</v>
      </c>
      <c r="N47" s="99">
        <v>70.8</v>
      </c>
      <c r="O47" s="99">
        <v>326.2</v>
      </c>
      <c r="P47" s="99">
        <v>233.6</v>
      </c>
      <c r="Q47" s="99">
        <v>92.6</v>
      </c>
      <c r="R47" s="559">
        <v>15</v>
      </c>
    </row>
    <row r="48" spans="1:18" ht="14.1" customHeight="1">
      <c r="A48" s="558"/>
      <c r="C48" s="126"/>
      <c r="D48" s="99"/>
      <c r="E48" s="99"/>
      <c r="F48" s="99"/>
      <c r="G48" s="99"/>
      <c r="H48" s="99"/>
      <c r="I48" s="99"/>
      <c r="J48" s="99"/>
      <c r="K48" s="99"/>
      <c r="L48" s="99"/>
      <c r="M48" s="99"/>
      <c r="N48" s="99"/>
      <c r="O48" s="99"/>
      <c r="P48" s="99"/>
      <c r="Q48" s="99"/>
      <c r="R48" s="559" t="s">
        <v>414</v>
      </c>
    </row>
    <row r="49" spans="1:18" s="877" customFormat="1" ht="14.1" customHeight="1">
      <c r="A49" s="556" t="s">
        <v>720</v>
      </c>
      <c r="B49" s="882"/>
      <c r="C49" s="882"/>
      <c r="D49" s="99"/>
      <c r="E49" s="99"/>
      <c r="F49" s="99"/>
      <c r="G49" s="99"/>
      <c r="H49" s="99"/>
      <c r="I49" s="99"/>
      <c r="J49" s="99"/>
      <c r="K49" s="115" t="s">
        <v>720</v>
      </c>
      <c r="L49" s="99"/>
      <c r="M49" s="99"/>
      <c r="N49" s="99"/>
      <c r="O49" s="99"/>
      <c r="P49" s="99"/>
      <c r="Q49" s="99"/>
      <c r="R49" s="559" t="s">
        <v>414</v>
      </c>
    </row>
    <row r="50" spans="1:18" s="877" customFormat="1" ht="14.1" customHeight="1">
      <c r="A50" s="556"/>
      <c r="B50" s="882"/>
      <c r="C50" s="882"/>
      <c r="D50" s="99"/>
      <c r="E50" s="99"/>
      <c r="F50" s="99"/>
      <c r="G50" s="99"/>
      <c r="H50" s="99"/>
      <c r="I50" s="99"/>
      <c r="J50" s="99"/>
      <c r="K50" s="115"/>
      <c r="L50" s="99"/>
      <c r="M50" s="99"/>
      <c r="N50" s="99"/>
      <c r="O50" s="99"/>
      <c r="P50" s="99"/>
      <c r="Q50" s="99"/>
      <c r="R50" s="559" t="s">
        <v>414</v>
      </c>
    </row>
    <row r="51" spans="1:18" ht="14.1" customHeight="1">
      <c r="A51" s="559">
        <v>16</v>
      </c>
      <c r="B51" s="759" t="s">
        <v>1430</v>
      </c>
      <c r="C51" s="759" t="s">
        <v>1791</v>
      </c>
      <c r="D51" s="99">
        <v>128.30000000000001</v>
      </c>
      <c r="E51" s="99">
        <v>92.4</v>
      </c>
      <c r="F51" s="99">
        <v>35.9</v>
      </c>
      <c r="G51" s="99">
        <v>60.4</v>
      </c>
      <c r="H51" s="99">
        <v>48</v>
      </c>
      <c r="I51" s="99">
        <v>12.3</v>
      </c>
      <c r="J51" s="99">
        <v>38.4</v>
      </c>
      <c r="K51" s="99">
        <v>29.5</v>
      </c>
      <c r="L51" s="99">
        <v>6</v>
      </c>
      <c r="M51" s="99">
        <v>0.5</v>
      </c>
      <c r="N51" s="99">
        <v>5.5</v>
      </c>
      <c r="O51" s="99">
        <v>23.6</v>
      </c>
      <c r="P51" s="99">
        <v>22</v>
      </c>
      <c r="Q51" s="99">
        <v>1.5</v>
      </c>
      <c r="R51" s="559">
        <v>16</v>
      </c>
    </row>
    <row r="52" spans="1:18" ht="14.1" customHeight="1">
      <c r="A52" s="559" t="s">
        <v>414</v>
      </c>
      <c r="B52" s="759" t="s">
        <v>414</v>
      </c>
      <c r="C52" s="759"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59" t="s">
        <v>414</v>
      </c>
    </row>
    <row r="53" spans="1:18" ht="14.1" customHeight="1">
      <c r="A53" s="559">
        <v>17</v>
      </c>
      <c r="B53" s="759" t="s">
        <v>1617</v>
      </c>
      <c r="C53" s="759" t="s">
        <v>1766</v>
      </c>
      <c r="D53" s="99">
        <v>236.2</v>
      </c>
      <c r="E53" s="99">
        <v>100.3</v>
      </c>
      <c r="F53" s="99">
        <v>135.9</v>
      </c>
      <c r="G53" s="99">
        <v>72</v>
      </c>
      <c r="H53" s="99">
        <v>62.9</v>
      </c>
      <c r="I53" s="99">
        <v>9</v>
      </c>
      <c r="J53" s="99">
        <v>34.5</v>
      </c>
      <c r="K53" s="99">
        <v>129.69999999999999</v>
      </c>
      <c r="L53" s="99">
        <v>2.8</v>
      </c>
      <c r="M53" s="99">
        <v>0.8</v>
      </c>
      <c r="N53" s="99">
        <v>2</v>
      </c>
      <c r="O53" s="99">
        <v>126.9</v>
      </c>
      <c r="P53" s="99">
        <v>36.6</v>
      </c>
      <c r="Q53" s="99">
        <v>90.3</v>
      </c>
      <c r="R53" s="559">
        <v>17</v>
      </c>
    </row>
    <row r="54" spans="1:18" ht="14.1" customHeight="1">
      <c r="A54" s="559">
        <v>18</v>
      </c>
      <c r="B54" s="759" t="s">
        <v>1656</v>
      </c>
      <c r="C54" s="759" t="s">
        <v>1791</v>
      </c>
      <c r="D54" s="99">
        <v>245.5</v>
      </c>
      <c r="E54" s="99">
        <v>116.8</v>
      </c>
      <c r="F54" s="99">
        <v>128.6</v>
      </c>
      <c r="G54" s="99">
        <v>76.8</v>
      </c>
      <c r="H54" s="99">
        <v>69.2</v>
      </c>
      <c r="I54" s="99">
        <v>7.7</v>
      </c>
      <c r="J54" s="99">
        <v>36.9</v>
      </c>
      <c r="K54" s="99">
        <v>131.69999999999999</v>
      </c>
      <c r="L54" s="99">
        <v>10.8</v>
      </c>
      <c r="M54" s="99">
        <v>0.8</v>
      </c>
      <c r="N54" s="99">
        <v>9.9</v>
      </c>
      <c r="O54" s="99">
        <v>121</v>
      </c>
      <c r="P54" s="99">
        <v>30.5</v>
      </c>
      <c r="Q54" s="99">
        <v>90.4</v>
      </c>
      <c r="R54" s="559">
        <v>18</v>
      </c>
    </row>
    <row r="55" spans="1:18" ht="14.1" customHeight="1">
      <c r="A55" s="558"/>
      <c r="C55" s="126"/>
      <c r="D55" s="99"/>
      <c r="E55" s="99"/>
      <c r="F55" s="99"/>
      <c r="G55" s="99"/>
      <c r="H55" s="99"/>
      <c r="I55" s="99"/>
      <c r="J55" s="99"/>
      <c r="K55" s="99"/>
      <c r="L55" s="99"/>
      <c r="M55" s="99"/>
      <c r="N55" s="99"/>
      <c r="O55" s="99"/>
      <c r="P55" s="99"/>
      <c r="Q55" s="99"/>
      <c r="R55" s="559" t="s">
        <v>414</v>
      </c>
    </row>
    <row r="56" spans="1:18" s="877" customFormat="1" ht="14.1" customHeight="1">
      <c r="A56" s="556" t="s">
        <v>990</v>
      </c>
      <c r="B56" s="882"/>
      <c r="C56" s="882"/>
      <c r="D56" s="99"/>
      <c r="E56" s="99"/>
      <c r="F56" s="99"/>
      <c r="G56" s="99"/>
      <c r="H56" s="99"/>
      <c r="I56" s="99"/>
      <c r="J56" s="99"/>
      <c r="K56" s="115" t="s">
        <v>990</v>
      </c>
      <c r="L56" s="99"/>
      <c r="M56" s="99"/>
      <c r="N56" s="99"/>
      <c r="O56" s="99"/>
      <c r="P56" s="99"/>
      <c r="Q56" s="99"/>
      <c r="R56" s="559" t="s">
        <v>414</v>
      </c>
    </row>
    <row r="57" spans="1:18" s="877" customFormat="1" ht="14.1" customHeight="1">
      <c r="A57" s="556"/>
      <c r="B57" s="882"/>
      <c r="C57" s="882"/>
      <c r="D57" s="99"/>
      <c r="E57" s="99"/>
      <c r="F57" s="99"/>
      <c r="G57" s="99"/>
      <c r="H57" s="99"/>
      <c r="I57" s="99"/>
      <c r="J57" s="99"/>
      <c r="K57" s="115"/>
      <c r="L57" s="99"/>
      <c r="M57" s="99"/>
      <c r="N57" s="99"/>
      <c r="O57" s="99"/>
      <c r="P57" s="99"/>
      <c r="Q57" s="99"/>
      <c r="R57" s="559" t="s">
        <v>414</v>
      </c>
    </row>
    <row r="58" spans="1:18" ht="14.1" customHeight="1">
      <c r="A58" s="559">
        <v>19</v>
      </c>
      <c r="B58" s="759" t="s">
        <v>1430</v>
      </c>
      <c r="C58" s="759" t="s">
        <v>1791</v>
      </c>
      <c r="D58" s="99">
        <v>980.9</v>
      </c>
      <c r="E58" s="99">
        <v>709.8</v>
      </c>
      <c r="F58" s="99">
        <v>271.2</v>
      </c>
      <c r="G58" s="99">
        <v>547.5</v>
      </c>
      <c r="H58" s="99">
        <v>497.2</v>
      </c>
      <c r="I58" s="99">
        <v>50.3</v>
      </c>
      <c r="J58" s="99">
        <v>184.5</v>
      </c>
      <c r="K58" s="99">
        <v>249</v>
      </c>
      <c r="L58" s="99">
        <v>28.1</v>
      </c>
      <c r="M58" s="99">
        <v>2.2999999999999998</v>
      </c>
      <c r="N58" s="99">
        <v>25.7</v>
      </c>
      <c r="O58" s="99">
        <v>220.9</v>
      </c>
      <c r="P58" s="99">
        <v>71.099999999999994</v>
      </c>
      <c r="Q58" s="99">
        <v>149.80000000000001</v>
      </c>
      <c r="R58" s="559">
        <v>19</v>
      </c>
    </row>
    <row r="59" spans="1:18" ht="14.1" customHeight="1">
      <c r="A59" s="559" t="s">
        <v>414</v>
      </c>
      <c r="B59" s="759" t="s">
        <v>414</v>
      </c>
      <c r="C59" s="759"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59" t="s">
        <v>414</v>
      </c>
    </row>
    <row r="60" spans="1:18" ht="14.1" customHeight="1">
      <c r="A60" s="559">
        <v>20</v>
      </c>
      <c r="B60" s="759" t="s">
        <v>1617</v>
      </c>
      <c r="C60" s="759" t="s">
        <v>1766</v>
      </c>
      <c r="D60" s="99">
        <v>2058.5</v>
      </c>
      <c r="E60" s="99">
        <v>1335.6</v>
      </c>
      <c r="F60" s="99">
        <v>722.9</v>
      </c>
      <c r="G60" s="99">
        <v>787.3</v>
      </c>
      <c r="H60" s="99">
        <v>706.3</v>
      </c>
      <c r="I60" s="99">
        <v>81.099999999999994</v>
      </c>
      <c r="J60" s="99">
        <v>603.79999999999995</v>
      </c>
      <c r="K60" s="99">
        <v>667.4</v>
      </c>
      <c r="L60" s="99">
        <v>25.5</v>
      </c>
      <c r="M60" s="99">
        <v>7</v>
      </c>
      <c r="N60" s="99">
        <v>18.5</v>
      </c>
      <c r="O60" s="99">
        <v>641.9</v>
      </c>
      <c r="P60" s="99">
        <v>380.7</v>
      </c>
      <c r="Q60" s="99">
        <v>261.2</v>
      </c>
      <c r="R60" s="559">
        <v>20</v>
      </c>
    </row>
    <row r="61" spans="1:18" ht="14.1" customHeight="1">
      <c r="A61" s="559">
        <v>21</v>
      </c>
      <c r="B61" s="759" t="s">
        <v>1656</v>
      </c>
      <c r="C61" s="759" t="s">
        <v>1791</v>
      </c>
      <c r="D61" s="99">
        <v>1331</v>
      </c>
      <c r="E61" s="99">
        <v>874.7</v>
      </c>
      <c r="F61" s="99">
        <v>456.3</v>
      </c>
      <c r="G61" s="99">
        <v>750</v>
      </c>
      <c r="H61" s="99">
        <v>671.8</v>
      </c>
      <c r="I61" s="99">
        <v>78.099999999999994</v>
      </c>
      <c r="J61" s="99">
        <v>182.6</v>
      </c>
      <c r="K61" s="99">
        <v>398.4</v>
      </c>
      <c r="L61" s="99">
        <v>20.3</v>
      </c>
      <c r="M61" s="99">
        <v>7.4</v>
      </c>
      <c r="N61" s="99">
        <v>12.9</v>
      </c>
      <c r="O61" s="99">
        <v>378.2</v>
      </c>
      <c r="P61" s="99">
        <v>146.30000000000001</v>
      </c>
      <c r="Q61" s="99">
        <v>231.8</v>
      </c>
      <c r="R61" s="559">
        <v>21</v>
      </c>
    </row>
    <row r="62" spans="1:18" ht="14.1" customHeight="1">
      <c r="A62" s="558"/>
      <c r="C62" s="126"/>
      <c r="D62" s="99"/>
      <c r="E62" s="99"/>
      <c r="F62" s="99"/>
      <c r="G62" s="99"/>
      <c r="H62" s="99"/>
      <c r="I62" s="99"/>
      <c r="J62" s="99"/>
      <c r="K62" s="99"/>
      <c r="L62" s="99"/>
      <c r="M62" s="99"/>
      <c r="N62" s="99"/>
      <c r="O62" s="99"/>
      <c r="P62" s="99"/>
      <c r="Q62" s="99"/>
      <c r="R62" s="559" t="s">
        <v>414</v>
      </c>
    </row>
    <row r="63" spans="1:18" s="877" customFormat="1" ht="14.1" customHeight="1">
      <c r="A63" s="556" t="s">
        <v>991</v>
      </c>
      <c r="B63" s="882"/>
      <c r="C63" s="882"/>
      <c r="D63" s="99"/>
      <c r="E63" s="99"/>
      <c r="F63" s="99"/>
      <c r="G63" s="99"/>
      <c r="H63" s="99"/>
      <c r="I63" s="99"/>
      <c r="J63" s="99"/>
      <c r="K63" s="115" t="s">
        <v>991</v>
      </c>
      <c r="L63" s="99"/>
      <c r="M63" s="99"/>
      <c r="N63" s="99"/>
      <c r="O63" s="99"/>
      <c r="P63" s="99"/>
      <c r="Q63" s="99"/>
      <c r="R63" s="559" t="s">
        <v>414</v>
      </c>
    </row>
    <row r="64" spans="1:18" s="877" customFormat="1" ht="14.1" customHeight="1">
      <c r="A64" s="556"/>
      <c r="B64" s="882"/>
      <c r="C64" s="882"/>
      <c r="D64" s="99"/>
      <c r="E64" s="99"/>
      <c r="F64" s="99"/>
      <c r="G64" s="99"/>
      <c r="H64" s="99"/>
      <c r="I64" s="99"/>
      <c r="J64" s="99"/>
      <c r="K64" s="115"/>
      <c r="L64" s="99"/>
      <c r="M64" s="99"/>
      <c r="N64" s="99"/>
      <c r="O64" s="99"/>
      <c r="P64" s="99"/>
      <c r="Q64" s="99"/>
      <c r="R64" s="559" t="s">
        <v>414</v>
      </c>
    </row>
    <row r="65" spans="1:18" ht="14.1" customHeight="1">
      <c r="A65" s="559">
        <v>22</v>
      </c>
      <c r="B65" s="759" t="s">
        <v>1430</v>
      </c>
      <c r="C65" s="759" t="s">
        <v>1791</v>
      </c>
      <c r="D65" s="99">
        <v>1575.1</v>
      </c>
      <c r="E65" s="99">
        <v>873.2</v>
      </c>
      <c r="F65" s="99">
        <v>701.9</v>
      </c>
      <c r="G65" s="99">
        <v>709.9</v>
      </c>
      <c r="H65" s="99">
        <v>458.1</v>
      </c>
      <c r="I65" s="99">
        <v>251.8</v>
      </c>
      <c r="J65" s="99">
        <v>302.2</v>
      </c>
      <c r="K65" s="99">
        <v>563</v>
      </c>
      <c r="L65" s="99">
        <v>112.9</v>
      </c>
      <c r="M65" s="99">
        <v>41.8</v>
      </c>
      <c r="N65" s="99">
        <v>71.099999999999994</v>
      </c>
      <c r="O65" s="99">
        <v>450.1</v>
      </c>
      <c r="P65" s="99">
        <v>282.39999999999998</v>
      </c>
      <c r="Q65" s="99">
        <v>167.8</v>
      </c>
      <c r="R65" s="559">
        <v>22</v>
      </c>
    </row>
    <row r="66" spans="1:18" ht="14.1" customHeight="1">
      <c r="A66" s="559" t="s">
        <v>414</v>
      </c>
      <c r="B66" s="759" t="s">
        <v>414</v>
      </c>
      <c r="C66" s="759"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59" t="s">
        <v>414</v>
      </c>
    </row>
    <row r="67" spans="1:18" ht="14.1" customHeight="1">
      <c r="A67" s="559">
        <v>23</v>
      </c>
      <c r="B67" s="759" t="s">
        <v>1617</v>
      </c>
      <c r="C67" s="759" t="s">
        <v>1766</v>
      </c>
      <c r="D67" s="99">
        <v>2501.4</v>
      </c>
      <c r="E67" s="99">
        <v>1240.5999999999999</v>
      </c>
      <c r="F67" s="99">
        <v>1260.8</v>
      </c>
      <c r="G67" s="99">
        <v>952.3</v>
      </c>
      <c r="H67" s="99">
        <v>679.7</v>
      </c>
      <c r="I67" s="99">
        <v>272.60000000000002</v>
      </c>
      <c r="J67" s="99">
        <v>424.6</v>
      </c>
      <c r="K67" s="99">
        <v>1124.4000000000001</v>
      </c>
      <c r="L67" s="99">
        <v>136.19999999999999</v>
      </c>
      <c r="M67" s="99">
        <v>27.5</v>
      </c>
      <c r="N67" s="99">
        <v>108.7</v>
      </c>
      <c r="O67" s="99">
        <v>988.2</v>
      </c>
      <c r="P67" s="99">
        <v>569</v>
      </c>
      <c r="Q67" s="99">
        <v>419.2</v>
      </c>
      <c r="R67" s="559">
        <v>23</v>
      </c>
    </row>
    <row r="68" spans="1:18" ht="14.1" customHeight="1">
      <c r="A68" s="559">
        <v>24</v>
      </c>
      <c r="B68" s="759" t="s">
        <v>1656</v>
      </c>
      <c r="C68" s="759" t="s">
        <v>1791</v>
      </c>
      <c r="D68" s="99">
        <v>2259.1999999999998</v>
      </c>
      <c r="E68" s="99">
        <v>1187.3</v>
      </c>
      <c r="F68" s="99">
        <v>1071.9000000000001</v>
      </c>
      <c r="G68" s="99">
        <v>904.6</v>
      </c>
      <c r="H68" s="99">
        <v>663.4</v>
      </c>
      <c r="I68" s="99">
        <v>241.2</v>
      </c>
      <c r="J68" s="99">
        <v>410.8</v>
      </c>
      <c r="K68" s="99">
        <v>943.8</v>
      </c>
      <c r="L68" s="99">
        <v>113.1</v>
      </c>
      <c r="M68" s="99">
        <v>19.7</v>
      </c>
      <c r="N68" s="99">
        <v>93.4</v>
      </c>
      <c r="O68" s="99">
        <v>830.7</v>
      </c>
      <c r="P68" s="99">
        <v>478.3</v>
      </c>
      <c r="Q68" s="99">
        <v>352.4</v>
      </c>
      <c r="R68" s="559">
        <v>24</v>
      </c>
    </row>
    <row r="69" spans="1:18" ht="14.1" customHeight="1">
      <c r="A69" s="558"/>
      <c r="C69" s="126"/>
      <c r="D69" s="99"/>
      <c r="E69" s="99"/>
      <c r="F69" s="99"/>
      <c r="G69" s="99"/>
      <c r="H69" s="99"/>
      <c r="I69" s="99"/>
      <c r="J69" s="99"/>
      <c r="K69" s="99"/>
      <c r="L69" s="99"/>
      <c r="M69" s="99"/>
      <c r="N69" s="99"/>
      <c r="O69" s="99"/>
      <c r="P69" s="99"/>
      <c r="Q69" s="99"/>
      <c r="R69" s="559" t="s">
        <v>414</v>
      </c>
    </row>
    <row r="70" spans="1:18" s="877" customFormat="1" ht="14.1" customHeight="1">
      <c r="A70" s="556" t="s">
        <v>992</v>
      </c>
      <c r="B70" s="882"/>
      <c r="C70" s="882"/>
      <c r="D70" s="99"/>
      <c r="E70" s="99"/>
      <c r="F70" s="99"/>
      <c r="G70" s="99"/>
      <c r="H70" s="99"/>
      <c r="I70" s="99"/>
      <c r="J70" s="99"/>
      <c r="K70" s="115" t="s">
        <v>992</v>
      </c>
      <c r="L70" s="99"/>
      <c r="M70" s="99"/>
      <c r="N70" s="99"/>
      <c r="O70" s="99"/>
      <c r="P70" s="99"/>
      <c r="Q70" s="99"/>
      <c r="R70" s="559" t="s">
        <v>414</v>
      </c>
    </row>
    <row r="71" spans="1:18" s="877" customFormat="1" ht="14.1" customHeight="1">
      <c r="A71" s="556"/>
      <c r="B71" s="882"/>
      <c r="C71" s="882"/>
      <c r="D71" s="99"/>
      <c r="E71" s="99"/>
      <c r="F71" s="99"/>
      <c r="G71" s="99"/>
      <c r="H71" s="99"/>
      <c r="I71" s="99"/>
      <c r="J71" s="99"/>
      <c r="K71" s="115"/>
      <c r="L71" s="99"/>
      <c r="M71" s="99"/>
      <c r="N71" s="99"/>
      <c r="O71" s="99"/>
      <c r="P71" s="99"/>
      <c r="Q71" s="99"/>
      <c r="R71" s="559" t="s">
        <v>414</v>
      </c>
    </row>
    <row r="72" spans="1:18" ht="14.1" customHeight="1">
      <c r="A72" s="559">
        <v>25</v>
      </c>
      <c r="B72" s="759" t="s">
        <v>1430</v>
      </c>
      <c r="C72" s="759" t="s">
        <v>1791</v>
      </c>
      <c r="D72" s="99">
        <v>345.5</v>
      </c>
      <c r="E72" s="99">
        <v>213.5</v>
      </c>
      <c r="F72" s="99">
        <v>132</v>
      </c>
      <c r="G72" s="99">
        <v>100.9</v>
      </c>
      <c r="H72" s="99">
        <v>42.7</v>
      </c>
      <c r="I72" s="99">
        <v>58.2</v>
      </c>
      <c r="J72" s="99">
        <v>151.5</v>
      </c>
      <c r="K72" s="99">
        <v>93.1</v>
      </c>
      <c r="L72" s="99">
        <v>19.2</v>
      </c>
      <c r="M72" s="99">
        <v>2.4</v>
      </c>
      <c r="N72" s="99">
        <v>16.899999999999999</v>
      </c>
      <c r="O72" s="99">
        <v>73.8</v>
      </c>
      <c r="P72" s="99">
        <v>43.9</v>
      </c>
      <c r="Q72" s="99">
        <v>29.9</v>
      </c>
      <c r="R72" s="559">
        <v>25</v>
      </c>
    </row>
    <row r="73" spans="1:18" ht="14.1" customHeight="1">
      <c r="A73" s="559" t="s">
        <v>414</v>
      </c>
      <c r="B73" s="759" t="s">
        <v>414</v>
      </c>
      <c r="C73" s="759" t="s">
        <v>414</v>
      </c>
      <c r="D73" s="99" t="s">
        <v>414</v>
      </c>
      <c r="E73" s="99" t="s">
        <v>414</v>
      </c>
      <c r="F73" s="99" t="s">
        <v>414</v>
      </c>
      <c r="G73" s="99" t="s">
        <v>414</v>
      </c>
      <c r="H73" s="99" t="s">
        <v>414</v>
      </c>
      <c r="I73" s="99" t="s">
        <v>414</v>
      </c>
      <c r="J73" s="99" t="s">
        <v>414</v>
      </c>
      <c r="K73" s="99" t="s">
        <v>414</v>
      </c>
      <c r="L73" s="99" t="s">
        <v>414</v>
      </c>
      <c r="M73" s="99" t="s">
        <v>414</v>
      </c>
      <c r="N73" s="99" t="s">
        <v>414</v>
      </c>
      <c r="O73" s="99" t="s">
        <v>414</v>
      </c>
      <c r="P73" s="99" t="s">
        <v>414</v>
      </c>
      <c r="Q73" s="99" t="s">
        <v>414</v>
      </c>
      <c r="R73" s="559" t="s">
        <v>414</v>
      </c>
    </row>
    <row r="74" spans="1:18" ht="14.1" customHeight="1">
      <c r="A74" s="559">
        <v>26</v>
      </c>
      <c r="B74" s="759" t="s">
        <v>1617</v>
      </c>
      <c r="C74" s="759" t="s">
        <v>1766</v>
      </c>
      <c r="D74" s="99">
        <v>520.20000000000005</v>
      </c>
      <c r="E74" s="99">
        <v>296.39999999999998</v>
      </c>
      <c r="F74" s="99">
        <v>223.8</v>
      </c>
      <c r="G74" s="99">
        <v>194.6</v>
      </c>
      <c r="H74" s="99">
        <v>104.6</v>
      </c>
      <c r="I74" s="99">
        <v>90.1</v>
      </c>
      <c r="J74" s="99">
        <v>165</v>
      </c>
      <c r="K74" s="99">
        <v>160.6</v>
      </c>
      <c r="L74" s="99">
        <v>26.8</v>
      </c>
      <c r="M74" s="99">
        <v>6.9</v>
      </c>
      <c r="N74" s="99">
        <v>19.899999999999999</v>
      </c>
      <c r="O74" s="99">
        <v>133.80000000000001</v>
      </c>
      <c r="P74" s="99">
        <v>82.7</v>
      </c>
      <c r="Q74" s="99">
        <v>51.1</v>
      </c>
      <c r="R74" s="559">
        <v>26</v>
      </c>
    </row>
    <row r="75" spans="1:18" ht="14.1" customHeight="1">
      <c r="A75" s="559">
        <v>27</v>
      </c>
      <c r="B75" s="759" t="s">
        <v>1656</v>
      </c>
      <c r="C75" s="759" t="s">
        <v>1791</v>
      </c>
      <c r="D75" s="99">
        <v>475.1</v>
      </c>
      <c r="E75" s="99">
        <v>267.8</v>
      </c>
      <c r="F75" s="99">
        <v>207.3</v>
      </c>
      <c r="G75" s="99">
        <v>211</v>
      </c>
      <c r="H75" s="99">
        <v>104.3</v>
      </c>
      <c r="I75" s="99">
        <v>106.7</v>
      </c>
      <c r="J75" s="99">
        <v>140.4</v>
      </c>
      <c r="K75" s="99">
        <v>123.6</v>
      </c>
      <c r="L75" s="99">
        <v>23.1</v>
      </c>
      <c r="M75" s="99">
        <v>6.7</v>
      </c>
      <c r="N75" s="99">
        <v>16.3</v>
      </c>
      <c r="O75" s="99">
        <v>100.6</v>
      </c>
      <c r="P75" s="99">
        <v>58</v>
      </c>
      <c r="Q75" s="99">
        <v>42.6</v>
      </c>
      <c r="R75" s="559">
        <v>27</v>
      </c>
    </row>
    <row r="76" spans="1:18" s="877" customFormat="1" ht="14.1" customHeight="1">
      <c r="A76" s="882"/>
      <c r="B76" s="882"/>
      <c r="C76" s="882"/>
      <c r="D76" s="99"/>
      <c r="E76" s="99"/>
      <c r="F76" s="99"/>
      <c r="G76" s="99"/>
      <c r="H76" s="99"/>
      <c r="I76" s="99"/>
      <c r="J76" s="99"/>
      <c r="K76" s="99"/>
      <c r="L76" s="99"/>
      <c r="M76" s="99"/>
      <c r="N76" s="99"/>
      <c r="O76" s="99"/>
      <c r="P76" s="99"/>
      <c r="Q76" s="99"/>
      <c r="R76" s="882"/>
    </row>
    <row r="77" spans="1:18" ht="14.1" customHeight="1">
      <c r="A77" s="822" t="s">
        <v>1603</v>
      </c>
      <c r="D77" s="99"/>
      <c r="E77" s="99"/>
      <c r="F77" s="99"/>
      <c r="G77" s="99"/>
      <c r="H77" s="99"/>
      <c r="I77" s="99"/>
      <c r="J77" s="99"/>
      <c r="K77" s="822" t="s">
        <v>1603</v>
      </c>
      <c r="L77" s="99"/>
      <c r="M77" s="99"/>
      <c r="N77" s="99"/>
      <c r="O77" s="99"/>
      <c r="P77" s="99"/>
      <c r="Q77" s="99"/>
    </row>
    <row r="78" spans="1:18" ht="20.100000000000001" customHeight="1">
      <c r="A78" s="877" t="s">
        <v>1778</v>
      </c>
      <c r="B78" s="396"/>
      <c r="C78" s="396"/>
      <c r="D78" s="396"/>
      <c r="E78" s="396"/>
      <c r="F78" s="396"/>
      <c r="G78" s="396"/>
      <c r="H78" s="396"/>
      <c r="I78" s="396"/>
      <c r="J78" s="396"/>
      <c r="K78" s="877" t="s">
        <v>1778</v>
      </c>
    </row>
    <row r="89" spans="1:18">
      <c r="A89" s="558"/>
      <c r="C89" s="126"/>
      <c r="D89" s="58"/>
      <c r="E89" s="58"/>
      <c r="F89" s="58"/>
      <c r="G89" s="58"/>
      <c r="H89" s="58"/>
      <c r="I89" s="58"/>
      <c r="J89" s="58"/>
      <c r="K89" s="58"/>
      <c r="L89" s="58"/>
      <c r="M89" s="58"/>
      <c r="N89" s="58"/>
      <c r="O89" s="58"/>
      <c r="P89" s="58"/>
      <c r="Q89" s="58"/>
      <c r="R89"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59" customWidth="1"/>
    <col min="2" max="2" width="8.140625" style="759" customWidth="1"/>
    <col min="3" max="3" width="14.7109375" style="759" customWidth="1"/>
    <col min="4" max="10" width="15.42578125" style="759" customWidth="1"/>
    <col min="11" max="17" width="18.28515625" style="759" customWidth="1"/>
    <col min="18" max="18" width="6.7109375" style="759" customWidth="1"/>
    <col min="19" max="16384" width="11.42578125" style="759"/>
  </cols>
  <sheetData>
    <row r="1" spans="1:18" s="995" customFormat="1" ht="15" customHeight="1">
      <c r="A1" s="1030" t="s">
        <v>1830</v>
      </c>
    </row>
    <row r="2" spans="1:18" ht="20.100000000000001" customHeight="1">
      <c r="A2" s="129" t="s">
        <v>896</v>
      </c>
      <c r="B2" s="877"/>
      <c r="C2" s="877"/>
      <c r="D2" s="877"/>
      <c r="E2" s="877"/>
      <c r="F2" s="877"/>
      <c r="G2" s="877"/>
      <c r="H2" s="877"/>
      <c r="I2" s="877"/>
      <c r="J2" s="877"/>
      <c r="K2" s="129" t="s">
        <v>896</v>
      </c>
    </row>
    <row r="3" spans="1:18" ht="20.100000000000001" customHeight="1">
      <c r="A3" s="129" t="s">
        <v>8</v>
      </c>
      <c r="B3" s="877"/>
      <c r="C3" s="877"/>
      <c r="D3" s="877"/>
      <c r="E3" s="877"/>
      <c r="F3" s="877"/>
      <c r="G3" s="877"/>
      <c r="H3" s="877"/>
      <c r="I3" s="877"/>
      <c r="J3" s="877"/>
      <c r="K3" s="129" t="s">
        <v>8</v>
      </c>
    </row>
    <row r="4" spans="1:18" ht="20.100000000000001" customHeight="1">
      <c r="A4" s="877" t="s">
        <v>1765</v>
      </c>
      <c r="B4" s="877"/>
      <c r="C4" s="877"/>
      <c r="D4" s="877"/>
      <c r="E4" s="877"/>
      <c r="F4" s="877"/>
      <c r="G4" s="877"/>
      <c r="H4" s="877"/>
      <c r="I4" s="877"/>
      <c r="J4" s="877"/>
      <c r="K4" s="877" t="s">
        <v>1765</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54" t="s">
        <v>548</v>
      </c>
      <c r="B7" s="554"/>
      <c r="C7" s="554"/>
      <c r="D7" s="554"/>
      <c r="E7" s="554"/>
      <c r="F7" s="554"/>
      <c r="G7" s="554"/>
      <c r="H7" s="554"/>
      <c r="I7" s="554"/>
      <c r="J7" s="554"/>
      <c r="K7" s="554" t="s">
        <v>548</v>
      </c>
      <c r="L7" s="557"/>
      <c r="M7" s="557"/>
      <c r="N7" s="557"/>
      <c r="O7" s="557"/>
      <c r="P7" s="557"/>
      <c r="Q7" s="557"/>
      <c r="R7" s="557"/>
    </row>
    <row r="8" spans="1:18" s="126" customFormat="1" ht="15.75" customHeight="1">
      <c r="A8" s="1154" t="s">
        <v>319</v>
      </c>
      <c r="B8" s="1194" t="s">
        <v>830</v>
      </c>
      <c r="C8" s="1154"/>
      <c r="D8" s="1205" t="s">
        <v>1529</v>
      </c>
      <c r="E8" s="1206"/>
      <c r="F8" s="1207"/>
      <c r="G8" s="1205" t="s">
        <v>831</v>
      </c>
      <c r="H8" s="1206"/>
      <c r="I8" s="1207"/>
      <c r="J8" s="1208" t="s">
        <v>48</v>
      </c>
      <c r="K8" s="1206" t="s">
        <v>527</v>
      </c>
      <c r="L8" s="1206"/>
      <c r="M8" s="1206"/>
      <c r="N8" s="1206"/>
      <c r="O8" s="1206"/>
      <c r="P8" s="1206"/>
      <c r="Q8" s="1207"/>
      <c r="R8" s="1194" t="s">
        <v>319</v>
      </c>
    </row>
    <row r="9" spans="1:18"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18"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18"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18"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18" s="126" customFormat="1" ht="15.75" customHeight="1">
      <c r="A13" s="881"/>
      <c r="B13" s="881"/>
      <c r="C13" s="881"/>
      <c r="D13" s="884"/>
      <c r="E13" s="884"/>
      <c r="F13" s="884"/>
      <c r="G13" s="884"/>
      <c r="H13" s="605"/>
      <c r="I13" s="605"/>
      <c r="J13" s="884"/>
      <c r="K13" s="884"/>
      <c r="L13" s="883"/>
      <c r="M13" s="883"/>
      <c r="N13" s="883"/>
      <c r="O13" s="883"/>
      <c r="P13" s="883"/>
      <c r="Q13" s="883"/>
      <c r="R13" s="880"/>
    </row>
    <row r="14" spans="1:18" s="877" customFormat="1" ht="14.1" customHeight="1">
      <c r="A14" s="556" t="s">
        <v>993</v>
      </c>
      <c r="B14" s="882"/>
      <c r="C14" s="882"/>
      <c r="D14" s="882"/>
      <c r="E14" s="882"/>
      <c r="F14" s="882"/>
      <c r="G14" s="882"/>
      <c r="H14" s="882"/>
      <c r="I14" s="882"/>
      <c r="J14" s="882"/>
      <c r="K14" s="556" t="s">
        <v>993</v>
      </c>
      <c r="L14" s="882"/>
      <c r="M14" s="882"/>
      <c r="N14" s="882"/>
      <c r="O14" s="882"/>
      <c r="P14" s="882"/>
      <c r="Q14" s="882"/>
      <c r="R14" s="882"/>
    </row>
    <row r="15" spans="1:18" s="877" customFormat="1" ht="14.1" customHeight="1">
      <c r="A15" s="556"/>
      <c r="B15" s="882"/>
      <c r="C15" s="882"/>
      <c r="D15" s="882"/>
      <c r="E15" s="882"/>
      <c r="F15" s="882"/>
      <c r="G15" s="882"/>
      <c r="H15" s="882"/>
      <c r="I15" s="882"/>
      <c r="J15" s="882"/>
      <c r="K15" s="556"/>
      <c r="L15" s="882"/>
      <c r="M15" s="882"/>
      <c r="N15" s="882"/>
      <c r="O15" s="882"/>
      <c r="P15" s="882"/>
      <c r="Q15" s="882"/>
      <c r="R15" s="882"/>
    </row>
    <row r="16" spans="1:18" ht="14.1" customHeight="1">
      <c r="A16" s="559">
        <v>1</v>
      </c>
      <c r="B16" s="759" t="s">
        <v>1430</v>
      </c>
      <c r="C16" s="759" t="s">
        <v>1791</v>
      </c>
      <c r="D16" s="99">
        <v>3237.8</v>
      </c>
      <c r="E16" s="99">
        <v>1359.3</v>
      </c>
      <c r="F16" s="99">
        <v>1878.5</v>
      </c>
      <c r="G16" s="99">
        <v>1390.5</v>
      </c>
      <c r="H16" s="99">
        <v>680</v>
      </c>
      <c r="I16" s="99">
        <v>710.5</v>
      </c>
      <c r="J16" s="99">
        <v>475.7</v>
      </c>
      <c r="K16" s="99">
        <v>1371.6</v>
      </c>
      <c r="L16" s="99">
        <v>203.6</v>
      </c>
      <c r="M16" s="99">
        <v>29.7</v>
      </c>
      <c r="N16" s="99">
        <v>173.9</v>
      </c>
      <c r="O16" s="99">
        <v>1168</v>
      </c>
      <c r="P16" s="99">
        <v>504.6</v>
      </c>
      <c r="Q16" s="99">
        <v>663.4</v>
      </c>
      <c r="R16" s="559">
        <v>1</v>
      </c>
    </row>
    <row r="17" spans="1:18" ht="14.1" customHeight="1">
      <c r="A17" s="559" t="s">
        <v>414</v>
      </c>
      <c r="B17" s="759" t="s">
        <v>414</v>
      </c>
      <c r="C17" s="759"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59" t="s">
        <v>414</v>
      </c>
    </row>
    <row r="18" spans="1:18" ht="14.1" customHeight="1">
      <c r="A18" s="559">
        <v>2</v>
      </c>
      <c r="B18" s="759" t="s">
        <v>1617</v>
      </c>
      <c r="C18" s="759" t="s">
        <v>1766</v>
      </c>
      <c r="D18" s="99">
        <v>4253.8</v>
      </c>
      <c r="E18" s="99">
        <v>1657.5</v>
      </c>
      <c r="F18" s="99">
        <v>2596.3000000000002</v>
      </c>
      <c r="G18" s="99">
        <v>1758.3</v>
      </c>
      <c r="H18" s="99">
        <v>756.7</v>
      </c>
      <c r="I18" s="99">
        <v>1001.6</v>
      </c>
      <c r="J18" s="99">
        <v>622.5</v>
      </c>
      <c r="K18" s="99">
        <v>1873</v>
      </c>
      <c r="L18" s="99">
        <v>278.39999999999998</v>
      </c>
      <c r="M18" s="99">
        <v>40.5</v>
      </c>
      <c r="N18" s="99">
        <v>237.9</v>
      </c>
      <c r="O18" s="99">
        <v>1594.7</v>
      </c>
      <c r="P18" s="99">
        <v>763.6</v>
      </c>
      <c r="Q18" s="99">
        <v>831.1</v>
      </c>
      <c r="R18" s="559">
        <v>2</v>
      </c>
    </row>
    <row r="19" spans="1:18" ht="14.1" customHeight="1">
      <c r="A19" s="559">
        <v>3</v>
      </c>
      <c r="B19" s="759" t="s">
        <v>1656</v>
      </c>
      <c r="C19" s="759" t="s">
        <v>1791</v>
      </c>
      <c r="D19" s="99">
        <v>4347.6000000000004</v>
      </c>
      <c r="E19" s="99">
        <v>1784</v>
      </c>
      <c r="F19" s="99">
        <v>2563.6999999999998</v>
      </c>
      <c r="G19" s="99">
        <v>1848.7</v>
      </c>
      <c r="H19" s="99">
        <v>909.2</v>
      </c>
      <c r="I19" s="99">
        <v>939.5</v>
      </c>
      <c r="J19" s="99">
        <v>626.29999999999995</v>
      </c>
      <c r="K19" s="99">
        <v>1872.7</v>
      </c>
      <c r="L19" s="99">
        <v>248.5</v>
      </c>
      <c r="M19" s="99">
        <v>33.9</v>
      </c>
      <c r="N19" s="99">
        <v>214.5</v>
      </c>
      <c r="O19" s="99">
        <v>1624.2</v>
      </c>
      <c r="P19" s="99">
        <v>675.9</v>
      </c>
      <c r="Q19" s="99">
        <v>948.3</v>
      </c>
      <c r="R19" s="559">
        <v>3</v>
      </c>
    </row>
    <row r="20" spans="1:18" ht="14.1" customHeight="1">
      <c r="A20" s="558"/>
      <c r="C20" s="126"/>
      <c r="D20" s="99"/>
      <c r="E20" s="99"/>
      <c r="F20" s="99"/>
      <c r="G20" s="99"/>
      <c r="H20" s="99"/>
      <c r="I20" s="99"/>
      <c r="J20" s="99"/>
      <c r="K20" s="99"/>
      <c r="L20" s="99"/>
      <c r="M20" s="99"/>
      <c r="N20" s="99"/>
      <c r="O20" s="99"/>
      <c r="P20" s="99"/>
      <c r="Q20" s="99"/>
      <c r="R20" s="559" t="s">
        <v>414</v>
      </c>
    </row>
    <row r="21" spans="1:18" s="877" customFormat="1" ht="14.1" customHeight="1">
      <c r="A21" s="556" t="s">
        <v>994</v>
      </c>
      <c r="B21" s="882"/>
      <c r="C21" s="882"/>
      <c r="D21" s="99"/>
      <c r="E21" s="99"/>
      <c r="F21" s="99"/>
      <c r="G21" s="99"/>
      <c r="H21" s="99"/>
      <c r="I21" s="99"/>
      <c r="J21" s="99"/>
      <c r="K21" s="115" t="s">
        <v>994</v>
      </c>
      <c r="L21" s="99"/>
      <c r="M21" s="99"/>
      <c r="N21" s="99"/>
      <c r="O21" s="99"/>
      <c r="P21" s="99"/>
      <c r="Q21" s="99"/>
      <c r="R21" s="559" t="s">
        <v>414</v>
      </c>
    </row>
    <row r="22" spans="1:18" s="877" customFormat="1" ht="14.1" customHeight="1">
      <c r="A22" s="556"/>
      <c r="B22" s="882"/>
      <c r="C22" s="882"/>
      <c r="D22" s="99"/>
      <c r="E22" s="99"/>
      <c r="F22" s="99"/>
      <c r="G22" s="99"/>
      <c r="H22" s="99"/>
      <c r="I22" s="99"/>
      <c r="J22" s="99"/>
      <c r="K22" s="115"/>
      <c r="L22" s="99"/>
      <c r="M22" s="99"/>
      <c r="N22" s="99"/>
      <c r="O22" s="99"/>
      <c r="P22" s="99"/>
      <c r="Q22" s="99"/>
      <c r="R22" s="559" t="s">
        <v>414</v>
      </c>
    </row>
    <row r="23" spans="1:18" ht="14.1" customHeight="1">
      <c r="A23" s="559">
        <v>4</v>
      </c>
      <c r="B23" s="759" t="s">
        <v>1430</v>
      </c>
      <c r="C23" s="759" t="s">
        <v>1791</v>
      </c>
      <c r="D23" s="99">
        <v>4366.1000000000004</v>
      </c>
      <c r="E23" s="99">
        <v>2545.9</v>
      </c>
      <c r="F23" s="99">
        <v>1820.2</v>
      </c>
      <c r="G23" s="99">
        <v>2194.4</v>
      </c>
      <c r="H23" s="99">
        <v>1487.4</v>
      </c>
      <c r="I23" s="99">
        <v>707</v>
      </c>
      <c r="J23" s="99">
        <v>797.1</v>
      </c>
      <c r="K23" s="99">
        <v>1374.6</v>
      </c>
      <c r="L23" s="99">
        <v>261.39999999999998</v>
      </c>
      <c r="M23" s="99">
        <v>41.4</v>
      </c>
      <c r="N23" s="99">
        <v>219.9</v>
      </c>
      <c r="O23" s="99">
        <v>1113.2</v>
      </c>
      <c r="P23" s="99">
        <v>497.6</v>
      </c>
      <c r="Q23" s="99">
        <v>615.6</v>
      </c>
      <c r="R23" s="559">
        <v>4</v>
      </c>
    </row>
    <row r="24" spans="1:18" ht="14.1" customHeight="1">
      <c r="A24" s="559" t="s">
        <v>414</v>
      </c>
      <c r="B24" s="759" t="s">
        <v>414</v>
      </c>
      <c r="C24" s="759"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59" t="s">
        <v>414</v>
      </c>
    </row>
    <row r="25" spans="1:18" ht="14.1" customHeight="1">
      <c r="A25" s="559">
        <v>5</v>
      </c>
      <c r="B25" s="759" t="s">
        <v>1617</v>
      </c>
      <c r="C25" s="759" t="s">
        <v>1766</v>
      </c>
      <c r="D25" s="99">
        <v>4980.6000000000004</v>
      </c>
      <c r="E25" s="99">
        <v>2930.4</v>
      </c>
      <c r="F25" s="99">
        <v>2050.1999999999998</v>
      </c>
      <c r="G25" s="99">
        <v>2508.8000000000002</v>
      </c>
      <c r="H25" s="99">
        <v>1830.2</v>
      </c>
      <c r="I25" s="99">
        <v>678.6</v>
      </c>
      <c r="J25" s="99">
        <v>803.9</v>
      </c>
      <c r="K25" s="99">
        <v>1667.9</v>
      </c>
      <c r="L25" s="99">
        <v>296.3</v>
      </c>
      <c r="M25" s="99">
        <v>68</v>
      </c>
      <c r="N25" s="99">
        <v>228.3</v>
      </c>
      <c r="O25" s="99">
        <v>1371.6</v>
      </c>
      <c r="P25" s="99">
        <v>564.6</v>
      </c>
      <c r="Q25" s="99">
        <v>807</v>
      </c>
      <c r="R25" s="559">
        <v>5</v>
      </c>
    </row>
    <row r="26" spans="1:18" ht="14.1" customHeight="1">
      <c r="A26" s="559">
        <v>6</v>
      </c>
      <c r="B26" s="759" t="s">
        <v>1656</v>
      </c>
      <c r="C26" s="759" t="s">
        <v>1791</v>
      </c>
      <c r="D26" s="99">
        <v>5036</v>
      </c>
      <c r="E26" s="99">
        <v>3000</v>
      </c>
      <c r="F26" s="99">
        <v>2036</v>
      </c>
      <c r="G26" s="99">
        <v>2673.2</v>
      </c>
      <c r="H26" s="99">
        <v>1915.3</v>
      </c>
      <c r="I26" s="99">
        <v>757.9</v>
      </c>
      <c r="J26" s="99">
        <v>822.3</v>
      </c>
      <c r="K26" s="99">
        <v>1540.5</v>
      </c>
      <c r="L26" s="99">
        <v>262.39999999999998</v>
      </c>
      <c r="M26" s="99">
        <v>72.5</v>
      </c>
      <c r="N26" s="99">
        <v>189.9</v>
      </c>
      <c r="O26" s="99">
        <v>1278.0999999999999</v>
      </c>
      <c r="P26" s="99">
        <v>527.5</v>
      </c>
      <c r="Q26" s="99">
        <v>750.6</v>
      </c>
      <c r="R26" s="559">
        <v>6</v>
      </c>
    </row>
    <row r="27" spans="1:18" ht="14.1" customHeight="1">
      <c r="A27" s="558"/>
      <c r="C27" s="126"/>
      <c r="D27" s="99"/>
      <c r="E27" s="99"/>
      <c r="F27" s="99"/>
      <c r="G27" s="99"/>
      <c r="H27" s="99"/>
      <c r="I27" s="99"/>
      <c r="J27" s="99"/>
      <c r="K27" s="99"/>
      <c r="L27" s="99"/>
      <c r="M27" s="99"/>
      <c r="N27" s="99"/>
      <c r="O27" s="99"/>
      <c r="P27" s="99"/>
      <c r="Q27" s="99"/>
      <c r="R27" s="559" t="s">
        <v>414</v>
      </c>
    </row>
    <row r="28" spans="1:18" s="877" customFormat="1" ht="14.1" customHeight="1">
      <c r="A28" s="556" t="s">
        <v>681</v>
      </c>
      <c r="B28" s="882"/>
      <c r="C28" s="882"/>
      <c r="D28" s="99"/>
      <c r="E28" s="99"/>
      <c r="F28" s="99"/>
      <c r="G28" s="99"/>
      <c r="H28" s="99"/>
      <c r="I28" s="99"/>
      <c r="J28" s="99"/>
      <c r="K28" s="115" t="s">
        <v>681</v>
      </c>
      <c r="L28" s="99"/>
      <c r="M28" s="99"/>
      <c r="N28" s="99"/>
      <c r="O28" s="99"/>
      <c r="P28" s="99"/>
      <c r="Q28" s="99"/>
      <c r="R28" s="559" t="s">
        <v>414</v>
      </c>
    </row>
    <row r="29" spans="1:18" s="877" customFormat="1" ht="14.1" customHeight="1">
      <c r="A29" s="556"/>
      <c r="B29" s="882"/>
      <c r="C29" s="882"/>
      <c r="D29" s="99"/>
      <c r="E29" s="99"/>
      <c r="F29" s="99"/>
      <c r="G29" s="99"/>
      <c r="H29" s="99"/>
      <c r="I29" s="99"/>
      <c r="J29" s="99"/>
      <c r="K29" s="115"/>
      <c r="L29" s="99"/>
      <c r="M29" s="99"/>
      <c r="N29" s="99"/>
      <c r="O29" s="99"/>
      <c r="P29" s="99"/>
      <c r="Q29" s="99"/>
      <c r="R29" s="559" t="s">
        <v>414</v>
      </c>
    </row>
    <row r="30" spans="1:18" ht="14.1" customHeight="1">
      <c r="A30" s="559">
        <v>7</v>
      </c>
      <c r="B30" s="759" t="s">
        <v>1430</v>
      </c>
      <c r="C30" s="759" t="s">
        <v>1791</v>
      </c>
      <c r="D30" s="99">
        <v>1159.0999999999999</v>
      </c>
      <c r="E30" s="99">
        <v>632.70000000000005</v>
      </c>
      <c r="F30" s="99">
        <v>526.4</v>
      </c>
      <c r="G30" s="99">
        <v>434.6</v>
      </c>
      <c r="H30" s="99">
        <v>327.39999999999998</v>
      </c>
      <c r="I30" s="99">
        <v>107.2</v>
      </c>
      <c r="J30" s="99">
        <v>169.8</v>
      </c>
      <c r="K30" s="99">
        <v>554.70000000000005</v>
      </c>
      <c r="L30" s="99">
        <v>135.4</v>
      </c>
      <c r="M30" s="99">
        <v>13.3</v>
      </c>
      <c r="N30" s="99">
        <v>122.1</v>
      </c>
      <c r="O30" s="99">
        <v>419.3</v>
      </c>
      <c r="P30" s="99">
        <v>294.39999999999998</v>
      </c>
      <c r="Q30" s="99">
        <v>124.9</v>
      </c>
      <c r="R30" s="559">
        <v>7</v>
      </c>
    </row>
    <row r="31" spans="1:18" ht="14.1" customHeight="1">
      <c r="A31" s="559" t="s">
        <v>414</v>
      </c>
      <c r="B31" s="759" t="s">
        <v>414</v>
      </c>
      <c r="C31" s="759"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59" t="s">
        <v>414</v>
      </c>
    </row>
    <row r="32" spans="1:18" ht="14.1" customHeight="1">
      <c r="A32" s="559">
        <v>8</v>
      </c>
      <c r="B32" s="759" t="s">
        <v>1617</v>
      </c>
      <c r="C32" s="759" t="s">
        <v>1766</v>
      </c>
      <c r="D32" s="99">
        <v>1606.8</v>
      </c>
      <c r="E32" s="99">
        <v>793.5</v>
      </c>
      <c r="F32" s="99">
        <v>813.4</v>
      </c>
      <c r="G32" s="99">
        <v>512.4</v>
      </c>
      <c r="H32" s="99">
        <v>335.4</v>
      </c>
      <c r="I32" s="99">
        <v>177</v>
      </c>
      <c r="J32" s="99">
        <v>277.8</v>
      </c>
      <c r="K32" s="99">
        <v>816.7</v>
      </c>
      <c r="L32" s="99">
        <v>180.3</v>
      </c>
      <c r="M32" s="99">
        <v>12.8</v>
      </c>
      <c r="N32" s="99">
        <v>167.5</v>
      </c>
      <c r="O32" s="99">
        <v>636.4</v>
      </c>
      <c r="P32" s="99">
        <v>429.8</v>
      </c>
      <c r="Q32" s="99">
        <v>206.6</v>
      </c>
      <c r="R32" s="559">
        <v>8</v>
      </c>
    </row>
    <row r="33" spans="1:18" ht="14.1" customHeight="1">
      <c r="A33" s="559">
        <v>9</v>
      </c>
      <c r="B33" s="759" t="s">
        <v>1656</v>
      </c>
      <c r="C33" s="759" t="s">
        <v>1791</v>
      </c>
      <c r="D33" s="99">
        <v>1554.5</v>
      </c>
      <c r="E33" s="99">
        <v>768.5</v>
      </c>
      <c r="F33" s="99">
        <v>786</v>
      </c>
      <c r="G33" s="99">
        <v>507.7</v>
      </c>
      <c r="H33" s="99">
        <v>326.39999999999998</v>
      </c>
      <c r="I33" s="99">
        <v>181.4</v>
      </c>
      <c r="J33" s="99">
        <v>254.8</v>
      </c>
      <c r="K33" s="99">
        <v>792</v>
      </c>
      <c r="L33" s="99">
        <v>187.3</v>
      </c>
      <c r="M33" s="99">
        <v>18.2</v>
      </c>
      <c r="N33" s="99">
        <v>169.1</v>
      </c>
      <c r="O33" s="99">
        <v>604.70000000000005</v>
      </c>
      <c r="P33" s="99">
        <v>403.3</v>
      </c>
      <c r="Q33" s="99">
        <v>201.4</v>
      </c>
      <c r="R33" s="559">
        <v>9</v>
      </c>
    </row>
    <row r="34" spans="1:18" ht="14.1" customHeight="1">
      <c r="A34" s="558"/>
      <c r="C34" s="126"/>
      <c r="D34" s="99"/>
      <c r="E34" s="99"/>
      <c r="F34" s="99"/>
      <c r="G34" s="99"/>
      <c r="H34" s="99"/>
      <c r="I34" s="99"/>
      <c r="J34" s="99"/>
      <c r="K34" s="99"/>
      <c r="L34" s="99"/>
      <c r="M34" s="99"/>
      <c r="N34" s="99"/>
      <c r="O34" s="99"/>
      <c r="P34" s="99"/>
      <c r="Q34" s="99"/>
      <c r="R34" s="559" t="s">
        <v>414</v>
      </c>
    </row>
    <row r="35" spans="1:18" s="877" customFormat="1" ht="14.1" customHeight="1">
      <c r="A35" s="556" t="s">
        <v>682</v>
      </c>
      <c r="B35" s="882"/>
      <c r="C35" s="882"/>
      <c r="D35" s="99"/>
      <c r="E35" s="99"/>
      <c r="F35" s="99"/>
      <c r="G35" s="99"/>
      <c r="H35" s="99"/>
      <c r="I35" s="99"/>
      <c r="J35" s="99"/>
      <c r="K35" s="115" t="s">
        <v>682</v>
      </c>
      <c r="L35" s="99"/>
      <c r="M35" s="99"/>
      <c r="N35" s="99"/>
      <c r="O35" s="99"/>
      <c r="P35" s="99"/>
      <c r="Q35" s="99"/>
      <c r="R35" s="559" t="s">
        <v>414</v>
      </c>
    </row>
    <row r="36" spans="1:18" s="877" customFormat="1" ht="14.1" customHeight="1">
      <c r="A36" s="556"/>
      <c r="B36" s="882"/>
      <c r="C36" s="882"/>
      <c r="D36" s="99"/>
      <c r="E36" s="99"/>
      <c r="F36" s="99"/>
      <c r="G36" s="99"/>
      <c r="H36" s="99"/>
      <c r="I36" s="99"/>
      <c r="J36" s="99"/>
      <c r="K36" s="115"/>
      <c r="L36" s="99"/>
      <c r="M36" s="99"/>
      <c r="N36" s="99"/>
      <c r="O36" s="99"/>
      <c r="P36" s="99"/>
      <c r="Q36" s="99"/>
      <c r="R36" s="559" t="s">
        <v>414</v>
      </c>
    </row>
    <row r="37" spans="1:18" ht="14.1" customHeight="1">
      <c r="A37" s="559">
        <v>10</v>
      </c>
      <c r="B37" s="759" t="s">
        <v>1430</v>
      </c>
      <c r="C37" s="759" t="s">
        <v>1791</v>
      </c>
      <c r="D37" s="99">
        <v>335.7</v>
      </c>
      <c r="E37" s="99">
        <v>205.3</v>
      </c>
      <c r="F37" s="99">
        <v>130.4</v>
      </c>
      <c r="G37" s="99">
        <v>184.2</v>
      </c>
      <c r="H37" s="99">
        <v>169.8</v>
      </c>
      <c r="I37" s="99">
        <v>14.4</v>
      </c>
      <c r="J37" s="99">
        <v>19.399999999999999</v>
      </c>
      <c r="K37" s="99">
        <v>132.19999999999999</v>
      </c>
      <c r="L37" s="99">
        <v>16.100000000000001</v>
      </c>
      <c r="M37" s="99">
        <v>10.6</v>
      </c>
      <c r="N37" s="99">
        <v>5.5</v>
      </c>
      <c r="O37" s="99">
        <v>116.1</v>
      </c>
      <c r="P37" s="99">
        <v>77.099999999999994</v>
      </c>
      <c r="Q37" s="99">
        <v>39</v>
      </c>
      <c r="R37" s="559">
        <v>10</v>
      </c>
    </row>
    <row r="38" spans="1:18" ht="14.1" customHeight="1">
      <c r="A38" s="559" t="s">
        <v>414</v>
      </c>
      <c r="B38" s="759" t="s">
        <v>414</v>
      </c>
      <c r="C38" s="759"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59" t="s">
        <v>414</v>
      </c>
    </row>
    <row r="39" spans="1:18" ht="14.1" customHeight="1">
      <c r="A39" s="559">
        <v>11</v>
      </c>
      <c r="B39" s="759" t="s">
        <v>1617</v>
      </c>
      <c r="C39" s="759" t="s">
        <v>1766</v>
      </c>
      <c r="D39" s="99">
        <v>395.3</v>
      </c>
      <c r="E39" s="99">
        <v>232.1</v>
      </c>
      <c r="F39" s="99">
        <v>163.19999999999999</v>
      </c>
      <c r="G39" s="99">
        <v>208.8</v>
      </c>
      <c r="H39" s="99">
        <v>187</v>
      </c>
      <c r="I39" s="99">
        <v>21.8</v>
      </c>
      <c r="J39" s="99">
        <v>29</v>
      </c>
      <c r="K39" s="99">
        <v>157.4</v>
      </c>
      <c r="L39" s="99">
        <v>16</v>
      </c>
      <c r="M39" s="99">
        <v>4.3</v>
      </c>
      <c r="N39" s="99">
        <v>11.8</v>
      </c>
      <c r="O39" s="99">
        <v>141.4</v>
      </c>
      <c r="P39" s="99">
        <v>90.8</v>
      </c>
      <c r="Q39" s="99">
        <v>50.7</v>
      </c>
      <c r="R39" s="559">
        <v>11</v>
      </c>
    </row>
    <row r="40" spans="1:18" ht="14.1" customHeight="1">
      <c r="A40" s="559">
        <v>12</v>
      </c>
      <c r="B40" s="759" t="s">
        <v>1656</v>
      </c>
      <c r="C40" s="759" t="s">
        <v>1791</v>
      </c>
      <c r="D40" s="99">
        <v>402.6</v>
      </c>
      <c r="E40" s="99">
        <v>261.7</v>
      </c>
      <c r="F40" s="99">
        <v>140.80000000000001</v>
      </c>
      <c r="G40" s="99">
        <v>189.7</v>
      </c>
      <c r="H40" s="99">
        <v>170.1</v>
      </c>
      <c r="I40" s="99">
        <v>19.600000000000001</v>
      </c>
      <c r="J40" s="99">
        <v>36.5</v>
      </c>
      <c r="K40" s="99">
        <v>176.3</v>
      </c>
      <c r="L40" s="99">
        <v>55.2</v>
      </c>
      <c r="M40" s="99">
        <v>4.4000000000000004</v>
      </c>
      <c r="N40" s="99">
        <v>50.8</v>
      </c>
      <c r="O40" s="99">
        <v>121.2</v>
      </c>
      <c r="P40" s="99">
        <v>70.3</v>
      </c>
      <c r="Q40" s="99">
        <v>50.9</v>
      </c>
      <c r="R40" s="559">
        <v>12</v>
      </c>
    </row>
    <row r="41" spans="1:18" ht="14.1" customHeight="1">
      <c r="A41" s="558"/>
      <c r="C41" s="126"/>
      <c r="D41" s="99"/>
      <c r="E41" s="99"/>
      <c r="F41" s="99"/>
      <c r="G41" s="99"/>
      <c r="H41" s="99"/>
      <c r="I41" s="99"/>
      <c r="J41" s="99"/>
      <c r="K41" s="99"/>
      <c r="L41" s="99"/>
      <c r="M41" s="99"/>
      <c r="N41" s="99"/>
      <c r="O41" s="99"/>
      <c r="P41" s="99"/>
      <c r="Q41" s="99"/>
      <c r="R41" s="559" t="s">
        <v>414</v>
      </c>
    </row>
    <row r="42" spans="1:18" s="877" customFormat="1" ht="14.1" customHeight="1">
      <c r="A42" s="556" t="s">
        <v>683</v>
      </c>
      <c r="B42" s="882"/>
      <c r="C42" s="882"/>
      <c r="D42" s="99"/>
      <c r="E42" s="99"/>
      <c r="F42" s="99"/>
      <c r="G42" s="99"/>
      <c r="H42" s="99"/>
      <c r="I42" s="99"/>
      <c r="J42" s="99"/>
      <c r="K42" s="115" t="s">
        <v>683</v>
      </c>
      <c r="L42" s="99"/>
      <c r="M42" s="99"/>
      <c r="N42" s="99"/>
      <c r="O42" s="99"/>
      <c r="P42" s="99"/>
      <c r="Q42" s="99"/>
      <c r="R42" s="559" t="s">
        <v>414</v>
      </c>
    </row>
    <row r="43" spans="1:18" s="877" customFormat="1" ht="14.1" customHeight="1">
      <c r="A43" s="556"/>
      <c r="B43" s="882"/>
      <c r="C43" s="882"/>
      <c r="D43" s="99"/>
      <c r="E43" s="99"/>
      <c r="F43" s="99"/>
      <c r="G43" s="99"/>
      <c r="H43" s="99"/>
      <c r="I43" s="99"/>
      <c r="J43" s="99"/>
      <c r="K43" s="115"/>
      <c r="L43" s="99"/>
      <c r="M43" s="99"/>
      <c r="N43" s="99"/>
      <c r="O43" s="99"/>
      <c r="P43" s="99"/>
      <c r="Q43" s="99"/>
      <c r="R43" s="559" t="s">
        <v>414</v>
      </c>
    </row>
    <row r="44" spans="1:18" ht="14.1" customHeight="1">
      <c r="A44" s="559">
        <v>13</v>
      </c>
      <c r="B44" s="759" t="s">
        <v>1430</v>
      </c>
      <c r="C44" s="759" t="s">
        <v>1791</v>
      </c>
      <c r="D44" s="99">
        <v>1495.2</v>
      </c>
      <c r="E44" s="99">
        <v>658.2</v>
      </c>
      <c r="F44" s="99">
        <v>837.1</v>
      </c>
      <c r="G44" s="99">
        <v>667.2</v>
      </c>
      <c r="H44" s="99">
        <v>293.10000000000002</v>
      </c>
      <c r="I44" s="99">
        <v>374</v>
      </c>
      <c r="J44" s="99">
        <v>195.2</v>
      </c>
      <c r="K44" s="99">
        <v>632.9</v>
      </c>
      <c r="L44" s="99">
        <v>169.9</v>
      </c>
      <c r="M44" s="99">
        <v>11</v>
      </c>
      <c r="N44" s="99">
        <v>158.9</v>
      </c>
      <c r="O44" s="99">
        <v>463</v>
      </c>
      <c r="P44" s="99">
        <v>284.89999999999998</v>
      </c>
      <c r="Q44" s="99">
        <v>178.1</v>
      </c>
      <c r="R44" s="559">
        <v>13</v>
      </c>
    </row>
    <row r="45" spans="1:18" ht="14.1" customHeight="1">
      <c r="A45" s="559" t="s">
        <v>414</v>
      </c>
      <c r="B45" s="759" t="s">
        <v>414</v>
      </c>
      <c r="C45" s="759"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59" t="s">
        <v>414</v>
      </c>
    </row>
    <row r="46" spans="1:18" ht="14.1" customHeight="1">
      <c r="A46" s="559">
        <v>14</v>
      </c>
      <c r="B46" s="759" t="s">
        <v>1617</v>
      </c>
      <c r="C46" s="759" t="s">
        <v>1766</v>
      </c>
      <c r="D46" s="99">
        <v>2159.8000000000002</v>
      </c>
      <c r="E46" s="99">
        <v>804.2</v>
      </c>
      <c r="F46" s="99">
        <v>1355.6</v>
      </c>
      <c r="G46" s="99">
        <v>967.4</v>
      </c>
      <c r="H46" s="99">
        <v>408.5</v>
      </c>
      <c r="I46" s="99">
        <v>558.9</v>
      </c>
      <c r="J46" s="99">
        <v>224</v>
      </c>
      <c r="K46" s="99">
        <v>968.4</v>
      </c>
      <c r="L46" s="99">
        <v>171.7</v>
      </c>
      <c r="M46" s="99">
        <v>17.899999999999999</v>
      </c>
      <c r="N46" s="99">
        <v>153.69999999999999</v>
      </c>
      <c r="O46" s="99">
        <v>796.7</v>
      </c>
      <c r="P46" s="99">
        <v>475.5</v>
      </c>
      <c r="Q46" s="99">
        <v>321.2</v>
      </c>
      <c r="R46" s="559">
        <v>14</v>
      </c>
    </row>
    <row r="47" spans="1:18" ht="14.1" customHeight="1">
      <c r="A47" s="559">
        <v>15</v>
      </c>
      <c r="B47" s="759" t="s">
        <v>1656</v>
      </c>
      <c r="C47" s="759" t="s">
        <v>1791</v>
      </c>
      <c r="D47" s="99">
        <v>1816.1</v>
      </c>
      <c r="E47" s="99">
        <v>747.2</v>
      </c>
      <c r="F47" s="99">
        <v>1068.9000000000001</v>
      </c>
      <c r="G47" s="99">
        <v>821.2</v>
      </c>
      <c r="H47" s="99">
        <v>368.3</v>
      </c>
      <c r="I47" s="99">
        <v>452.8</v>
      </c>
      <c r="J47" s="99">
        <v>201.3</v>
      </c>
      <c r="K47" s="99">
        <v>793.6</v>
      </c>
      <c r="L47" s="99">
        <v>177.5</v>
      </c>
      <c r="M47" s="99">
        <v>23</v>
      </c>
      <c r="N47" s="99">
        <v>154.5</v>
      </c>
      <c r="O47" s="99">
        <v>616.1</v>
      </c>
      <c r="P47" s="99">
        <v>374.8</v>
      </c>
      <c r="Q47" s="99">
        <v>241.3</v>
      </c>
      <c r="R47" s="559">
        <v>15</v>
      </c>
    </row>
    <row r="48" spans="1:18" ht="14.1" customHeight="1">
      <c r="A48" s="558"/>
      <c r="C48" s="126"/>
      <c r="D48" s="99"/>
      <c r="E48" s="99"/>
      <c r="F48" s="99"/>
      <c r="G48" s="99"/>
      <c r="H48" s="99"/>
      <c r="I48" s="99"/>
      <c r="J48" s="99"/>
      <c r="K48" s="99"/>
      <c r="L48" s="99"/>
      <c r="M48" s="99"/>
      <c r="N48" s="99"/>
      <c r="O48" s="99"/>
      <c r="P48" s="99"/>
      <c r="Q48" s="99"/>
      <c r="R48" s="559" t="s">
        <v>414</v>
      </c>
    </row>
    <row r="49" spans="1:18" s="877" customFormat="1" ht="14.1" customHeight="1">
      <c r="A49" s="556" t="s">
        <v>684</v>
      </c>
      <c r="B49" s="882"/>
      <c r="C49" s="882"/>
      <c r="D49" s="99"/>
      <c r="E49" s="99"/>
      <c r="F49" s="99"/>
      <c r="G49" s="99"/>
      <c r="H49" s="99"/>
      <c r="I49" s="99"/>
      <c r="J49" s="99"/>
      <c r="K49" s="115" t="s">
        <v>684</v>
      </c>
      <c r="L49" s="99"/>
      <c r="M49" s="99"/>
      <c r="N49" s="99"/>
      <c r="O49" s="99"/>
      <c r="P49" s="99"/>
      <c r="Q49" s="99"/>
      <c r="R49" s="559" t="s">
        <v>414</v>
      </c>
    </row>
    <row r="50" spans="1:18" s="877" customFormat="1" ht="14.1" customHeight="1">
      <c r="A50" s="556"/>
      <c r="B50" s="882"/>
      <c r="C50" s="882"/>
      <c r="D50" s="99"/>
      <c r="E50" s="99"/>
      <c r="F50" s="99"/>
      <c r="G50" s="99"/>
      <c r="H50" s="99"/>
      <c r="I50" s="99"/>
      <c r="J50" s="99"/>
      <c r="K50" s="115"/>
      <c r="L50" s="99"/>
      <c r="M50" s="99"/>
      <c r="N50" s="99"/>
      <c r="O50" s="99"/>
      <c r="P50" s="99"/>
      <c r="Q50" s="99"/>
      <c r="R50" s="559" t="s">
        <v>414</v>
      </c>
    </row>
    <row r="51" spans="1:18" ht="14.1" customHeight="1">
      <c r="A51" s="559">
        <v>16</v>
      </c>
      <c r="B51" s="759" t="s">
        <v>1430</v>
      </c>
      <c r="C51" s="759" t="s">
        <v>1791</v>
      </c>
      <c r="D51" s="99">
        <v>615.29999999999995</v>
      </c>
      <c r="E51" s="99">
        <v>252</v>
      </c>
      <c r="F51" s="99">
        <v>363.3</v>
      </c>
      <c r="G51" s="99">
        <v>240.6</v>
      </c>
      <c r="H51" s="99">
        <v>100.8</v>
      </c>
      <c r="I51" s="99">
        <v>139.80000000000001</v>
      </c>
      <c r="J51" s="99">
        <v>106.8</v>
      </c>
      <c r="K51" s="99">
        <v>267.8</v>
      </c>
      <c r="L51" s="99">
        <v>44.4</v>
      </c>
      <c r="M51" s="99">
        <v>10.5</v>
      </c>
      <c r="N51" s="99">
        <v>33.9</v>
      </c>
      <c r="O51" s="99">
        <v>223.5</v>
      </c>
      <c r="P51" s="99">
        <v>115.4</v>
      </c>
      <c r="Q51" s="99">
        <v>108</v>
      </c>
      <c r="R51" s="559">
        <v>16</v>
      </c>
    </row>
    <row r="52" spans="1:18" ht="14.1" customHeight="1">
      <c r="A52" s="559" t="s">
        <v>414</v>
      </c>
      <c r="B52" s="759" t="s">
        <v>414</v>
      </c>
      <c r="C52" s="759"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59" t="s">
        <v>414</v>
      </c>
    </row>
    <row r="53" spans="1:18" ht="14.1" customHeight="1">
      <c r="A53" s="559">
        <v>17</v>
      </c>
      <c r="B53" s="759" t="s">
        <v>1617</v>
      </c>
      <c r="C53" s="759" t="s">
        <v>1766</v>
      </c>
      <c r="D53" s="99">
        <v>840.5</v>
      </c>
      <c r="E53" s="99">
        <v>277.8</v>
      </c>
      <c r="F53" s="99">
        <v>562.79999999999995</v>
      </c>
      <c r="G53" s="99">
        <v>364.3</v>
      </c>
      <c r="H53" s="99">
        <v>116.2</v>
      </c>
      <c r="I53" s="99">
        <v>248.2</v>
      </c>
      <c r="J53" s="99">
        <v>96.1</v>
      </c>
      <c r="K53" s="99">
        <v>380.1</v>
      </c>
      <c r="L53" s="99">
        <v>65.5</v>
      </c>
      <c r="M53" s="99">
        <v>14.4</v>
      </c>
      <c r="N53" s="99">
        <v>51.1</v>
      </c>
      <c r="O53" s="99">
        <v>314.60000000000002</v>
      </c>
      <c r="P53" s="99">
        <v>196.9</v>
      </c>
      <c r="Q53" s="99">
        <v>117.7</v>
      </c>
      <c r="R53" s="559">
        <v>17</v>
      </c>
    </row>
    <row r="54" spans="1:18" ht="14.1" customHeight="1">
      <c r="A54" s="559">
        <v>18</v>
      </c>
      <c r="B54" s="759" t="s">
        <v>1656</v>
      </c>
      <c r="C54" s="759" t="s">
        <v>1791</v>
      </c>
      <c r="D54" s="99">
        <v>773.4</v>
      </c>
      <c r="E54" s="99">
        <v>288.39999999999998</v>
      </c>
      <c r="F54" s="99">
        <v>485</v>
      </c>
      <c r="G54" s="99">
        <v>324.5</v>
      </c>
      <c r="H54" s="99">
        <v>105.9</v>
      </c>
      <c r="I54" s="99">
        <v>218.5</v>
      </c>
      <c r="J54" s="99">
        <v>128.80000000000001</v>
      </c>
      <c r="K54" s="99">
        <v>320.10000000000002</v>
      </c>
      <c r="L54" s="99">
        <v>53.7</v>
      </c>
      <c r="M54" s="99">
        <v>11.4</v>
      </c>
      <c r="N54" s="99">
        <v>42.3</v>
      </c>
      <c r="O54" s="99">
        <v>266.39999999999998</v>
      </c>
      <c r="P54" s="99">
        <v>153</v>
      </c>
      <c r="Q54" s="99">
        <v>113.4</v>
      </c>
      <c r="R54" s="559">
        <v>18</v>
      </c>
    </row>
    <row r="55" spans="1:18" ht="14.1" customHeight="1">
      <c r="A55" s="558"/>
      <c r="C55" s="126"/>
      <c r="D55" s="99"/>
      <c r="E55" s="99"/>
      <c r="F55" s="99"/>
      <c r="G55" s="99"/>
      <c r="H55" s="99"/>
      <c r="I55" s="99"/>
      <c r="J55" s="99"/>
      <c r="K55" s="99"/>
      <c r="L55" s="99"/>
      <c r="M55" s="99"/>
      <c r="N55" s="99"/>
      <c r="O55" s="99"/>
      <c r="P55" s="99"/>
      <c r="Q55" s="99"/>
      <c r="R55" s="559" t="s">
        <v>414</v>
      </c>
    </row>
    <row r="56" spans="1:18" s="877" customFormat="1" ht="14.1" customHeight="1">
      <c r="A56" s="556" t="s">
        <v>415</v>
      </c>
      <c r="B56" s="882"/>
      <c r="C56" s="882"/>
      <c r="D56" s="99"/>
      <c r="E56" s="99"/>
      <c r="F56" s="99"/>
      <c r="G56" s="99"/>
      <c r="H56" s="99"/>
      <c r="I56" s="99"/>
      <c r="J56" s="99"/>
      <c r="K56" s="115" t="s">
        <v>415</v>
      </c>
      <c r="L56" s="99"/>
      <c r="M56" s="99"/>
      <c r="N56" s="99"/>
      <c r="O56" s="99"/>
      <c r="P56" s="99"/>
      <c r="Q56" s="99"/>
      <c r="R56" s="559" t="s">
        <v>414</v>
      </c>
    </row>
    <row r="57" spans="1:18" s="877" customFormat="1" ht="14.1" customHeight="1">
      <c r="A57" s="556"/>
      <c r="B57" s="882"/>
      <c r="C57" s="882"/>
      <c r="D57" s="99"/>
      <c r="E57" s="99"/>
      <c r="F57" s="99"/>
      <c r="G57" s="99"/>
      <c r="H57" s="99"/>
      <c r="I57" s="99"/>
      <c r="J57" s="99"/>
      <c r="K57" s="115"/>
      <c r="L57" s="99"/>
      <c r="M57" s="99"/>
      <c r="N57" s="99"/>
      <c r="O57" s="99"/>
      <c r="P57" s="99"/>
      <c r="Q57" s="99"/>
      <c r="R57" s="559" t="s">
        <v>414</v>
      </c>
    </row>
    <row r="58" spans="1:18" ht="14.1" customHeight="1">
      <c r="A58" s="559">
        <v>19</v>
      </c>
      <c r="B58" s="759" t="s">
        <v>1430</v>
      </c>
      <c r="C58" s="759" t="s">
        <v>1791</v>
      </c>
      <c r="D58" s="99">
        <v>607.1</v>
      </c>
      <c r="E58" s="99">
        <v>408.1</v>
      </c>
      <c r="F58" s="99">
        <v>198.9</v>
      </c>
      <c r="G58" s="99">
        <v>196.3</v>
      </c>
      <c r="H58" s="99">
        <v>124.5</v>
      </c>
      <c r="I58" s="99">
        <v>71.8</v>
      </c>
      <c r="J58" s="99">
        <v>253.9</v>
      </c>
      <c r="K58" s="99">
        <v>156.9</v>
      </c>
      <c r="L58" s="99">
        <v>29.7</v>
      </c>
      <c r="M58" s="99">
        <v>13.8</v>
      </c>
      <c r="N58" s="99">
        <v>15.9</v>
      </c>
      <c r="O58" s="99">
        <v>127.2</v>
      </c>
      <c r="P58" s="99">
        <v>63.7</v>
      </c>
      <c r="Q58" s="99">
        <v>63.4</v>
      </c>
      <c r="R58" s="559">
        <v>19</v>
      </c>
    </row>
    <row r="59" spans="1:18" ht="14.1" customHeight="1">
      <c r="A59" s="559" t="s">
        <v>414</v>
      </c>
      <c r="B59" s="759" t="s">
        <v>414</v>
      </c>
      <c r="C59" s="759"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59" t="s">
        <v>414</v>
      </c>
    </row>
    <row r="60" spans="1:18" ht="14.1" customHeight="1">
      <c r="A60" s="559">
        <v>20</v>
      </c>
      <c r="B60" s="759" t="s">
        <v>1617</v>
      </c>
      <c r="C60" s="759" t="s">
        <v>1766</v>
      </c>
      <c r="D60" s="99">
        <v>805.4</v>
      </c>
      <c r="E60" s="99">
        <v>519.29999999999995</v>
      </c>
      <c r="F60" s="99">
        <v>286.10000000000002</v>
      </c>
      <c r="G60" s="99">
        <v>226.6</v>
      </c>
      <c r="H60" s="99">
        <v>149.9</v>
      </c>
      <c r="I60" s="99">
        <v>76.7</v>
      </c>
      <c r="J60" s="99">
        <v>338.4</v>
      </c>
      <c r="K60" s="99">
        <v>240.3</v>
      </c>
      <c r="L60" s="99">
        <v>30.9</v>
      </c>
      <c r="M60" s="99">
        <v>8.1999999999999993</v>
      </c>
      <c r="N60" s="99">
        <v>22.8</v>
      </c>
      <c r="O60" s="99">
        <v>209.4</v>
      </c>
      <c r="P60" s="99">
        <v>120.5</v>
      </c>
      <c r="Q60" s="99">
        <v>88.9</v>
      </c>
      <c r="R60" s="559">
        <v>20</v>
      </c>
    </row>
    <row r="61" spans="1:18" ht="14.1" customHeight="1">
      <c r="A61" s="559">
        <v>21</v>
      </c>
      <c r="B61" s="759" t="s">
        <v>1656</v>
      </c>
      <c r="C61" s="759" t="s">
        <v>1791</v>
      </c>
      <c r="D61" s="99">
        <v>696.3</v>
      </c>
      <c r="E61" s="99">
        <v>455.7</v>
      </c>
      <c r="F61" s="99">
        <v>240.6</v>
      </c>
      <c r="G61" s="99">
        <v>203</v>
      </c>
      <c r="H61" s="99">
        <v>133.80000000000001</v>
      </c>
      <c r="I61" s="99">
        <v>69.2</v>
      </c>
      <c r="J61" s="99">
        <v>294.2</v>
      </c>
      <c r="K61" s="99">
        <v>199.1</v>
      </c>
      <c r="L61" s="99">
        <v>27.6</v>
      </c>
      <c r="M61" s="99">
        <v>5.6</v>
      </c>
      <c r="N61" s="99">
        <v>22</v>
      </c>
      <c r="O61" s="99">
        <v>171.4</v>
      </c>
      <c r="P61" s="99">
        <v>88.1</v>
      </c>
      <c r="Q61" s="99">
        <v>83.3</v>
      </c>
      <c r="R61" s="559">
        <v>21</v>
      </c>
    </row>
    <row r="62" spans="1:18" ht="14.1" customHeight="1">
      <c r="A62" s="558"/>
      <c r="C62" s="126"/>
      <c r="D62" s="99"/>
      <c r="E62" s="99"/>
      <c r="F62" s="99"/>
      <c r="G62" s="99"/>
      <c r="H62" s="99"/>
      <c r="I62" s="99"/>
      <c r="J62" s="99"/>
      <c r="K62" s="99"/>
      <c r="L62" s="99"/>
      <c r="M62" s="99"/>
      <c r="N62" s="99"/>
      <c r="O62" s="99"/>
      <c r="P62" s="99"/>
      <c r="Q62" s="99"/>
      <c r="R62" s="559" t="s">
        <v>414</v>
      </c>
    </row>
    <row r="63" spans="1:18" s="877" customFormat="1" ht="14.1" customHeight="1">
      <c r="A63" s="556" t="s">
        <v>686</v>
      </c>
      <c r="B63" s="882"/>
      <c r="C63" s="882"/>
      <c r="D63" s="99"/>
      <c r="E63" s="99"/>
      <c r="F63" s="99"/>
      <c r="G63" s="99"/>
      <c r="H63" s="99"/>
      <c r="I63" s="99"/>
      <c r="J63" s="99"/>
      <c r="K63" s="115" t="s">
        <v>686</v>
      </c>
      <c r="L63" s="99"/>
      <c r="M63" s="99"/>
      <c r="N63" s="99"/>
      <c r="O63" s="99"/>
      <c r="P63" s="99"/>
      <c r="Q63" s="99"/>
      <c r="R63" s="559" t="s">
        <v>414</v>
      </c>
    </row>
    <row r="64" spans="1:18" s="877" customFormat="1" ht="14.1" customHeight="1">
      <c r="A64" s="556"/>
      <c r="B64" s="882"/>
      <c r="C64" s="882"/>
      <c r="D64" s="99"/>
      <c r="E64" s="99"/>
      <c r="F64" s="99"/>
      <c r="G64" s="99"/>
      <c r="H64" s="99"/>
      <c r="I64" s="99"/>
      <c r="J64" s="99"/>
      <c r="K64" s="115"/>
      <c r="L64" s="99"/>
      <c r="M64" s="99"/>
      <c r="N64" s="99"/>
      <c r="O64" s="99"/>
      <c r="P64" s="99"/>
      <c r="Q64" s="99"/>
      <c r="R64" s="559" t="s">
        <v>414</v>
      </c>
    </row>
    <row r="65" spans="1:18" ht="14.1" customHeight="1">
      <c r="A65" s="559">
        <v>22</v>
      </c>
      <c r="B65" s="759" t="s">
        <v>1430</v>
      </c>
      <c r="C65" s="759" t="s">
        <v>1791</v>
      </c>
      <c r="D65" s="99">
        <v>681.1</v>
      </c>
      <c r="E65" s="99">
        <v>360.9</v>
      </c>
      <c r="F65" s="99">
        <v>320.2</v>
      </c>
      <c r="G65" s="99">
        <v>219.9</v>
      </c>
      <c r="H65" s="99">
        <v>160.6</v>
      </c>
      <c r="I65" s="99">
        <v>59.3</v>
      </c>
      <c r="J65" s="99">
        <v>61.9</v>
      </c>
      <c r="K65" s="99">
        <v>399.3</v>
      </c>
      <c r="L65" s="99">
        <v>138.4</v>
      </c>
      <c r="M65" s="99">
        <v>10.1</v>
      </c>
      <c r="N65" s="99">
        <v>128.30000000000001</v>
      </c>
      <c r="O65" s="99">
        <v>260.89999999999998</v>
      </c>
      <c r="P65" s="99">
        <v>128.1</v>
      </c>
      <c r="Q65" s="99">
        <v>132.80000000000001</v>
      </c>
      <c r="R65" s="559">
        <v>22</v>
      </c>
    </row>
    <row r="66" spans="1:18" ht="14.1" customHeight="1">
      <c r="A66" s="559" t="s">
        <v>414</v>
      </c>
      <c r="B66" s="759" t="s">
        <v>414</v>
      </c>
      <c r="C66" s="759"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59" t="s">
        <v>414</v>
      </c>
    </row>
    <row r="67" spans="1:18" ht="14.1" customHeight="1">
      <c r="A67" s="559">
        <v>23</v>
      </c>
      <c r="B67" s="759" t="s">
        <v>1617</v>
      </c>
      <c r="C67" s="759" t="s">
        <v>1766</v>
      </c>
      <c r="D67" s="99">
        <v>818.6</v>
      </c>
      <c r="E67" s="99">
        <v>334.5</v>
      </c>
      <c r="F67" s="99">
        <v>484.1</v>
      </c>
      <c r="G67" s="99">
        <v>200.9</v>
      </c>
      <c r="H67" s="99">
        <v>110</v>
      </c>
      <c r="I67" s="99">
        <v>90.8</v>
      </c>
      <c r="J67" s="99">
        <v>70.3</v>
      </c>
      <c r="K67" s="99">
        <v>547.4</v>
      </c>
      <c r="L67" s="99">
        <v>154.1</v>
      </c>
      <c r="M67" s="99">
        <v>14.6</v>
      </c>
      <c r="N67" s="99">
        <v>139.5</v>
      </c>
      <c r="O67" s="99">
        <v>393.3</v>
      </c>
      <c r="P67" s="99">
        <v>200.5</v>
      </c>
      <c r="Q67" s="99">
        <v>192.8</v>
      </c>
      <c r="R67" s="559">
        <v>23</v>
      </c>
    </row>
    <row r="68" spans="1:18" ht="14.1" customHeight="1">
      <c r="A68" s="559">
        <v>24</v>
      </c>
      <c r="B68" s="759" t="s">
        <v>1656</v>
      </c>
      <c r="C68" s="759" t="s">
        <v>1791</v>
      </c>
      <c r="D68" s="99">
        <v>739.1</v>
      </c>
      <c r="E68" s="99">
        <v>340.7</v>
      </c>
      <c r="F68" s="99">
        <v>398.4</v>
      </c>
      <c r="G68" s="99">
        <v>178.1</v>
      </c>
      <c r="H68" s="99">
        <v>104.1</v>
      </c>
      <c r="I68" s="99">
        <v>74</v>
      </c>
      <c r="J68" s="99">
        <v>84.6</v>
      </c>
      <c r="K68" s="99">
        <v>476.5</v>
      </c>
      <c r="L68" s="99">
        <v>152.1</v>
      </c>
      <c r="M68" s="99">
        <v>16.3</v>
      </c>
      <c r="N68" s="99">
        <v>135.80000000000001</v>
      </c>
      <c r="O68" s="99">
        <v>324.39999999999998</v>
      </c>
      <c r="P68" s="99">
        <v>159.5</v>
      </c>
      <c r="Q68" s="99">
        <v>164.9</v>
      </c>
      <c r="R68" s="559">
        <v>24</v>
      </c>
    </row>
    <row r="69" spans="1:18" ht="14.1" customHeight="1">
      <c r="A69" s="558"/>
      <c r="C69" s="126"/>
      <c r="D69" s="99"/>
      <c r="E69" s="99"/>
      <c r="F69" s="99"/>
      <c r="G69" s="99"/>
      <c r="H69" s="99"/>
      <c r="I69" s="99"/>
      <c r="J69" s="99"/>
      <c r="K69" s="99"/>
      <c r="L69" s="99"/>
      <c r="M69" s="99"/>
      <c r="N69" s="99"/>
      <c r="O69" s="99"/>
      <c r="P69" s="99"/>
      <c r="Q69" s="99"/>
      <c r="R69" s="559"/>
    </row>
    <row r="70" spans="1:18" s="877" customFormat="1" ht="14.1" customHeight="1">
      <c r="A70" s="882"/>
      <c r="B70" s="882"/>
      <c r="C70" s="882"/>
      <c r="D70" s="99"/>
      <c r="E70" s="99"/>
      <c r="F70" s="99"/>
      <c r="G70" s="99"/>
      <c r="H70" s="99"/>
      <c r="I70" s="99"/>
      <c r="J70" s="99"/>
      <c r="K70" s="99"/>
      <c r="L70" s="99"/>
      <c r="M70" s="99"/>
      <c r="N70" s="99"/>
      <c r="O70" s="99"/>
      <c r="P70" s="99"/>
      <c r="Q70" s="99"/>
      <c r="R70" s="882"/>
    </row>
    <row r="71" spans="1:18" s="877" customFormat="1" ht="14.1" customHeight="1">
      <c r="A71" s="882"/>
      <c r="B71" s="882"/>
      <c r="C71" s="882"/>
      <c r="D71" s="99"/>
      <c r="E71" s="99"/>
      <c r="F71" s="99"/>
      <c r="G71" s="99"/>
      <c r="H71" s="99"/>
      <c r="I71" s="99"/>
      <c r="J71" s="99"/>
      <c r="K71" s="99"/>
      <c r="L71" s="99"/>
      <c r="M71" s="99"/>
      <c r="N71" s="99"/>
      <c r="O71" s="99"/>
      <c r="P71" s="99"/>
      <c r="Q71" s="99"/>
      <c r="R71" s="882"/>
    </row>
    <row r="72" spans="1:18" ht="14.1" customHeight="1">
      <c r="A72" s="558"/>
      <c r="C72" s="126"/>
      <c r="D72" s="99"/>
      <c r="E72" s="99"/>
      <c r="F72" s="99"/>
      <c r="G72" s="99"/>
      <c r="H72" s="99"/>
      <c r="I72" s="99"/>
      <c r="J72" s="99"/>
      <c r="K72" s="99"/>
      <c r="L72" s="99"/>
      <c r="M72" s="99"/>
      <c r="N72" s="99"/>
      <c r="O72" s="99"/>
      <c r="P72" s="99"/>
      <c r="Q72" s="99"/>
      <c r="R72" s="559"/>
    </row>
    <row r="73" spans="1:18" ht="14.1" customHeight="1">
      <c r="A73" s="558"/>
      <c r="C73" s="126"/>
      <c r="D73" s="99"/>
      <c r="E73" s="99"/>
      <c r="F73" s="99"/>
      <c r="G73" s="99"/>
      <c r="H73" s="99"/>
      <c r="I73" s="99"/>
      <c r="J73" s="99"/>
      <c r="K73" s="99"/>
      <c r="L73" s="99"/>
      <c r="M73" s="99"/>
      <c r="N73" s="99"/>
      <c r="O73" s="99"/>
      <c r="P73" s="99"/>
      <c r="Q73" s="99"/>
      <c r="R73" s="559"/>
    </row>
    <row r="74" spans="1:18" ht="14.1" customHeight="1">
      <c r="A74" s="558"/>
      <c r="C74" s="126"/>
      <c r="D74" s="99"/>
      <c r="E74" s="99"/>
      <c r="F74" s="99"/>
      <c r="G74" s="99"/>
      <c r="H74" s="99"/>
      <c r="I74" s="99"/>
      <c r="J74" s="99"/>
      <c r="K74" s="99"/>
      <c r="L74" s="99"/>
      <c r="M74" s="99"/>
      <c r="N74" s="99"/>
      <c r="O74" s="99"/>
      <c r="P74" s="99"/>
      <c r="Q74" s="99"/>
      <c r="R74" s="559"/>
    </row>
    <row r="75" spans="1:18" ht="14.1" customHeight="1">
      <c r="A75" s="558"/>
      <c r="C75" s="126"/>
      <c r="D75" s="99"/>
      <c r="E75" s="99"/>
      <c r="F75" s="99"/>
      <c r="G75" s="99"/>
      <c r="H75" s="99"/>
      <c r="I75" s="99"/>
      <c r="J75" s="99"/>
      <c r="K75" s="99"/>
      <c r="L75" s="99"/>
      <c r="M75" s="99"/>
      <c r="N75" s="99"/>
      <c r="O75" s="99"/>
      <c r="P75" s="99"/>
      <c r="Q75" s="99"/>
      <c r="R75" s="559"/>
    </row>
    <row r="76" spans="1:18" s="877" customFormat="1" ht="14.1" customHeight="1">
      <c r="A76" s="882"/>
      <c r="B76" s="882"/>
      <c r="C76" s="882"/>
      <c r="D76" s="99"/>
      <c r="E76" s="99"/>
      <c r="F76" s="99"/>
      <c r="G76" s="99"/>
      <c r="H76" s="99"/>
      <c r="I76" s="99"/>
      <c r="J76" s="99"/>
      <c r="K76" s="99"/>
      <c r="L76" s="99"/>
      <c r="M76" s="99"/>
      <c r="N76" s="99"/>
      <c r="O76" s="99"/>
      <c r="P76" s="99"/>
      <c r="Q76" s="99"/>
      <c r="R76" s="882"/>
    </row>
    <row r="77" spans="1:18" ht="14.1" customHeight="1">
      <c r="A77" s="822" t="s">
        <v>1603</v>
      </c>
      <c r="D77" s="99"/>
      <c r="E77" s="99"/>
      <c r="F77" s="99"/>
      <c r="G77" s="99"/>
      <c r="H77" s="99"/>
      <c r="I77" s="99"/>
      <c r="J77" s="99"/>
      <c r="K77" s="822" t="s">
        <v>1603</v>
      </c>
      <c r="L77" s="99"/>
      <c r="M77" s="99"/>
      <c r="N77" s="99"/>
      <c r="O77" s="99"/>
      <c r="P77" s="99"/>
      <c r="Q77" s="99"/>
    </row>
    <row r="78" spans="1:18" ht="20.100000000000001" customHeight="1">
      <c r="A78" s="877" t="s">
        <v>1778</v>
      </c>
      <c r="B78" s="396"/>
      <c r="C78" s="396"/>
      <c r="D78" s="396"/>
      <c r="E78" s="396"/>
      <c r="F78" s="396"/>
      <c r="G78" s="396"/>
      <c r="H78" s="396"/>
      <c r="I78" s="396"/>
      <c r="K78" s="877" t="s">
        <v>1778</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759" customWidth="1"/>
    <col min="2" max="2" width="5.5703125" style="759" customWidth="1"/>
    <col min="3" max="3" width="16.7109375" style="759" customWidth="1"/>
    <col min="4" max="10" width="15.425781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21.95" customHeight="1">
      <c r="A2" s="556" t="s">
        <v>896</v>
      </c>
      <c r="B2" s="877"/>
      <c r="C2" s="877"/>
      <c r="D2" s="877"/>
      <c r="E2" s="877"/>
      <c r="F2" s="877"/>
      <c r="G2" s="877"/>
      <c r="H2" s="877"/>
      <c r="I2" s="877"/>
      <c r="J2" s="877"/>
      <c r="K2" s="556" t="s">
        <v>896</v>
      </c>
      <c r="L2" s="877"/>
      <c r="M2" s="877"/>
      <c r="N2" s="877"/>
      <c r="O2" s="877"/>
      <c r="P2" s="877"/>
      <c r="Q2" s="877"/>
      <c r="R2" s="877"/>
    </row>
    <row r="3" spans="1:20" ht="21.95" customHeight="1">
      <c r="A3" s="877" t="s">
        <v>8</v>
      </c>
      <c r="B3" s="877"/>
      <c r="C3" s="877"/>
      <c r="D3" s="877"/>
      <c r="E3" s="877"/>
      <c r="F3" s="877"/>
      <c r="G3" s="877"/>
      <c r="H3" s="877"/>
      <c r="I3" s="877"/>
      <c r="J3" s="877"/>
      <c r="K3" s="877" t="s">
        <v>8</v>
      </c>
      <c r="L3" s="877"/>
      <c r="M3" s="877"/>
      <c r="N3" s="877"/>
      <c r="O3" s="877"/>
      <c r="P3" s="877"/>
      <c r="Q3" s="877"/>
      <c r="R3" s="877"/>
    </row>
    <row r="4" spans="1:20" ht="21.95" customHeight="1">
      <c r="A4" s="877" t="s">
        <v>1604</v>
      </c>
      <c r="B4" s="877"/>
      <c r="C4" s="877"/>
      <c r="D4" s="877"/>
      <c r="E4" s="877"/>
      <c r="F4" s="877"/>
      <c r="G4" s="877"/>
      <c r="H4" s="877"/>
      <c r="I4" s="877"/>
      <c r="J4" s="877"/>
      <c r="K4" s="877" t="s">
        <v>1604</v>
      </c>
      <c r="L4" s="877"/>
      <c r="M4" s="877"/>
      <c r="N4" s="877"/>
      <c r="O4" s="877"/>
      <c r="P4" s="877"/>
      <c r="Q4" s="877"/>
      <c r="R4" s="877"/>
    </row>
    <row r="5" spans="1:20" ht="21.95" customHeight="1">
      <c r="A5" s="129" t="s">
        <v>791</v>
      </c>
      <c r="B5" s="877"/>
      <c r="C5" s="877"/>
      <c r="D5" s="877"/>
      <c r="E5" s="877"/>
      <c r="F5" s="877"/>
      <c r="G5" s="877"/>
      <c r="H5" s="877"/>
      <c r="I5" s="877"/>
      <c r="J5" s="877"/>
      <c r="K5" s="129" t="s">
        <v>791</v>
      </c>
      <c r="L5" s="877"/>
      <c r="M5" s="877"/>
      <c r="N5" s="877"/>
      <c r="O5" s="877"/>
      <c r="P5" s="877"/>
      <c r="Q5" s="877"/>
      <c r="R5" s="877"/>
    </row>
    <row r="6" spans="1:20" ht="21.95" customHeight="1">
      <c r="A6" s="129" t="s">
        <v>801</v>
      </c>
      <c r="B6" s="129"/>
      <c r="C6" s="129"/>
      <c r="D6" s="129"/>
      <c r="E6" s="129"/>
      <c r="F6" s="129"/>
      <c r="G6" s="129"/>
      <c r="H6" s="129"/>
      <c r="I6" s="129"/>
      <c r="J6" s="129"/>
      <c r="K6" s="129" t="s">
        <v>801</v>
      </c>
      <c r="L6" s="877"/>
      <c r="M6" s="877"/>
      <c r="N6" s="877"/>
      <c r="O6" s="877"/>
      <c r="P6" s="877"/>
      <c r="Q6" s="877"/>
      <c r="R6" s="877"/>
    </row>
    <row r="7" spans="1:20" ht="21.95"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1529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882" t="s">
        <v>716</v>
      </c>
      <c r="B13" s="882"/>
      <c r="C13" s="882"/>
      <c r="D13" s="882"/>
      <c r="E13" s="882"/>
      <c r="F13" s="882"/>
      <c r="G13" s="882"/>
      <c r="H13" s="882"/>
      <c r="I13" s="882"/>
      <c r="J13" s="882"/>
      <c r="K13" s="885" t="s">
        <v>716</v>
      </c>
      <c r="L13" s="885"/>
      <c r="M13" s="885"/>
      <c r="N13" s="885"/>
      <c r="O13" s="885"/>
      <c r="P13" s="885"/>
      <c r="Q13" s="885"/>
      <c r="R13" s="885"/>
    </row>
    <row r="14" spans="1:20" ht="21.95" customHeight="1">
      <c r="A14" s="558" t="s">
        <v>928</v>
      </c>
      <c r="B14" s="126">
        <v>2016</v>
      </c>
      <c r="C14" s="759" t="s">
        <v>650</v>
      </c>
      <c r="D14" s="99">
        <v>4964.7060000000001</v>
      </c>
      <c r="E14" s="99">
        <v>2749.43</v>
      </c>
      <c r="F14" s="99">
        <v>2215.277</v>
      </c>
      <c r="G14" s="99">
        <v>2111.1889999999999</v>
      </c>
      <c r="H14" s="99">
        <v>1449.2739999999999</v>
      </c>
      <c r="I14" s="99">
        <v>661.91499999999996</v>
      </c>
      <c r="J14" s="99">
        <v>840.68499999999995</v>
      </c>
      <c r="K14" s="99">
        <v>2012.8330000000001</v>
      </c>
      <c r="L14" s="99">
        <v>459.471</v>
      </c>
      <c r="M14" s="99">
        <v>41.92</v>
      </c>
      <c r="N14" s="99">
        <v>417.55099999999999</v>
      </c>
      <c r="O14" s="99">
        <v>1553.3620000000001</v>
      </c>
      <c r="P14" s="99">
        <v>785.52</v>
      </c>
      <c r="Q14" s="99">
        <v>767.84199999999998</v>
      </c>
      <c r="R14" s="117" t="s">
        <v>928</v>
      </c>
      <c r="T14" s="57"/>
    </row>
    <row r="15" spans="1:20" ht="18" customHeight="1">
      <c r="A15" s="558" t="s">
        <v>1102</v>
      </c>
      <c r="B15" s="126">
        <v>2016</v>
      </c>
      <c r="C15" s="759" t="s">
        <v>1030</v>
      </c>
      <c r="D15" s="99">
        <v>4548.6629999999996</v>
      </c>
      <c r="E15" s="99">
        <v>2395.2159999999999</v>
      </c>
      <c r="F15" s="99">
        <v>2153.4470000000001</v>
      </c>
      <c r="G15" s="99">
        <v>1910.366</v>
      </c>
      <c r="H15" s="99">
        <v>1260.1089999999999</v>
      </c>
      <c r="I15" s="99">
        <v>650.25699999999995</v>
      </c>
      <c r="J15" s="99">
        <v>753.38800000000003</v>
      </c>
      <c r="K15" s="99">
        <v>1884.9090000000001</v>
      </c>
      <c r="L15" s="99">
        <v>381.71899999999999</v>
      </c>
      <c r="M15" s="99">
        <v>37.360999999999997</v>
      </c>
      <c r="N15" s="99">
        <v>344.358</v>
      </c>
      <c r="O15" s="99">
        <v>1503.19</v>
      </c>
      <c r="P15" s="99">
        <v>768.279</v>
      </c>
      <c r="Q15" s="99">
        <v>734.91099999999994</v>
      </c>
      <c r="R15" s="117" t="s">
        <v>1102</v>
      </c>
    </row>
    <row r="16" spans="1:20" ht="15" customHeight="1">
      <c r="A16" s="558" t="s">
        <v>1103</v>
      </c>
      <c r="B16" s="126" t="s">
        <v>414</v>
      </c>
      <c r="C16" s="759" t="s">
        <v>1031</v>
      </c>
      <c r="D16" s="99">
        <v>5233.2659999999996</v>
      </c>
      <c r="E16" s="99">
        <v>2909.0210000000002</v>
      </c>
      <c r="F16" s="99">
        <v>2324.2449999999999</v>
      </c>
      <c r="G16" s="99">
        <v>2164.529</v>
      </c>
      <c r="H16" s="99">
        <v>1518.8309999999999</v>
      </c>
      <c r="I16" s="99">
        <v>645.69799999999998</v>
      </c>
      <c r="J16" s="99">
        <v>856.33900000000006</v>
      </c>
      <c r="K16" s="99">
        <v>2212.3980000000001</v>
      </c>
      <c r="L16" s="99">
        <v>533.851</v>
      </c>
      <c r="M16" s="99">
        <v>46.183999999999997</v>
      </c>
      <c r="N16" s="99">
        <v>487.66699999999997</v>
      </c>
      <c r="O16" s="99">
        <v>1678.547</v>
      </c>
      <c r="P16" s="99">
        <v>876.649</v>
      </c>
      <c r="Q16" s="99">
        <v>801.89800000000002</v>
      </c>
      <c r="R16" s="117" t="s">
        <v>1103</v>
      </c>
    </row>
    <row r="17" spans="1:20" ht="15" customHeight="1">
      <c r="A17" s="558" t="s">
        <v>1104</v>
      </c>
      <c r="B17" s="126" t="s">
        <v>414</v>
      </c>
      <c r="C17" s="759" t="s">
        <v>238</v>
      </c>
      <c r="D17" s="99">
        <v>5008.2030000000004</v>
      </c>
      <c r="E17" s="99">
        <v>2828.299</v>
      </c>
      <c r="F17" s="99">
        <v>2179.904</v>
      </c>
      <c r="G17" s="99">
        <v>2080.7750000000001</v>
      </c>
      <c r="H17" s="99">
        <v>1442.771</v>
      </c>
      <c r="I17" s="99">
        <v>638.00400000000002</v>
      </c>
      <c r="J17" s="99">
        <v>894.98800000000006</v>
      </c>
      <c r="K17" s="99">
        <v>2032.44</v>
      </c>
      <c r="L17" s="99">
        <v>490.54</v>
      </c>
      <c r="M17" s="99">
        <v>44.887999999999998</v>
      </c>
      <c r="N17" s="99">
        <v>445.65199999999999</v>
      </c>
      <c r="O17" s="99">
        <v>1541.9</v>
      </c>
      <c r="P17" s="99">
        <v>789.81799999999998</v>
      </c>
      <c r="Q17" s="99">
        <v>752.08199999999999</v>
      </c>
      <c r="R17" s="117" t="s">
        <v>1104</v>
      </c>
    </row>
    <row r="18" spans="1:20" ht="15" customHeight="1">
      <c r="A18" s="558" t="s">
        <v>1105</v>
      </c>
      <c r="B18" s="126" t="s">
        <v>414</v>
      </c>
      <c r="C18" s="759" t="s">
        <v>239</v>
      </c>
      <c r="D18" s="99">
        <v>5068.6930000000002</v>
      </c>
      <c r="E18" s="99">
        <v>2865.1819999999998</v>
      </c>
      <c r="F18" s="99">
        <v>2203.511</v>
      </c>
      <c r="G18" s="99">
        <v>2289.0859999999998</v>
      </c>
      <c r="H18" s="99">
        <v>1575.385</v>
      </c>
      <c r="I18" s="99">
        <v>713.70100000000002</v>
      </c>
      <c r="J18" s="99">
        <v>858.02300000000002</v>
      </c>
      <c r="K18" s="99">
        <v>1921.5840000000001</v>
      </c>
      <c r="L18" s="99">
        <v>431.774</v>
      </c>
      <c r="M18" s="99">
        <v>39.247</v>
      </c>
      <c r="N18" s="99">
        <v>392.52699999999999</v>
      </c>
      <c r="O18" s="99">
        <v>1489.81</v>
      </c>
      <c r="P18" s="99">
        <v>707.33199999999999</v>
      </c>
      <c r="Q18" s="99">
        <v>782.47799999999995</v>
      </c>
      <c r="R18" s="117" t="s">
        <v>1105</v>
      </c>
    </row>
    <row r="19" spans="1:20" ht="24.95" customHeight="1">
      <c r="A19" s="556" t="s">
        <v>717</v>
      </c>
      <c r="B19" s="556"/>
      <c r="C19" s="556"/>
      <c r="D19" s="99">
        <v>0</v>
      </c>
      <c r="E19" s="114"/>
      <c r="F19" s="114"/>
      <c r="G19" s="114"/>
      <c r="H19" s="114"/>
      <c r="I19" s="114"/>
      <c r="J19" s="114"/>
      <c r="K19" s="116" t="s">
        <v>717</v>
      </c>
      <c r="L19" s="114"/>
      <c r="M19" s="114"/>
      <c r="N19" s="114"/>
      <c r="O19" s="114"/>
      <c r="P19" s="114"/>
      <c r="Q19" s="114"/>
    </row>
    <row r="20" spans="1:20" ht="21.95" customHeight="1">
      <c r="A20" s="558">
        <v>6</v>
      </c>
      <c r="B20" s="126">
        <v>2016</v>
      </c>
      <c r="C20" s="759" t="s">
        <v>650</v>
      </c>
      <c r="D20" s="99">
        <v>7944.7830000000004</v>
      </c>
      <c r="E20" s="99">
        <v>4409.8440000000001</v>
      </c>
      <c r="F20" s="99">
        <v>3534.94</v>
      </c>
      <c r="G20" s="99">
        <v>2995.7080000000001</v>
      </c>
      <c r="H20" s="99">
        <v>2170.2530000000002</v>
      </c>
      <c r="I20" s="99">
        <v>825.45500000000004</v>
      </c>
      <c r="J20" s="99">
        <v>1673.569</v>
      </c>
      <c r="K20" s="99">
        <v>3275.5070000000001</v>
      </c>
      <c r="L20" s="99">
        <v>566.02200000000005</v>
      </c>
      <c r="M20" s="99">
        <v>76.248999999999995</v>
      </c>
      <c r="N20" s="99">
        <v>489.77300000000002</v>
      </c>
      <c r="O20" s="99">
        <v>2709.4850000000001</v>
      </c>
      <c r="P20" s="99">
        <v>1437.4770000000001</v>
      </c>
      <c r="Q20" s="99">
        <v>1272.008</v>
      </c>
      <c r="R20" s="117" t="s">
        <v>1106</v>
      </c>
      <c r="T20" s="57"/>
    </row>
    <row r="21" spans="1:20" ht="18" customHeight="1">
      <c r="A21" s="558">
        <v>7</v>
      </c>
      <c r="B21" s="126">
        <v>2016</v>
      </c>
      <c r="C21" s="759" t="s">
        <v>1030</v>
      </c>
      <c r="D21" s="99">
        <v>7585.6040000000003</v>
      </c>
      <c r="E21" s="99">
        <v>4099.0169999999998</v>
      </c>
      <c r="F21" s="99">
        <v>3486.587</v>
      </c>
      <c r="G21" s="99">
        <v>2752.9940000000001</v>
      </c>
      <c r="H21" s="99">
        <v>1969.2809999999999</v>
      </c>
      <c r="I21" s="99">
        <v>783.71299999999997</v>
      </c>
      <c r="J21" s="99">
        <v>1609.933</v>
      </c>
      <c r="K21" s="99">
        <v>3222.6770000000001</v>
      </c>
      <c r="L21" s="99">
        <v>519.803</v>
      </c>
      <c r="M21" s="99">
        <v>73.203000000000003</v>
      </c>
      <c r="N21" s="99">
        <v>446.6</v>
      </c>
      <c r="O21" s="99">
        <v>2702.8739999999998</v>
      </c>
      <c r="P21" s="99">
        <v>1383.1780000000001</v>
      </c>
      <c r="Q21" s="99">
        <v>1319.6959999999999</v>
      </c>
      <c r="R21" s="117" t="s">
        <v>1107</v>
      </c>
    </row>
    <row r="22" spans="1:20" ht="15" customHeight="1">
      <c r="A22" s="558">
        <v>8</v>
      </c>
      <c r="B22" s="126" t="s">
        <v>414</v>
      </c>
      <c r="C22" s="759" t="s">
        <v>1031</v>
      </c>
      <c r="D22" s="99">
        <v>8359.8160000000007</v>
      </c>
      <c r="E22" s="99">
        <v>4520.8580000000002</v>
      </c>
      <c r="F22" s="99">
        <v>3838.9580000000001</v>
      </c>
      <c r="G22" s="99">
        <v>3126.364</v>
      </c>
      <c r="H22" s="99">
        <v>2225.239</v>
      </c>
      <c r="I22" s="99">
        <v>901.125</v>
      </c>
      <c r="J22" s="99">
        <v>1673.039</v>
      </c>
      <c r="K22" s="99">
        <v>3560.413</v>
      </c>
      <c r="L22" s="99">
        <v>622.58000000000004</v>
      </c>
      <c r="M22" s="99">
        <v>75.602000000000004</v>
      </c>
      <c r="N22" s="99">
        <v>546.97799999999995</v>
      </c>
      <c r="O22" s="99">
        <v>2937.8330000000001</v>
      </c>
      <c r="P22" s="99">
        <v>1568.056</v>
      </c>
      <c r="Q22" s="99">
        <v>1369.777</v>
      </c>
      <c r="R22" s="117" t="s">
        <v>1108</v>
      </c>
    </row>
    <row r="23" spans="1:20" ht="15" customHeight="1">
      <c r="A23" s="558">
        <v>9</v>
      </c>
      <c r="B23" s="126" t="s">
        <v>414</v>
      </c>
      <c r="C23" s="759" t="s">
        <v>238</v>
      </c>
      <c r="D23" s="99">
        <v>8216.1579999999994</v>
      </c>
      <c r="E23" s="99">
        <v>4603.6270000000004</v>
      </c>
      <c r="F23" s="99">
        <v>3612.5309999999999</v>
      </c>
      <c r="G23" s="99">
        <v>3088.5250000000001</v>
      </c>
      <c r="H23" s="99">
        <v>2242.5650000000001</v>
      </c>
      <c r="I23" s="99">
        <v>845.96</v>
      </c>
      <c r="J23" s="99">
        <v>1753.383</v>
      </c>
      <c r="K23" s="99">
        <v>3374.25</v>
      </c>
      <c r="L23" s="99">
        <v>607.67899999999997</v>
      </c>
      <c r="M23" s="99">
        <v>79.27</v>
      </c>
      <c r="N23" s="99">
        <v>528.40899999999999</v>
      </c>
      <c r="O23" s="99">
        <v>2766.5709999999999</v>
      </c>
      <c r="P23" s="99">
        <v>1468.58</v>
      </c>
      <c r="Q23" s="99">
        <v>1297.991</v>
      </c>
      <c r="R23" s="117" t="s">
        <v>1109</v>
      </c>
    </row>
    <row r="24" spans="1:20" ht="15" customHeight="1">
      <c r="A24" s="558">
        <v>10</v>
      </c>
      <c r="B24" s="126" t="s">
        <v>414</v>
      </c>
      <c r="C24" s="759" t="s">
        <v>239</v>
      </c>
      <c r="D24" s="99">
        <v>7617.5550000000003</v>
      </c>
      <c r="E24" s="99">
        <v>4415.8729999999996</v>
      </c>
      <c r="F24" s="99">
        <v>3201.6819999999998</v>
      </c>
      <c r="G24" s="99">
        <v>3014.9490000000001</v>
      </c>
      <c r="H24" s="99">
        <v>2243.9270000000001</v>
      </c>
      <c r="I24" s="99">
        <v>771.02200000000005</v>
      </c>
      <c r="J24" s="99">
        <v>1657.92</v>
      </c>
      <c r="K24" s="99">
        <v>2944.6860000000001</v>
      </c>
      <c r="L24" s="99">
        <v>514.02599999999995</v>
      </c>
      <c r="M24" s="99">
        <v>76.921999999999997</v>
      </c>
      <c r="N24" s="99">
        <v>437.10399999999998</v>
      </c>
      <c r="O24" s="99">
        <v>2430.66</v>
      </c>
      <c r="P24" s="99">
        <v>1330.0940000000001</v>
      </c>
      <c r="Q24" s="99">
        <v>1100.566</v>
      </c>
      <c r="R24" s="117" t="s">
        <v>572</v>
      </c>
    </row>
    <row r="25" spans="1:20" ht="24.95" customHeight="1">
      <c r="A25" s="556" t="s">
        <v>718</v>
      </c>
      <c r="B25" s="556"/>
      <c r="C25" s="556"/>
      <c r="D25" s="99">
        <v>0</v>
      </c>
      <c r="E25" s="114"/>
      <c r="F25" s="114"/>
      <c r="G25" s="114"/>
      <c r="H25" s="114"/>
      <c r="I25" s="114"/>
      <c r="J25" s="114"/>
      <c r="K25" s="116" t="s">
        <v>718</v>
      </c>
      <c r="L25" s="114"/>
      <c r="M25" s="114"/>
      <c r="N25" s="114"/>
      <c r="O25" s="114"/>
      <c r="P25" s="114"/>
      <c r="Q25" s="114"/>
    </row>
    <row r="26" spans="1:20" ht="21.95" customHeight="1">
      <c r="A26" s="558">
        <v>11</v>
      </c>
      <c r="B26" s="126">
        <v>2016</v>
      </c>
      <c r="C26" s="759" t="s">
        <v>650</v>
      </c>
      <c r="D26" s="99">
        <v>1204.5940000000001</v>
      </c>
      <c r="E26" s="99">
        <v>851.14599999999996</v>
      </c>
      <c r="F26" s="99">
        <v>353.44799999999998</v>
      </c>
      <c r="G26" s="99">
        <v>450.58199999999999</v>
      </c>
      <c r="H26" s="99">
        <v>286.892</v>
      </c>
      <c r="I26" s="99">
        <v>163.68899999999999</v>
      </c>
      <c r="J26" s="99">
        <v>502.87</v>
      </c>
      <c r="K26" s="99">
        <v>251.143</v>
      </c>
      <c r="L26" s="99">
        <v>61.384</v>
      </c>
      <c r="M26" s="99">
        <v>3.1389999999999998</v>
      </c>
      <c r="N26" s="99">
        <v>58.244999999999997</v>
      </c>
      <c r="O26" s="99">
        <v>189.75899999999999</v>
      </c>
      <c r="P26" s="99">
        <v>91.727999999999994</v>
      </c>
      <c r="Q26" s="99">
        <v>98.031999999999996</v>
      </c>
      <c r="R26" s="117" t="s">
        <v>573</v>
      </c>
      <c r="T26" s="57"/>
    </row>
    <row r="27" spans="1:20" ht="18" customHeight="1">
      <c r="A27" s="558">
        <v>12</v>
      </c>
      <c r="B27" s="126">
        <v>2016</v>
      </c>
      <c r="C27" s="759" t="s">
        <v>1030</v>
      </c>
      <c r="D27" s="99">
        <v>1027.211</v>
      </c>
      <c r="E27" s="99">
        <v>633.755</v>
      </c>
      <c r="F27" s="99">
        <v>393.45600000000002</v>
      </c>
      <c r="G27" s="99">
        <v>384.75599999999997</v>
      </c>
      <c r="H27" s="99">
        <v>180.18600000000001</v>
      </c>
      <c r="I27" s="99">
        <v>204.57</v>
      </c>
      <c r="J27" s="99">
        <v>369.548</v>
      </c>
      <c r="K27" s="99">
        <v>272.90699999999998</v>
      </c>
      <c r="L27" s="99">
        <v>84.021000000000001</v>
      </c>
      <c r="M27" s="99">
        <v>6.6210000000000004</v>
      </c>
      <c r="N27" s="99">
        <v>77.400000000000006</v>
      </c>
      <c r="O27" s="99">
        <v>188.886</v>
      </c>
      <c r="P27" s="99">
        <v>89.088999999999999</v>
      </c>
      <c r="Q27" s="99">
        <v>99.796999999999997</v>
      </c>
      <c r="R27" s="117" t="s">
        <v>574</v>
      </c>
    </row>
    <row r="28" spans="1:20" ht="15" customHeight="1">
      <c r="A28" s="558">
        <v>13</v>
      </c>
      <c r="B28" s="126" t="s">
        <v>414</v>
      </c>
      <c r="C28" s="759" t="s">
        <v>1031</v>
      </c>
      <c r="D28" s="99">
        <v>1259.617</v>
      </c>
      <c r="E28" s="99">
        <v>896.58500000000004</v>
      </c>
      <c r="F28" s="99">
        <v>363.03199999999998</v>
      </c>
      <c r="G28" s="99">
        <v>477.76299999999998</v>
      </c>
      <c r="H28" s="99">
        <v>307.51100000000002</v>
      </c>
      <c r="I28" s="99">
        <v>170.25200000000001</v>
      </c>
      <c r="J28" s="99">
        <v>520.98699999999997</v>
      </c>
      <c r="K28" s="99">
        <v>260.86700000000002</v>
      </c>
      <c r="L28" s="99">
        <v>68.087000000000003</v>
      </c>
      <c r="M28" s="99">
        <v>1.296</v>
      </c>
      <c r="N28" s="99">
        <v>66.790999999999997</v>
      </c>
      <c r="O28" s="99">
        <v>192.78</v>
      </c>
      <c r="P28" s="99">
        <v>100.661</v>
      </c>
      <c r="Q28" s="99">
        <v>92.119</v>
      </c>
      <c r="R28" s="117" t="s">
        <v>541</v>
      </c>
    </row>
    <row r="29" spans="1:20" ht="15" customHeight="1">
      <c r="A29" s="558">
        <v>14</v>
      </c>
      <c r="B29" s="126" t="s">
        <v>414</v>
      </c>
      <c r="C29" s="759" t="s">
        <v>238</v>
      </c>
      <c r="D29" s="99">
        <v>1267.1110000000001</v>
      </c>
      <c r="E29" s="99">
        <v>950.98699999999997</v>
      </c>
      <c r="F29" s="99">
        <v>316.12400000000002</v>
      </c>
      <c r="G29" s="99">
        <v>490.36900000000003</v>
      </c>
      <c r="H29" s="99">
        <v>351.98200000000003</v>
      </c>
      <c r="I29" s="99">
        <v>138.387</v>
      </c>
      <c r="J29" s="99">
        <v>546.34400000000005</v>
      </c>
      <c r="K29" s="99">
        <v>230.398</v>
      </c>
      <c r="L29" s="99">
        <v>52.661000000000001</v>
      </c>
      <c r="M29" s="99">
        <v>3.3540000000000001</v>
      </c>
      <c r="N29" s="99">
        <v>49.307000000000002</v>
      </c>
      <c r="O29" s="99">
        <v>177.73699999999999</v>
      </c>
      <c r="P29" s="99">
        <v>95.849000000000004</v>
      </c>
      <c r="Q29" s="99">
        <v>81.888000000000005</v>
      </c>
      <c r="R29" s="117" t="s">
        <v>342</v>
      </c>
    </row>
    <row r="30" spans="1:20" ht="15" customHeight="1">
      <c r="A30" s="558">
        <v>15</v>
      </c>
      <c r="B30" s="126" t="s">
        <v>414</v>
      </c>
      <c r="C30" s="759" t="s">
        <v>239</v>
      </c>
      <c r="D30" s="99">
        <v>1264.4380000000001</v>
      </c>
      <c r="E30" s="99">
        <v>923.25699999999995</v>
      </c>
      <c r="F30" s="99">
        <v>341.18099999999998</v>
      </c>
      <c r="G30" s="99">
        <v>449.43799999999999</v>
      </c>
      <c r="H30" s="99">
        <v>307.89</v>
      </c>
      <c r="I30" s="99">
        <v>141.548</v>
      </c>
      <c r="J30" s="99">
        <v>574.60199999999998</v>
      </c>
      <c r="K30" s="99">
        <v>240.398</v>
      </c>
      <c r="L30" s="99">
        <v>40.765000000000001</v>
      </c>
      <c r="M30" s="99">
        <v>1.2849999999999999</v>
      </c>
      <c r="N30" s="99">
        <v>39.479999999999997</v>
      </c>
      <c r="O30" s="99">
        <v>199.63300000000001</v>
      </c>
      <c r="P30" s="99">
        <v>81.311000000000007</v>
      </c>
      <c r="Q30" s="99">
        <v>118.322</v>
      </c>
      <c r="R30" s="117" t="s">
        <v>345</v>
      </c>
    </row>
    <row r="31" spans="1:20" ht="24.95" customHeight="1">
      <c r="A31" s="556" t="s">
        <v>719</v>
      </c>
      <c r="B31" s="556"/>
      <c r="C31" s="556"/>
      <c r="D31" s="99">
        <v>0</v>
      </c>
      <c r="E31" s="114"/>
      <c r="F31" s="114"/>
      <c r="G31" s="114"/>
      <c r="H31" s="114"/>
      <c r="I31" s="114"/>
      <c r="J31" s="114"/>
      <c r="K31" s="116" t="s">
        <v>719</v>
      </c>
      <c r="L31" s="114"/>
      <c r="M31" s="114"/>
      <c r="N31" s="114"/>
      <c r="O31" s="114"/>
      <c r="P31" s="114"/>
      <c r="Q31" s="114"/>
    </row>
    <row r="32" spans="1:20" ht="21.95" customHeight="1">
      <c r="A32" s="558">
        <v>16</v>
      </c>
      <c r="B32" s="126">
        <v>2016</v>
      </c>
      <c r="C32" s="759" t="s">
        <v>650</v>
      </c>
      <c r="D32" s="99">
        <v>1095.8679999999999</v>
      </c>
      <c r="E32" s="99">
        <v>525.32500000000005</v>
      </c>
      <c r="F32" s="99">
        <v>570.54399999999998</v>
      </c>
      <c r="G32" s="99">
        <v>343.44600000000003</v>
      </c>
      <c r="H32" s="99">
        <v>136.03399999999999</v>
      </c>
      <c r="I32" s="99">
        <v>207.41200000000001</v>
      </c>
      <c r="J32" s="99">
        <v>312.74</v>
      </c>
      <c r="K32" s="99">
        <v>439.68200000000002</v>
      </c>
      <c r="L32" s="99">
        <v>76.551000000000002</v>
      </c>
      <c r="M32" s="99">
        <v>6.8730000000000002</v>
      </c>
      <c r="N32" s="99">
        <v>69.677999999999997</v>
      </c>
      <c r="O32" s="99">
        <v>363.13200000000001</v>
      </c>
      <c r="P32" s="99">
        <v>257.81700000000001</v>
      </c>
      <c r="Q32" s="99">
        <v>105.315</v>
      </c>
      <c r="R32" s="117" t="s">
        <v>346</v>
      </c>
      <c r="T32" s="57"/>
    </row>
    <row r="33" spans="1:18" ht="18" customHeight="1">
      <c r="A33" s="558">
        <v>17</v>
      </c>
      <c r="B33" s="126">
        <v>2016</v>
      </c>
      <c r="C33" s="759" t="s">
        <v>1030</v>
      </c>
      <c r="D33" s="99">
        <v>1041.1400000000001</v>
      </c>
      <c r="E33" s="99">
        <v>487.93299999999999</v>
      </c>
      <c r="F33" s="99">
        <v>553.20699999999999</v>
      </c>
      <c r="G33" s="99">
        <v>334.43799999999999</v>
      </c>
      <c r="H33" s="99">
        <v>115.542</v>
      </c>
      <c r="I33" s="99">
        <v>218.89599999999999</v>
      </c>
      <c r="J33" s="99">
        <v>300.863</v>
      </c>
      <c r="K33" s="99">
        <v>405.839</v>
      </c>
      <c r="L33" s="99">
        <v>71.528000000000006</v>
      </c>
      <c r="M33" s="99">
        <v>8.0060000000000002</v>
      </c>
      <c r="N33" s="99">
        <v>63.521999999999998</v>
      </c>
      <c r="O33" s="99">
        <v>334.31099999999998</v>
      </c>
      <c r="P33" s="99">
        <v>230.035</v>
      </c>
      <c r="Q33" s="99">
        <v>104.276</v>
      </c>
      <c r="R33" s="117" t="s">
        <v>347</v>
      </c>
    </row>
    <row r="34" spans="1:18" ht="15" customHeight="1">
      <c r="A34" s="558">
        <v>18</v>
      </c>
      <c r="B34" s="126" t="s">
        <v>414</v>
      </c>
      <c r="C34" s="759" t="s">
        <v>1031</v>
      </c>
      <c r="D34" s="99">
        <v>1183.5630000000001</v>
      </c>
      <c r="E34" s="99">
        <v>559.14499999999998</v>
      </c>
      <c r="F34" s="99">
        <v>624.41800000000001</v>
      </c>
      <c r="G34" s="99">
        <v>398.22800000000001</v>
      </c>
      <c r="H34" s="99">
        <v>170.86799999999999</v>
      </c>
      <c r="I34" s="99">
        <v>227.36</v>
      </c>
      <c r="J34" s="99">
        <v>309.76900000000001</v>
      </c>
      <c r="K34" s="99">
        <v>475.56599999999997</v>
      </c>
      <c r="L34" s="99">
        <v>78.507999999999996</v>
      </c>
      <c r="M34" s="99">
        <v>7.6150000000000002</v>
      </c>
      <c r="N34" s="99">
        <v>70.893000000000001</v>
      </c>
      <c r="O34" s="99">
        <v>397.05799999999999</v>
      </c>
      <c r="P34" s="99">
        <v>284.61700000000002</v>
      </c>
      <c r="Q34" s="99">
        <v>112.441</v>
      </c>
      <c r="R34" s="117" t="s">
        <v>1110</v>
      </c>
    </row>
    <row r="35" spans="1:18" ht="15" customHeight="1">
      <c r="A35" s="558">
        <v>19</v>
      </c>
      <c r="B35" s="126" t="s">
        <v>414</v>
      </c>
      <c r="C35" s="759" t="s">
        <v>238</v>
      </c>
      <c r="D35" s="99">
        <v>1092.7660000000001</v>
      </c>
      <c r="E35" s="99">
        <v>520.62800000000004</v>
      </c>
      <c r="F35" s="99">
        <v>572.13800000000003</v>
      </c>
      <c r="G35" s="99">
        <v>322.27</v>
      </c>
      <c r="H35" s="99">
        <v>145.12700000000001</v>
      </c>
      <c r="I35" s="99">
        <v>177.143</v>
      </c>
      <c r="J35" s="99">
        <v>295.77300000000002</v>
      </c>
      <c r="K35" s="99">
        <v>474.72300000000001</v>
      </c>
      <c r="L35" s="99">
        <v>79.727999999999994</v>
      </c>
      <c r="M35" s="99">
        <v>6.1989999999999998</v>
      </c>
      <c r="N35" s="99">
        <v>73.528999999999996</v>
      </c>
      <c r="O35" s="99">
        <v>394.995</v>
      </c>
      <c r="P35" s="99">
        <v>283.03899999999999</v>
      </c>
      <c r="Q35" s="99">
        <v>111.956</v>
      </c>
      <c r="R35" s="117" t="s">
        <v>1111</v>
      </c>
    </row>
    <row r="36" spans="1:18" ht="15" customHeight="1">
      <c r="A36" s="558">
        <v>20</v>
      </c>
      <c r="B36" s="126" t="s">
        <v>414</v>
      </c>
      <c r="C36" s="759" t="s">
        <v>239</v>
      </c>
      <c r="D36" s="99">
        <v>1066.0039999999999</v>
      </c>
      <c r="E36" s="99">
        <v>533.59199999999998</v>
      </c>
      <c r="F36" s="99">
        <v>532.41200000000003</v>
      </c>
      <c r="G36" s="99">
        <v>318.84699999999998</v>
      </c>
      <c r="H36" s="99">
        <v>112.59699999999999</v>
      </c>
      <c r="I36" s="99">
        <v>206.25</v>
      </c>
      <c r="J36" s="99">
        <v>344.55599999999998</v>
      </c>
      <c r="K36" s="99">
        <v>402.601</v>
      </c>
      <c r="L36" s="99">
        <v>76.438999999999993</v>
      </c>
      <c r="M36" s="99">
        <v>5.673</v>
      </c>
      <c r="N36" s="99">
        <v>70.766000000000005</v>
      </c>
      <c r="O36" s="99">
        <v>326.16199999999998</v>
      </c>
      <c r="P36" s="99">
        <v>233.57499999999999</v>
      </c>
      <c r="Q36" s="99">
        <v>92.587000000000003</v>
      </c>
      <c r="R36" s="117" t="s">
        <v>1112</v>
      </c>
    </row>
    <row r="37" spans="1:18" ht="24.95" customHeight="1">
      <c r="A37" s="882" t="s">
        <v>720</v>
      </c>
      <c r="B37" s="126"/>
      <c r="D37" s="99">
        <v>0</v>
      </c>
      <c r="E37" s="114"/>
      <c r="F37" s="114"/>
      <c r="G37" s="114"/>
      <c r="H37" s="114"/>
      <c r="I37" s="114"/>
      <c r="J37" s="114"/>
      <c r="K37" s="882" t="s">
        <v>720</v>
      </c>
      <c r="L37" s="114"/>
      <c r="M37" s="114"/>
      <c r="N37" s="114"/>
      <c r="O37" s="114"/>
      <c r="P37" s="114"/>
      <c r="Q37" s="114"/>
    </row>
    <row r="38" spans="1:18" ht="21.95" customHeight="1">
      <c r="A38" s="558">
        <v>21</v>
      </c>
      <c r="B38" s="126">
        <v>2016</v>
      </c>
      <c r="C38" s="759" t="s">
        <v>650</v>
      </c>
      <c r="D38" s="99">
        <v>231.768</v>
      </c>
      <c r="E38" s="99">
        <v>98.313999999999993</v>
      </c>
      <c r="F38" s="99">
        <v>133.45400000000001</v>
      </c>
      <c r="G38" s="99">
        <v>64.509</v>
      </c>
      <c r="H38" s="99">
        <v>53.753999999999998</v>
      </c>
      <c r="I38" s="99">
        <v>10.756</v>
      </c>
      <c r="J38" s="99">
        <v>36.570999999999998</v>
      </c>
      <c r="K38" s="99">
        <v>130.68799999999999</v>
      </c>
      <c r="L38" s="99">
        <v>7.99</v>
      </c>
      <c r="M38" s="99">
        <v>0.80900000000000005</v>
      </c>
      <c r="N38" s="99">
        <v>7.1820000000000004</v>
      </c>
      <c r="O38" s="99">
        <v>122.69799999999999</v>
      </c>
      <c r="P38" s="99">
        <v>34.313000000000002</v>
      </c>
      <c r="Q38" s="99">
        <v>88.385000000000005</v>
      </c>
      <c r="R38" s="117" t="s">
        <v>1113</v>
      </c>
    </row>
    <row r="39" spans="1:18" ht="18" customHeight="1">
      <c r="A39" s="558">
        <v>22</v>
      </c>
      <c r="B39" s="126">
        <v>2016</v>
      </c>
      <c r="C39" s="759" t="s">
        <v>1030</v>
      </c>
      <c r="D39" s="99">
        <v>224.809</v>
      </c>
      <c r="E39" s="99">
        <v>91.775999999999996</v>
      </c>
      <c r="F39" s="99">
        <v>133.03299999999999</v>
      </c>
      <c r="G39" s="99">
        <v>52.576000000000001</v>
      </c>
      <c r="H39" s="99">
        <v>40.036000000000001</v>
      </c>
      <c r="I39" s="99">
        <v>12.54</v>
      </c>
      <c r="J39" s="99">
        <v>37.634</v>
      </c>
      <c r="K39" s="99">
        <v>134.59899999999999</v>
      </c>
      <c r="L39" s="99">
        <v>14.106</v>
      </c>
      <c r="M39" s="99">
        <v>0.70799999999999996</v>
      </c>
      <c r="N39" s="99">
        <v>13.398</v>
      </c>
      <c r="O39" s="99">
        <v>120.49299999999999</v>
      </c>
      <c r="P39" s="99">
        <v>34.953000000000003</v>
      </c>
      <c r="Q39" s="99">
        <v>85.54</v>
      </c>
      <c r="R39" s="117" t="s">
        <v>1114</v>
      </c>
    </row>
    <row r="40" spans="1:18" ht="15" customHeight="1">
      <c r="A40" s="558">
        <v>23</v>
      </c>
      <c r="B40" s="126" t="s">
        <v>414</v>
      </c>
      <c r="C40" s="759" t="s">
        <v>1031</v>
      </c>
      <c r="D40" s="99">
        <v>220.583</v>
      </c>
      <c r="E40" s="99">
        <v>84.349000000000004</v>
      </c>
      <c r="F40" s="99">
        <v>136.23400000000001</v>
      </c>
      <c r="G40" s="99">
        <v>56.674999999999997</v>
      </c>
      <c r="H40" s="99">
        <v>42.878999999999998</v>
      </c>
      <c r="I40" s="99">
        <v>13.795999999999999</v>
      </c>
      <c r="J40" s="99">
        <v>37.195999999999998</v>
      </c>
      <c r="K40" s="99">
        <v>126.712</v>
      </c>
      <c r="L40" s="99">
        <v>4.274</v>
      </c>
      <c r="M40" s="99">
        <v>0.90500000000000003</v>
      </c>
      <c r="N40" s="99">
        <v>3.3690000000000002</v>
      </c>
      <c r="O40" s="99">
        <v>122.438</v>
      </c>
      <c r="P40" s="99">
        <v>35.131999999999998</v>
      </c>
      <c r="Q40" s="99">
        <v>87.305999999999997</v>
      </c>
      <c r="R40" s="117" t="s">
        <v>1115</v>
      </c>
    </row>
    <row r="41" spans="1:18" ht="15" customHeight="1">
      <c r="A41" s="558">
        <v>24</v>
      </c>
      <c r="B41" s="126" t="s">
        <v>414</v>
      </c>
      <c r="C41" s="759" t="s">
        <v>238</v>
      </c>
      <c r="D41" s="99">
        <v>236.221</v>
      </c>
      <c r="E41" s="99">
        <v>100.298</v>
      </c>
      <c r="F41" s="99">
        <v>135.923</v>
      </c>
      <c r="G41" s="99">
        <v>71.980999999999995</v>
      </c>
      <c r="H41" s="99">
        <v>62.948</v>
      </c>
      <c r="I41" s="99">
        <v>9.0329999999999995</v>
      </c>
      <c r="J41" s="99">
        <v>34.520000000000003</v>
      </c>
      <c r="K41" s="99">
        <v>129.72</v>
      </c>
      <c r="L41" s="99">
        <v>2.83</v>
      </c>
      <c r="M41" s="99">
        <v>0.81200000000000006</v>
      </c>
      <c r="N41" s="99">
        <v>2.0179999999999998</v>
      </c>
      <c r="O41" s="99">
        <v>126.89</v>
      </c>
      <c r="P41" s="99">
        <v>36.628</v>
      </c>
      <c r="Q41" s="99">
        <v>90.262</v>
      </c>
      <c r="R41" s="117" t="s">
        <v>1116</v>
      </c>
    </row>
    <row r="42" spans="1:18" ht="15" customHeight="1">
      <c r="A42" s="558">
        <v>25</v>
      </c>
      <c r="B42" s="126" t="s">
        <v>414</v>
      </c>
      <c r="C42" s="759" t="s">
        <v>239</v>
      </c>
      <c r="D42" s="99">
        <v>245.458</v>
      </c>
      <c r="E42" s="99">
        <v>116.834</v>
      </c>
      <c r="F42" s="99">
        <v>128.624</v>
      </c>
      <c r="G42" s="99">
        <v>76.805000000000007</v>
      </c>
      <c r="H42" s="99">
        <v>69.150999999999996</v>
      </c>
      <c r="I42" s="99">
        <v>7.6539999999999999</v>
      </c>
      <c r="J42" s="99">
        <v>36.932000000000002</v>
      </c>
      <c r="K42" s="99">
        <v>131.721</v>
      </c>
      <c r="L42" s="99">
        <v>10.750999999999999</v>
      </c>
      <c r="M42" s="99">
        <v>0.81</v>
      </c>
      <c r="N42" s="99">
        <v>9.9410000000000007</v>
      </c>
      <c r="O42" s="99">
        <v>120.97</v>
      </c>
      <c r="P42" s="99">
        <v>30.54</v>
      </c>
      <c r="Q42" s="99">
        <v>90.43</v>
      </c>
      <c r="R42" s="117" t="s">
        <v>1117</v>
      </c>
    </row>
    <row r="43" spans="1:18" ht="24.95" customHeight="1">
      <c r="A43" s="556" t="s">
        <v>990</v>
      </c>
      <c r="B43" s="126"/>
      <c r="D43" s="99">
        <v>0</v>
      </c>
      <c r="E43" s="114"/>
      <c r="F43" s="114"/>
      <c r="G43" s="114"/>
      <c r="H43" s="114"/>
      <c r="I43" s="114"/>
      <c r="J43" s="114"/>
      <c r="K43" s="556" t="s">
        <v>990</v>
      </c>
      <c r="L43" s="114"/>
      <c r="M43" s="114"/>
      <c r="N43" s="114"/>
      <c r="O43" s="114"/>
      <c r="P43" s="114"/>
      <c r="Q43" s="114"/>
    </row>
    <row r="44" spans="1:18" ht="21.95" customHeight="1">
      <c r="A44" s="558">
        <v>26</v>
      </c>
      <c r="B44" s="126">
        <v>2016</v>
      </c>
      <c r="C44" s="759" t="s">
        <v>650</v>
      </c>
      <c r="D44" s="99">
        <v>1465.0070000000001</v>
      </c>
      <c r="E44" s="99">
        <v>968.81899999999996</v>
      </c>
      <c r="F44" s="99">
        <v>496.18900000000002</v>
      </c>
      <c r="G44" s="99">
        <v>745.02599999999995</v>
      </c>
      <c r="H44" s="99">
        <v>652.32600000000002</v>
      </c>
      <c r="I44" s="99">
        <v>92.7</v>
      </c>
      <c r="J44" s="99">
        <v>289.20499999999998</v>
      </c>
      <c r="K44" s="99">
        <v>430.77699999999999</v>
      </c>
      <c r="L44" s="99">
        <v>27.288</v>
      </c>
      <c r="M44" s="99">
        <v>5.577</v>
      </c>
      <c r="N44" s="99">
        <v>21.710999999999999</v>
      </c>
      <c r="O44" s="99">
        <v>403.48899999999998</v>
      </c>
      <c r="P44" s="99">
        <v>179.84700000000001</v>
      </c>
      <c r="Q44" s="99">
        <v>223.642</v>
      </c>
      <c r="R44" s="117" t="s">
        <v>1118</v>
      </c>
    </row>
    <row r="45" spans="1:18" ht="18" customHeight="1">
      <c r="A45" s="558">
        <v>27</v>
      </c>
      <c r="B45" s="126">
        <v>2016</v>
      </c>
      <c r="C45" s="759" t="s">
        <v>1030</v>
      </c>
      <c r="D45" s="99">
        <v>1093.874</v>
      </c>
      <c r="E45" s="99">
        <v>746.63099999999997</v>
      </c>
      <c r="F45" s="99">
        <v>347.24299999999999</v>
      </c>
      <c r="G45" s="99">
        <v>633.10400000000004</v>
      </c>
      <c r="H45" s="99">
        <v>524.56399999999996</v>
      </c>
      <c r="I45" s="99">
        <v>108.54</v>
      </c>
      <c r="J45" s="99">
        <v>188.399</v>
      </c>
      <c r="K45" s="99">
        <v>272.37099999999998</v>
      </c>
      <c r="L45" s="99">
        <v>33.667999999999999</v>
      </c>
      <c r="M45" s="99">
        <v>3.6669999999999998</v>
      </c>
      <c r="N45" s="99">
        <v>30.001000000000001</v>
      </c>
      <c r="O45" s="99">
        <v>238.703</v>
      </c>
      <c r="P45" s="99">
        <v>85.817999999999998</v>
      </c>
      <c r="Q45" s="99">
        <v>152.88499999999999</v>
      </c>
      <c r="R45" s="117" t="s">
        <v>782</v>
      </c>
    </row>
    <row r="46" spans="1:18" ht="15" customHeight="1">
      <c r="A46" s="558">
        <v>28</v>
      </c>
      <c r="B46" s="126" t="s">
        <v>414</v>
      </c>
      <c r="C46" s="759" t="s">
        <v>1031</v>
      </c>
      <c r="D46" s="99">
        <v>1376.634</v>
      </c>
      <c r="E46" s="99">
        <v>918.34900000000005</v>
      </c>
      <c r="F46" s="99">
        <v>458.28500000000003</v>
      </c>
      <c r="G46" s="99">
        <v>809.69799999999998</v>
      </c>
      <c r="H46" s="99">
        <v>706.63099999999997</v>
      </c>
      <c r="I46" s="99">
        <v>103.06699999999999</v>
      </c>
      <c r="J46" s="99">
        <v>182.04400000000001</v>
      </c>
      <c r="K46" s="99">
        <v>384.892</v>
      </c>
      <c r="L46" s="99">
        <v>29.673999999999999</v>
      </c>
      <c r="M46" s="99">
        <v>4.2240000000000002</v>
      </c>
      <c r="N46" s="99">
        <v>25.45</v>
      </c>
      <c r="O46" s="99">
        <v>355.21800000000002</v>
      </c>
      <c r="P46" s="99">
        <v>106.541</v>
      </c>
      <c r="Q46" s="99">
        <v>248.67699999999999</v>
      </c>
      <c r="R46" s="117" t="s">
        <v>783</v>
      </c>
    </row>
    <row r="47" spans="1:18" ht="15" customHeight="1">
      <c r="A47" s="558">
        <v>29</v>
      </c>
      <c r="B47" s="126" t="s">
        <v>414</v>
      </c>
      <c r="C47" s="759" t="s">
        <v>238</v>
      </c>
      <c r="D47" s="99">
        <v>2058.5059999999999</v>
      </c>
      <c r="E47" s="99">
        <v>1335.569</v>
      </c>
      <c r="F47" s="99">
        <v>722.93700000000001</v>
      </c>
      <c r="G47" s="99">
        <v>787.31899999999996</v>
      </c>
      <c r="H47" s="99">
        <v>706.26400000000001</v>
      </c>
      <c r="I47" s="99">
        <v>81.055000000000007</v>
      </c>
      <c r="J47" s="99">
        <v>603.77800000000002</v>
      </c>
      <c r="K47" s="99">
        <v>667.40899999999999</v>
      </c>
      <c r="L47" s="99">
        <v>25.527000000000001</v>
      </c>
      <c r="M47" s="99">
        <v>7.024</v>
      </c>
      <c r="N47" s="99">
        <v>18.503</v>
      </c>
      <c r="O47" s="99">
        <v>641.88199999999995</v>
      </c>
      <c r="P47" s="99">
        <v>380.697</v>
      </c>
      <c r="Q47" s="99">
        <v>261.185</v>
      </c>
      <c r="R47" s="117" t="s">
        <v>784</v>
      </c>
    </row>
    <row r="48" spans="1:18" ht="15" customHeight="1">
      <c r="A48" s="558">
        <v>30</v>
      </c>
      <c r="B48" s="126" t="s">
        <v>414</v>
      </c>
      <c r="C48" s="759" t="s">
        <v>239</v>
      </c>
      <c r="D48" s="99">
        <v>1331.0139999999999</v>
      </c>
      <c r="E48" s="99">
        <v>874.72500000000002</v>
      </c>
      <c r="F48" s="99">
        <v>456.28899999999999</v>
      </c>
      <c r="G48" s="99">
        <v>749.98199999999997</v>
      </c>
      <c r="H48" s="99">
        <v>671.846</v>
      </c>
      <c r="I48" s="99">
        <v>78.135999999999996</v>
      </c>
      <c r="J48" s="99">
        <v>182.59700000000001</v>
      </c>
      <c r="K48" s="99">
        <v>398.435</v>
      </c>
      <c r="L48" s="99">
        <v>20.282</v>
      </c>
      <c r="M48" s="99">
        <v>7.3940000000000001</v>
      </c>
      <c r="N48" s="99">
        <v>12.888</v>
      </c>
      <c r="O48" s="99">
        <v>378.15300000000002</v>
      </c>
      <c r="P48" s="99">
        <v>146.33099999999999</v>
      </c>
      <c r="Q48" s="99">
        <v>231.822</v>
      </c>
      <c r="R48" s="117" t="s">
        <v>785</v>
      </c>
    </row>
    <row r="49" spans="1:18" ht="24.95" customHeight="1">
      <c r="A49" s="556" t="s">
        <v>991</v>
      </c>
      <c r="B49" s="126"/>
      <c r="D49" s="99">
        <v>0</v>
      </c>
      <c r="E49" s="114"/>
      <c r="F49" s="114"/>
      <c r="G49" s="114"/>
      <c r="H49" s="114"/>
      <c r="I49" s="114"/>
      <c r="J49" s="114"/>
      <c r="K49" s="556" t="s">
        <v>991</v>
      </c>
      <c r="L49" s="114"/>
      <c r="M49" s="114"/>
      <c r="N49" s="114"/>
      <c r="O49" s="114"/>
      <c r="P49" s="114"/>
      <c r="Q49" s="114"/>
    </row>
    <row r="50" spans="1:18" ht="21.95" customHeight="1">
      <c r="A50" s="558">
        <v>31</v>
      </c>
      <c r="B50" s="126">
        <v>2016</v>
      </c>
      <c r="C50" s="759" t="s">
        <v>650</v>
      </c>
      <c r="D50" s="99">
        <v>2263.3420000000001</v>
      </c>
      <c r="E50" s="99">
        <v>1151.365</v>
      </c>
      <c r="F50" s="99">
        <v>1111.9770000000001</v>
      </c>
      <c r="G50" s="99">
        <v>896.21600000000001</v>
      </c>
      <c r="H50" s="99">
        <v>618.05700000000002</v>
      </c>
      <c r="I50" s="99">
        <v>278.15899999999999</v>
      </c>
      <c r="J50" s="99">
        <v>399.62099999999998</v>
      </c>
      <c r="K50" s="99">
        <v>967.505</v>
      </c>
      <c r="L50" s="99">
        <v>133.68700000000001</v>
      </c>
      <c r="M50" s="99">
        <v>31.437999999999999</v>
      </c>
      <c r="N50" s="99">
        <v>102.249</v>
      </c>
      <c r="O50" s="99">
        <v>833.81799999999998</v>
      </c>
      <c r="P50" s="99">
        <v>514.46799999999996</v>
      </c>
      <c r="Q50" s="99">
        <v>319.35000000000002</v>
      </c>
      <c r="R50" s="117" t="s">
        <v>892</v>
      </c>
    </row>
    <row r="51" spans="1:18" ht="18" customHeight="1">
      <c r="A51" s="558">
        <v>32</v>
      </c>
      <c r="B51" s="126">
        <v>2016</v>
      </c>
      <c r="C51" s="759" t="s">
        <v>1030</v>
      </c>
      <c r="D51" s="99">
        <v>2063.143</v>
      </c>
      <c r="E51" s="99">
        <v>1066.932</v>
      </c>
      <c r="F51" s="99">
        <v>996.21100000000001</v>
      </c>
      <c r="G51" s="99">
        <v>870.16200000000003</v>
      </c>
      <c r="H51" s="99">
        <v>587.41700000000003</v>
      </c>
      <c r="I51" s="99">
        <v>282.745</v>
      </c>
      <c r="J51" s="99">
        <v>337.46600000000001</v>
      </c>
      <c r="K51" s="99">
        <v>855.51499999999999</v>
      </c>
      <c r="L51" s="99">
        <v>142.04900000000001</v>
      </c>
      <c r="M51" s="99">
        <v>39.052</v>
      </c>
      <c r="N51" s="99">
        <v>102.997</v>
      </c>
      <c r="O51" s="99">
        <v>713.46600000000001</v>
      </c>
      <c r="P51" s="99">
        <v>472.03500000000003</v>
      </c>
      <c r="Q51" s="99">
        <v>241.43100000000001</v>
      </c>
      <c r="R51" s="117" t="s">
        <v>893</v>
      </c>
    </row>
    <row r="52" spans="1:18" ht="15" customHeight="1">
      <c r="A52" s="558">
        <v>33</v>
      </c>
      <c r="B52" s="126" t="s">
        <v>414</v>
      </c>
      <c r="C52" s="759" t="s">
        <v>1031</v>
      </c>
      <c r="D52" s="99">
        <v>2229.6489999999999</v>
      </c>
      <c r="E52" s="99">
        <v>1110.6410000000001</v>
      </c>
      <c r="F52" s="99">
        <v>1119.008</v>
      </c>
      <c r="G52" s="99">
        <v>857.78399999999999</v>
      </c>
      <c r="H52" s="99">
        <v>541.73199999999997</v>
      </c>
      <c r="I52" s="99">
        <v>316.05200000000002</v>
      </c>
      <c r="J52" s="99">
        <v>425.58699999999999</v>
      </c>
      <c r="K52" s="99">
        <v>946.27800000000002</v>
      </c>
      <c r="L52" s="99">
        <v>143.322</v>
      </c>
      <c r="M52" s="99">
        <v>39.427</v>
      </c>
      <c r="N52" s="99">
        <v>103.895</v>
      </c>
      <c r="O52" s="99">
        <v>802.95600000000002</v>
      </c>
      <c r="P52" s="99">
        <v>538.58600000000001</v>
      </c>
      <c r="Q52" s="99">
        <v>264.37</v>
      </c>
      <c r="R52" s="117" t="s">
        <v>879</v>
      </c>
    </row>
    <row r="53" spans="1:18" ht="15" customHeight="1">
      <c r="A53" s="558">
        <v>34</v>
      </c>
      <c r="B53" s="126" t="s">
        <v>414</v>
      </c>
      <c r="C53" s="759" t="s">
        <v>238</v>
      </c>
      <c r="D53" s="99">
        <v>2501.355</v>
      </c>
      <c r="E53" s="99">
        <v>1240.5509999999999</v>
      </c>
      <c r="F53" s="99">
        <v>1260.8040000000001</v>
      </c>
      <c r="G53" s="99">
        <v>952.31899999999996</v>
      </c>
      <c r="H53" s="99">
        <v>679.69299999999998</v>
      </c>
      <c r="I53" s="99">
        <v>272.62599999999998</v>
      </c>
      <c r="J53" s="99">
        <v>424.62099999999998</v>
      </c>
      <c r="K53" s="99">
        <v>1124.415</v>
      </c>
      <c r="L53" s="99">
        <v>136.23699999999999</v>
      </c>
      <c r="M53" s="99">
        <v>27.533000000000001</v>
      </c>
      <c r="N53" s="99">
        <v>108.70399999999999</v>
      </c>
      <c r="O53" s="99">
        <v>988.178</v>
      </c>
      <c r="P53" s="99">
        <v>568.96500000000003</v>
      </c>
      <c r="Q53" s="99">
        <v>419.21300000000002</v>
      </c>
      <c r="R53" s="117" t="s">
        <v>880</v>
      </c>
    </row>
    <row r="54" spans="1:18" ht="15" customHeight="1">
      <c r="A54" s="558">
        <v>35</v>
      </c>
      <c r="B54" s="126" t="s">
        <v>414</v>
      </c>
      <c r="C54" s="759" t="s">
        <v>239</v>
      </c>
      <c r="D54" s="99">
        <v>2259.2199999999998</v>
      </c>
      <c r="E54" s="99">
        <v>1187.335</v>
      </c>
      <c r="F54" s="99">
        <v>1071.885</v>
      </c>
      <c r="G54" s="99">
        <v>904.6</v>
      </c>
      <c r="H54" s="99">
        <v>663.38699999999994</v>
      </c>
      <c r="I54" s="99">
        <v>241.21299999999999</v>
      </c>
      <c r="J54" s="99">
        <v>410.81</v>
      </c>
      <c r="K54" s="99">
        <v>943.81</v>
      </c>
      <c r="L54" s="99">
        <v>113.13800000000001</v>
      </c>
      <c r="M54" s="99">
        <v>19.738</v>
      </c>
      <c r="N54" s="99">
        <v>93.4</v>
      </c>
      <c r="O54" s="99">
        <v>830.67200000000003</v>
      </c>
      <c r="P54" s="99">
        <v>478.28699999999998</v>
      </c>
      <c r="Q54" s="99">
        <v>352.38499999999999</v>
      </c>
      <c r="R54" s="117" t="s">
        <v>306</v>
      </c>
    </row>
    <row r="55" spans="1:18" ht="24.95" customHeight="1">
      <c r="A55" s="556" t="s">
        <v>992</v>
      </c>
      <c r="B55" s="126"/>
      <c r="D55" s="99">
        <v>0</v>
      </c>
      <c r="E55" s="114"/>
      <c r="F55" s="114"/>
      <c r="G55" s="114"/>
      <c r="H55" s="114"/>
      <c r="I55" s="114"/>
      <c r="J55" s="114"/>
      <c r="K55" s="556" t="s">
        <v>992</v>
      </c>
      <c r="L55" s="114"/>
      <c r="M55" s="114"/>
      <c r="N55" s="114"/>
      <c r="O55" s="114"/>
      <c r="P55" s="114"/>
      <c r="Q55" s="114"/>
    </row>
    <row r="56" spans="1:18" ht="21.95" customHeight="1">
      <c r="A56" s="558">
        <v>36</v>
      </c>
      <c r="B56" s="126">
        <v>2016</v>
      </c>
      <c r="C56" s="759" t="s">
        <v>650</v>
      </c>
      <c r="D56" s="99">
        <v>469.83199999999999</v>
      </c>
      <c r="E56" s="99">
        <v>265.15100000000001</v>
      </c>
      <c r="F56" s="99">
        <v>204.68100000000001</v>
      </c>
      <c r="G56" s="99">
        <v>183.107</v>
      </c>
      <c r="H56" s="99">
        <v>90.197999999999993</v>
      </c>
      <c r="I56" s="99">
        <v>92.909000000000006</v>
      </c>
      <c r="J56" s="99">
        <v>150.35599999999999</v>
      </c>
      <c r="K56" s="99">
        <v>136.369</v>
      </c>
      <c r="L56" s="99">
        <v>24.597000000000001</v>
      </c>
      <c r="M56" s="99">
        <v>6.4930000000000003</v>
      </c>
      <c r="N56" s="99">
        <v>18.103999999999999</v>
      </c>
      <c r="O56" s="99">
        <v>111.77200000000001</v>
      </c>
      <c r="P56" s="99">
        <v>67.557000000000002</v>
      </c>
      <c r="Q56" s="99">
        <v>44.216000000000001</v>
      </c>
      <c r="R56" s="117" t="s">
        <v>307</v>
      </c>
    </row>
    <row r="57" spans="1:18" ht="18" customHeight="1">
      <c r="A57" s="558">
        <v>37</v>
      </c>
      <c r="B57" s="126">
        <v>2016</v>
      </c>
      <c r="C57" s="759" t="s">
        <v>1030</v>
      </c>
      <c r="D57" s="99">
        <v>373.005</v>
      </c>
      <c r="E57" s="99">
        <v>207.72900000000001</v>
      </c>
      <c r="F57" s="99">
        <v>165.27600000000001</v>
      </c>
      <c r="G57" s="99">
        <v>118.852</v>
      </c>
      <c r="H57" s="99">
        <v>45.456000000000003</v>
      </c>
      <c r="I57" s="99">
        <v>73.396000000000001</v>
      </c>
      <c r="J57" s="99">
        <v>139.32400000000001</v>
      </c>
      <c r="K57" s="99">
        <v>114.82899999999999</v>
      </c>
      <c r="L57" s="99">
        <v>22.949000000000002</v>
      </c>
      <c r="M57" s="99">
        <v>5.0590000000000002</v>
      </c>
      <c r="N57" s="99">
        <v>17.89</v>
      </c>
      <c r="O57" s="99">
        <v>91.88</v>
      </c>
      <c r="P57" s="99">
        <v>57.45</v>
      </c>
      <c r="Q57" s="99">
        <v>34.43</v>
      </c>
      <c r="R57" s="117" t="s">
        <v>308</v>
      </c>
    </row>
    <row r="58" spans="1:18" ht="15" customHeight="1">
      <c r="A58" s="558">
        <v>38</v>
      </c>
      <c r="B58" s="126" t="s">
        <v>414</v>
      </c>
      <c r="C58" s="759" t="s">
        <v>1031</v>
      </c>
      <c r="D58" s="99">
        <v>511.03399999999999</v>
      </c>
      <c r="E58" s="99">
        <v>288.69900000000001</v>
      </c>
      <c r="F58" s="99">
        <v>222.33500000000001</v>
      </c>
      <c r="G58" s="99">
        <v>207.92599999999999</v>
      </c>
      <c r="H58" s="99">
        <v>106.453</v>
      </c>
      <c r="I58" s="99">
        <v>101.473</v>
      </c>
      <c r="J58" s="99">
        <v>156.68299999999999</v>
      </c>
      <c r="K58" s="99">
        <v>146.42500000000001</v>
      </c>
      <c r="L58" s="99">
        <v>25.562999999999999</v>
      </c>
      <c r="M58" s="99">
        <v>7.2590000000000003</v>
      </c>
      <c r="N58" s="99">
        <v>18.303999999999998</v>
      </c>
      <c r="O58" s="99">
        <v>120.86199999999999</v>
      </c>
      <c r="P58" s="99">
        <v>72.150000000000006</v>
      </c>
      <c r="Q58" s="99">
        <v>48.712000000000003</v>
      </c>
      <c r="R58" s="117" t="s">
        <v>309</v>
      </c>
    </row>
    <row r="59" spans="1:18" ht="15" customHeight="1">
      <c r="A59" s="558">
        <v>39</v>
      </c>
      <c r="B59" s="126" t="s">
        <v>414</v>
      </c>
      <c r="C59" s="759" t="s">
        <v>238</v>
      </c>
      <c r="D59" s="99">
        <v>520.18499999999995</v>
      </c>
      <c r="E59" s="99">
        <v>296.351</v>
      </c>
      <c r="F59" s="99">
        <v>223.834</v>
      </c>
      <c r="G59" s="99">
        <v>194.60400000000001</v>
      </c>
      <c r="H59" s="99">
        <v>104.551</v>
      </c>
      <c r="I59" s="99">
        <v>90.052999999999997</v>
      </c>
      <c r="J59" s="99">
        <v>164.97900000000001</v>
      </c>
      <c r="K59" s="99">
        <v>160.602</v>
      </c>
      <c r="L59" s="99">
        <v>26.821000000000002</v>
      </c>
      <c r="M59" s="99">
        <v>6.9169999999999998</v>
      </c>
      <c r="N59" s="99">
        <v>19.904</v>
      </c>
      <c r="O59" s="99">
        <v>133.78100000000001</v>
      </c>
      <c r="P59" s="99">
        <v>82.67</v>
      </c>
      <c r="Q59" s="99">
        <v>51.110999999999997</v>
      </c>
      <c r="R59" s="117" t="s">
        <v>310</v>
      </c>
    </row>
    <row r="60" spans="1:18" ht="15" customHeight="1">
      <c r="A60" s="558">
        <v>40</v>
      </c>
      <c r="B60" s="126" t="s">
        <v>414</v>
      </c>
      <c r="C60" s="759" t="s">
        <v>239</v>
      </c>
      <c r="D60" s="99">
        <v>475.10399999999998</v>
      </c>
      <c r="E60" s="99">
        <v>267.82400000000001</v>
      </c>
      <c r="F60" s="99">
        <v>207.28</v>
      </c>
      <c r="G60" s="99">
        <v>211.047</v>
      </c>
      <c r="H60" s="99">
        <v>104.33199999999999</v>
      </c>
      <c r="I60" s="99">
        <v>106.715</v>
      </c>
      <c r="J60" s="99">
        <v>140.43700000000001</v>
      </c>
      <c r="K60" s="99">
        <v>123.62</v>
      </c>
      <c r="L60" s="99">
        <v>23.055</v>
      </c>
      <c r="M60" s="99">
        <v>6.7359999999999998</v>
      </c>
      <c r="N60" s="99">
        <v>16.318999999999999</v>
      </c>
      <c r="O60" s="99">
        <v>100.565</v>
      </c>
      <c r="P60" s="99">
        <v>57.956000000000003</v>
      </c>
      <c r="Q60" s="99">
        <v>42.609000000000002</v>
      </c>
      <c r="R60" s="117" t="s">
        <v>311</v>
      </c>
    </row>
    <row r="61" spans="1:18" ht="15" customHeight="1">
      <c r="A61" s="882" t="s">
        <v>1603</v>
      </c>
      <c r="B61" s="126"/>
      <c r="D61" s="99"/>
      <c r="E61" s="99"/>
      <c r="F61" s="99"/>
      <c r="G61" s="99"/>
      <c r="H61" s="99"/>
      <c r="I61" s="99"/>
      <c r="J61" s="99"/>
      <c r="K61" s="882" t="s">
        <v>1603</v>
      </c>
      <c r="L61" s="99"/>
      <c r="M61" s="99"/>
      <c r="N61" s="99"/>
      <c r="O61" s="99"/>
      <c r="P61" s="99"/>
      <c r="Q61" s="99"/>
      <c r="R61" s="117"/>
    </row>
    <row r="62" spans="1:18" s="55" customFormat="1" ht="21" customHeight="1">
      <c r="A62" s="877" t="s">
        <v>1778</v>
      </c>
      <c r="B62" s="877"/>
      <c r="C62" s="877"/>
      <c r="D62" s="877"/>
      <c r="E62" s="877"/>
      <c r="F62" s="877"/>
      <c r="G62" s="877"/>
      <c r="H62" s="396"/>
      <c r="I62" s="396"/>
      <c r="J62" s="396"/>
      <c r="K62" s="877" t="s">
        <v>1778</v>
      </c>
      <c r="L62" s="877"/>
      <c r="M62" s="877"/>
      <c r="N62" s="877"/>
      <c r="O62" s="877"/>
      <c r="P62" s="877"/>
      <c r="Q62" s="877"/>
      <c r="R62" s="3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759" customWidth="1"/>
    <col min="2" max="2" width="5.5703125" style="759" customWidth="1"/>
    <col min="3" max="3" width="16.7109375" style="759" customWidth="1"/>
    <col min="4" max="10" width="15.42578125" style="759" customWidth="1"/>
    <col min="11" max="17" width="18.28515625" style="759" customWidth="1"/>
    <col min="18" max="18" width="6.7109375" style="759" customWidth="1"/>
    <col min="19" max="16384" width="11.42578125" style="759"/>
  </cols>
  <sheetData>
    <row r="1" spans="1:20" s="995" customFormat="1" ht="15" customHeight="1">
      <c r="A1" s="1030" t="s">
        <v>1830</v>
      </c>
    </row>
    <row r="2" spans="1:20" ht="21.95" customHeight="1">
      <c r="A2" s="556" t="s">
        <v>896</v>
      </c>
      <c r="B2" s="877"/>
      <c r="C2" s="877"/>
      <c r="D2" s="877"/>
      <c r="E2" s="877"/>
      <c r="F2" s="877"/>
      <c r="G2" s="877"/>
      <c r="H2" s="877"/>
      <c r="I2" s="877"/>
      <c r="J2" s="877"/>
      <c r="K2" s="556" t="s">
        <v>896</v>
      </c>
      <c r="L2" s="877"/>
      <c r="M2" s="877"/>
      <c r="N2" s="877"/>
      <c r="O2" s="877"/>
      <c r="P2" s="877"/>
      <c r="Q2" s="877"/>
      <c r="R2" s="877"/>
    </row>
    <row r="3" spans="1:20" ht="21.95" customHeight="1">
      <c r="A3" s="877" t="s">
        <v>8</v>
      </c>
      <c r="B3" s="877"/>
      <c r="C3" s="877"/>
      <c r="D3" s="877"/>
      <c r="E3" s="877"/>
      <c r="F3" s="877"/>
      <c r="G3" s="877"/>
      <c r="H3" s="877"/>
      <c r="I3" s="877"/>
      <c r="J3" s="877"/>
      <c r="K3" s="877" t="s">
        <v>8</v>
      </c>
      <c r="L3" s="877"/>
      <c r="M3" s="877"/>
      <c r="N3" s="877"/>
      <c r="O3" s="877"/>
      <c r="P3" s="877"/>
      <c r="Q3" s="877"/>
      <c r="R3" s="877"/>
    </row>
    <row r="4" spans="1:20" ht="21.95" customHeight="1">
      <c r="A4" s="877" t="s">
        <v>1604</v>
      </c>
      <c r="B4" s="877"/>
      <c r="C4" s="877"/>
      <c r="D4" s="877"/>
      <c r="E4" s="877"/>
      <c r="F4" s="877"/>
      <c r="G4" s="877"/>
      <c r="H4" s="877"/>
      <c r="I4" s="877"/>
      <c r="J4" s="877"/>
      <c r="K4" s="877" t="s">
        <v>1604</v>
      </c>
      <c r="L4" s="877"/>
      <c r="M4" s="877"/>
      <c r="N4" s="877"/>
      <c r="O4" s="877"/>
      <c r="P4" s="877"/>
      <c r="Q4" s="877"/>
      <c r="R4" s="877"/>
    </row>
    <row r="5" spans="1:20" ht="21.95" customHeight="1">
      <c r="A5" s="129" t="s">
        <v>791</v>
      </c>
      <c r="B5" s="877"/>
      <c r="C5" s="877"/>
      <c r="D5" s="877"/>
      <c r="E5" s="877"/>
      <c r="F5" s="877"/>
      <c r="G5" s="877"/>
      <c r="H5" s="877"/>
      <c r="I5" s="877"/>
      <c r="J5" s="877"/>
      <c r="K5" s="129" t="s">
        <v>791</v>
      </c>
      <c r="L5" s="877"/>
      <c r="M5" s="877"/>
      <c r="N5" s="877"/>
      <c r="O5" s="877"/>
      <c r="P5" s="877"/>
      <c r="Q5" s="877"/>
      <c r="R5" s="877"/>
    </row>
    <row r="6" spans="1:20" ht="21.95" customHeight="1">
      <c r="A6" s="129" t="s">
        <v>801</v>
      </c>
      <c r="B6" s="129"/>
      <c r="C6" s="129"/>
      <c r="D6" s="129"/>
      <c r="E6" s="129"/>
      <c r="F6" s="129"/>
      <c r="G6" s="129"/>
      <c r="H6" s="129"/>
      <c r="I6" s="129"/>
      <c r="J6" s="129"/>
      <c r="K6" s="129" t="s">
        <v>801</v>
      </c>
      <c r="L6" s="877"/>
      <c r="M6" s="877"/>
      <c r="N6" s="877"/>
      <c r="O6" s="877"/>
      <c r="P6" s="877"/>
      <c r="Q6" s="877"/>
      <c r="R6" s="877"/>
    </row>
    <row r="7" spans="1:20" ht="21.95" customHeight="1">
      <c r="A7" s="845" t="s">
        <v>548</v>
      </c>
      <c r="B7" s="845"/>
      <c r="C7" s="845"/>
      <c r="D7" s="845"/>
      <c r="E7" s="845"/>
      <c r="F7" s="845"/>
      <c r="G7" s="845"/>
      <c r="H7" s="845"/>
      <c r="I7" s="845"/>
      <c r="J7" s="845"/>
      <c r="K7" s="845" t="s">
        <v>548</v>
      </c>
      <c r="L7" s="845"/>
      <c r="M7" s="845"/>
      <c r="N7" s="845"/>
      <c r="O7" s="845"/>
      <c r="P7" s="845"/>
      <c r="Q7" s="845"/>
      <c r="R7" s="845"/>
    </row>
    <row r="8" spans="1:20" s="126" customFormat="1" ht="15.75" customHeight="1">
      <c r="A8" s="1154" t="s">
        <v>319</v>
      </c>
      <c r="B8" s="1194" t="s">
        <v>830</v>
      </c>
      <c r="C8" s="1154"/>
      <c r="D8" s="1205" t="s">
        <v>1529</v>
      </c>
      <c r="E8" s="1206"/>
      <c r="F8" s="1207"/>
      <c r="G8" s="1205" t="s">
        <v>831</v>
      </c>
      <c r="H8" s="1206"/>
      <c r="I8" s="1207"/>
      <c r="J8" s="1208" t="s">
        <v>48</v>
      </c>
      <c r="K8" s="1206" t="s">
        <v>527</v>
      </c>
      <c r="L8" s="1206"/>
      <c r="M8" s="1206"/>
      <c r="N8" s="1206"/>
      <c r="O8" s="1206"/>
      <c r="P8" s="1206"/>
      <c r="Q8" s="1207"/>
      <c r="R8" s="1194" t="s">
        <v>319</v>
      </c>
    </row>
    <row r="9" spans="1:20" s="126" customFormat="1" ht="15.75" customHeight="1">
      <c r="A9" s="1100"/>
      <c r="B9" s="1195"/>
      <c r="C9" s="1100"/>
      <c r="D9" s="1210" t="s">
        <v>654</v>
      </c>
      <c r="E9" s="743" t="s">
        <v>632</v>
      </c>
      <c r="F9" s="744"/>
      <c r="G9" s="1210" t="s">
        <v>787</v>
      </c>
      <c r="H9" s="1210" t="s">
        <v>383</v>
      </c>
      <c r="I9" s="1210" t="s">
        <v>1198</v>
      </c>
      <c r="J9" s="1175"/>
      <c r="K9" s="1175" t="s">
        <v>787</v>
      </c>
      <c r="L9" s="1216" t="s">
        <v>383</v>
      </c>
      <c r="M9" s="1205" t="s">
        <v>747</v>
      </c>
      <c r="N9" s="1207"/>
      <c r="O9" s="1211" t="s">
        <v>1198</v>
      </c>
      <c r="P9" s="1205" t="s">
        <v>655</v>
      </c>
      <c r="Q9" s="1207"/>
      <c r="R9" s="1195"/>
    </row>
    <row r="10" spans="1:20" s="126" customFormat="1" ht="15.75" customHeight="1">
      <c r="A10" s="1100"/>
      <c r="B10" s="1195"/>
      <c r="C10" s="1100"/>
      <c r="D10" s="1211"/>
      <c r="E10" s="1210" t="s">
        <v>383</v>
      </c>
      <c r="F10" s="1210" t="s">
        <v>1198</v>
      </c>
      <c r="G10" s="1211"/>
      <c r="H10" s="1214"/>
      <c r="I10" s="1214"/>
      <c r="J10" s="1175"/>
      <c r="K10" s="1175"/>
      <c r="L10" s="1216"/>
      <c r="M10" s="1213" t="s">
        <v>943</v>
      </c>
      <c r="N10" s="1213" t="s">
        <v>926</v>
      </c>
      <c r="O10" s="1211"/>
      <c r="P10" s="1174" t="s">
        <v>1063</v>
      </c>
      <c r="Q10" s="1213" t="s">
        <v>927</v>
      </c>
      <c r="R10" s="1195"/>
    </row>
    <row r="11" spans="1:20" s="126" customFormat="1" ht="15.75" customHeight="1">
      <c r="A11" s="1100"/>
      <c r="B11" s="1195"/>
      <c r="C11" s="1100"/>
      <c r="D11" s="1211"/>
      <c r="E11" s="1211"/>
      <c r="F11" s="1211"/>
      <c r="G11" s="1211"/>
      <c r="H11" s="1214"/>
      <c r="I11" s="1214"/>
      <c r="J11" s="1175"/>
      <c r="K11" s="1175"/>
      <c r="L11" s="1216"/>
      <c r="M11" s="1211"/>
      <c r="N11" s="1211"/>
      <c r="O11" s="1211"/>
      <c r="P11" s="1176"/>
      <c r="Q11" s="1211"/>
      <c r="R11" s="1195"/>
    </row>
    <row r="12" spans="1:20" s="126" customFormat="1" ht="15.75" customHeight="1">
      <c r="A12" s="1101"/>
      <c r="B12" s="1196"/>
      <c r="C12" s="1101"/>
      <c r="D12" s="1212"/>
      <c r="E12" s="1212"/>
      <c r="F12" s="1212"/>
      <c r="G12" s="1212"/>
      <c r="H12" s="1215"/>
      <c r="I12" s="1215"/>
      <c r="J12" s="1209"/>
      <c r="K12" s="1177"/>
      <c r="L12" s="1217"/>
      <c r="M12" s="1212"/>
      <c r="N12" s="1212"/>
      <c r="O12" s="1212"/>
      <c r="P12" s="1178"/>
      <c r="Q12" s="1212"/>
      <c r="R12" s="1196"/>
    </row>
    <row r="13" spans="1:20" ht="24.95" customHeight="1">
      <c r="A13" s="882" t="s">
        <v>993</v>
      </c>
      <c r="B13" s="882"/>
      <c r="C13" s="882"/>
      <c r="D13" s="882"/>
      <c r="E13" s="882"/>
      <c r="F13" s="882"/>
      <c r="G13" s="882"/>
      <c r="H13" s="882"/>
      <c r="I13" s="882"/>
      <c r="J13" s="882"/>
      <c r="K13" s="882" t="s">
        <v>993</v>
      </c>
      <c r="L13" s="885"/>
      <c r="M13" s="885"/>
      <c r="N13" s="885"/>
      <c r="O13" s="885"/>
      <c r="P13" s="885"/>
      <c r="Q13" s="885"/>
      <c r="R13" s="885"/>
    </row>
    <row r="14" spans="1:20" ht="21.95" customHeight="1">
      <c r="A14" s="558" t="s">
        <v>928</v>
      </c>
      <c r="B14" s="126">
        <v>2016</v>
      </c>
      <c r="C14" s="759" t="s">
        <v>650</v>
      </c>
      <c r="D14" s="99">
        <v>4233.7920000000004</v>
      </c>
      <c r="E14" s="99">
        <v>1672.576</v>
      </c>
      <c r="F14" s="99">
        <v>2561.2150000000001</v>
      </c>
      <c r="G14" s="99">
        <v>1785.425</v>
      </c>
      <c r="H14" s="99">
        <v>799.61</v>
      </c>
      <c r="I14" s="99">
        <v>985.81500000000005</v>
      </c>
      <c r="J14" s="99">
        <v>607.82100000000003</v>
      </c>
      <c r="K14" s="99">
        <v>1840.546</v>
      </c>
      <c r="L14" s="99">
        <v>265.14600000000002</v>
      </c>
      <c r="M14" s="99">
        <v>37.904000000000003</v>
      </c>
      <c r="N14" s="99">
        <v>227.24199999999999</v>
      </c>
      <c r="O14" s="99">
        <v>1575.4</v>
      </c>
      <c r="P14" s="99">
        <v>703.85299999999995</v>
      </c>
      <c r="Q14" s="99">
        <v>871.54700000000003</v>
      </c>
      <c r="R14" s="117" t="s">
        <v>928</v>
      </c>
      <c r="T14" s="57"/>
    </row>
    <row r="15" spans="1:20" ht="18" customHeight="1">
      <c r="A15" s="558" t="s">
        <v>1102</v>
      </c>
      <c r="B15" s="126">
        <v>2016</v>
      </c>
      <c r="C15" s="759" t="s">
        <v>1030</v>
      </c>
      <c r="D15" s="99">
        <v>4019.86</v>
      </c>
      <c r="E15" s="99">
        <v>1536.9190000000001</v>
      </c>
      <c r="F15" s="99">
        <v>2482.9409999999998</v>
      </c>
      <c r="G15" s="99">
        <v>1706.4690000000001</v>
      </c>
      <c r="H15" s="99">
        <v>728.64300000000003</v>
      </c>
      <c r="I15" s="99">
        <v>977.82600000000002</v>
      </c>
      <c r="J15" s="99">
        <v>564.81299999999999</v>
      </c>
      <c r="K15" s="99">
        <v>1748.578</v>
      </c>
      <c r="L15" s="99">
        <v>243.46299999999999</v>
      </c>
      <c r="M15" s="99">
        <v>34.286999999999999</v>
      </c>
      <c r="N15" s="99">
        <v>209.17599999999999</v>
      </c>
      <c r="O15" s="99">
        <v>1505.115</v>
      </c>
      <c r="P15" s="99">
        <v>627.24</v>
      </c>
      <c r="Q15" s="99">
        <v>877.875</v>
      </c>
      <c r="R15" s="117" t="s">
        <v>1102</v>
      </c>
    </row>
    <row r="16" spans="1:20" ht="15" customHeight="1">
      <c r="A16" s="558" t="s">
        <v>1103</v>
      </c>
      <c r="B16" s="126" t="s">
        <v>414</v>
      </c>
      <c r="C16" s="759" t="s">
        <v>1031</v>
      </c>
      <c r="D16" s="99">
        <v>4313.8450000000003</v>
      </c>
      <c r="E16" s="99">
        <v>1711.902</v>
      </c>
      <c r="F16" s="99">
        <v>2601.9430000000002</v>
      </c>
      <c r="G16" s="99">
        <v>1828.2629999999999</v>
      </c>
      <c r="H16" s="99">
        <v>803.91800000000001</v>
      </c>
      <c r="I16" s="99">
        <v>1024.345</v>
      </c>
      <c r="J16" s="99">
        <v>617.68299999999999</v>
      </c>
      <c r="K16" s="99">
        <v>1867.8989999999999</v>
      </c>
      <c r="L16" s="99">
        <v>290.30099999999999</v>
      </c>
      <c r="M16" s="99">
        <v>42.933</v>
      </c>
      <c r="N16" s="99">
        <v>247.36799999999999</v>
      </c>
      <c r="O16" s="99">
        <v>1577.598</v>
      </c>
      <c r="P16" s="99">
        <v>748.64300000000003</v>
      </c>
      <c r="Q16" s="99">
        <v>828.95500000000004</v>
      </c>
      <c r="R16" s="117" t="s">
        <v>1103</v>
      </c>
    </row>
    <row r="17" spans="1:20" ht="15" customHeight="1">
      <c r="A17" s="558" t="s">
        <v>1104</v>
      </c>
      <c r="B17" s="126" t="s">
        <v>414</v>
      </c>
      <c r="C17" s="759" t="s">
        <v>238</v>
      </c>
      <c r="D17" s="99">
        <v>4253.8180000000002</v>
      </c>
      <c r="E17" s="99">
        <v>1657.5119999999999</v>
      </c>
      <c r="F17" s="99">
        <v>2596.306</v>
      </c>
      <c r="G17" s="99">
        <v>1758.2860000000001</v>
      </c>
      <c r="H17" s="99">
        <v>756.65499999999997</v>
      </c>
      <c r="I17" s="99">
        <v>1001.631</v>
      </c>
      <c r="J17" s="99">
        <v>622.50599999999997</v>
      </c>
      <c r="K17" s="99">
        <v>1873.0260000000001</v>
      </c>
      <c r="L17" s="99">
        <v>278.351</v>
      </c>
      <c r="M17" s="99">
        <v>40.451000000000001</v>
      </c>
      <c r="N17" s="99">
        <v>237.9</v>
      </c>
      <c r="O17" s="99">
        <v>1594.675</v>
      </c>
      <c r="P17" s="99">
        <v>763.62300000000005</v>
      </c>
      <c r="Q17" s="99">
        <v>831.05200000000002</v>
      </c>
      <c r="R17" s="117" t="s">
        <v>1104</v>
      </c>
    </row>
    <row r="18" spans="1:20" ht="15" customHeight="1">
      <c r="A18" s="558" t="s">
        <v>1105</v>
      </c>
      <c r="B18" s="126" t="s">
        <v>414</v>
      </c>
      <c r="C18" s="759" t="s">
        <v>239</v>
      </c>
      <c r="D18" s="99">
        <v>4347.643</v>
      </c>
      <c r="E18" s="99">
        <v>1783.972</v>
      </c>
      <c r="F18" s="99">
        <v>2563.6709999999998</v>
      </c>
      <c r="G18" s="99">
        <v>1848.681</v>
      </c>
      <c r="H18" s="99">
        <v>909.22299999999996</v>
      </c>
      <c r="I18" s="99">
        <v>939.45799999999997</v>
      </c>
      <c r="J18" s="99">
        <v>626.28099999999995</v>
      </c>
      <c r="K18" s="99">
        <v>1872.681</v>
      </c>
      <c r="L18" s="99">
        <v>248.46799999999999</v>
      </c>
      <c r="M18" s="99">
        <v>33.942999999999998</v>
      </c>
      <c r="N18" s="99">
        <v>214.52500000000001</v>
      </c>
      <c r="O18" s="99">
        <v>1624.213</v>
      </c>
      <c r="P18" s="99">
        <v>675.90599999999995</v>
      </c>
      <c r="Q18" s="99">
        <v>948.30700000000002</v>
      </c>
      <c r="R18" s="117" t="s">
        <v>1105</v>
      </c>
    </row>
    <row r="19" spans="1:20" ht="24.95" customHeight="1">
      <c r="A19" s="556" t="s">
        <v>994</v>
      </c>
      <c r="B19" s="556"/>
      <c r="C19" s="556"/>
      <c r="D19" s="99">
        <v>0</v>
      </c>
      <c r="E19" s="114"/>
      <c r="F19" s="114"/>
      <c r="G19" s="114"/>
      <c r="H19" s="114"/>
      <c r="I19" s="114"/>
      <c r="J19" s="114"/>
      <c r="K19" s="556" t="s">
        <v>994</v>
      </c>
      <c r="L19" s="114"/>
      <c r="M19" s="114"/>
      <c r="N19" s="114"/>
      <c r="O19" s="114"/>
      <c r="P19" s="114"/>
      <c r="Q19" s="114"/>
    </row>
    <row r="20" spans="1:20" ht="21.95" customHeight="1">
      <c r="A20" s="558">
        <v>6</v>
      </c>
      <c r="B20" s="126">
        <v>2016</v>
      </c>
      <c r="C20" s="759" t="s">
        <v>650</v>
      </c>
      <c r="D20" s="99">
        <v>4854.3320000000003</v>
      </c>
      <c r="E20" s="99">
        <v>2835.732</v>
      </c>
      <c r="F20" s="99">
        <v>2018.6</v>
      </c>
      <c r="G20" s="99">
        <v>2464.2629999999999</v>
      </c>
      <c r="H20" s="99">
        <v>1768.7139999999999</v>
      </c>
      <c r="I20" s="99">
        <v>695.54899999999998</v>
      </c>
      <c r="J20" s="99">
        <v>798.40899999999999</v>
      </c>
      <c r="K20" s="99">
        <v>1591.66</v>
      </c>
      <c r="L20" s="99">
        <v>268.60899999999998</v>
      </c>
      <c r="M20" s="99">
        <v>65.561000000000007</v>
      </c>
      <c r="N20" s="99">
        <v>203.048</v>
      </c>
      <c r="O20" s="99">
        <v>1323.0509999999999</v>
      </c>
      <c r="P20" s="99">
        <v>551.08399999999995</v>
      </c>
      <c r="Q20" s="99">
        <v>771.96699999999998</v>
      </c>
      <c r="R20" s="117" t="s">
        <v>1106</v>
      </c>
      <c r="T20" s="57"/>
    </row>
    <row r="21" spans="1:20" ht="18" customHeight="1">
      <c r="A21" s="558">
        <v>7</v>
      </c>
      <c r="B21" s="126">
        <v>2016</v>
      </c>
      <c r="C21" s="759" t="s">
        <v>1030</v>
      </c>
      <c r="D21" s="99">
        <v>4566.9920000000002</v>
      </c>
      <c r="E21" s="99">
        <v>2609.4059999999999</v>
      </c>
      <c r="F21" s="99">
        <v>1957.586</v>
      </c>
      <c r="G21" s="99">
        <v>2261.4059999999999</v>
      </c>
      <c r="H21" s="99">
        <v>1592.047</v>
      </c>
      <c r="I21" s="99">
        <v>669.35900000000004</v>
      </c>
      <c r="J21" s="99">
        <v>763.57</v>
      </c>
      <c r="K21" s="99">
        <v>1542.0160000000001</v>
      </c>
      <c r="L21" s="99">
        <v>253.78899999999999</v>
      </c>
      <c r="M21" s="99">
        <v>50.222000000000001</v>
      </c>
      <c r="N21" s="99">
        <v>203.56700000000001</v>
      </c>
      <c r="O21" s="99">
        <v>1288.2270000000001</v>
      </c>
      <c r="P21" s="99">
        <v>538.524</v>
      </c>
      <c r="Q21" s="99">
        <v>749.70299999999997</v>
      </c>
      <c r="R21" s="117" t="s">
        <v>1107</v>
      </c>
    </row>
    <row r="22" spans="1:20" ht="15" customHeight="1">
      <c r="A22" s="558">
        <v>8</v>
      </c>
      <c r="B22" s="126" t="s">
        <v>414</v>
      </c>
      <c r="C22" s="759" t="s">
        <v>1031</v>
      </c>
      <c r="D22" s="99">
        <v>4833.7510000000002</v>
      </c>
      <c r="E22" s="99">
        <v>2803.0729999999999</v>
      </c>
      <c r="F22" s="99">
        <v>2030.6780000000001</v>
      </c>
      <c r="G22" s="99">
        <v>2413.627</v>
      </c>
      <c r="H22" s="99">
        <v>1737.2739999999999</v>
      </c>
      <c r="I22" s="99">
        <v>676.35299999999995</v>
      </c>
      <c r="J22" s="99">
        <v>803.83799999999997</v>
      </c>
      <c r="K22" s="99">
        <v>1616.2860000000001</v>
      </c>
      <c r="L22" s="99">
        <v>261.96100000000001</v>
      </c>
      <c r="M22" s="99">
        <v>71.56</v>
      </c>
      <c r="N22" s="99">
        <v>190.40100000000001</v>
      </c>
      <c r="O22" s="99">
        <v>1354.325</v>
      </c>
      <c r="P22" s="99">
        <v>573.75900000000001</v>
      </c>
      <c r="Q22" s="99">
        <v>780.56600000000003</v>
      </c>
      <c r="R22" s="117" t="s">
        <v>1108</v>
      </c>
    </row>
    <row r="23" spans="1:20" ht="15" customHeight="1">
      <c r="A23" s="558">
        <v>9</v>
      </c>
      <c r="B23" s="126" t="s">
        <v>414</v>
      </c>
      <c r="C23" s="759" t="s">
        <v>238</v>
      </c>
      <c r="D23" s="99">
        <v>4980.6180000000004</v>
      </c>
      <c r="E23" s="99">
        <v>2930.4459999999999</v>
      </c>
      <c r="F23" s="99">
        <v>2050.172</v>
      </c>
      <c r="G23" s="99">
        <v>2508.8319999999999</v>
      </c>
      <c r="H23" s="99">
        <v>1830.2249999999999</v>
      </c>
      <c r="I23" s="99">
        <v>678.60699999999997</v>
      </c>
      <c r="J23" s="99">
        <v>803.90800000000002</v>
      </c>
      <c r="K23" s="99">
        <v>1667.8779999999999</v>
      </c>
      <c r="L23" s="99">
        <v>296.31299999999999</v>
      </c>
      <c r="M23" s="99">
        <v>67.991</v>
      </c>
      <c r="N23" s="99">
        <v>228.322</v>
      </c>
      <c r="O23" s="99">
        <v>1371.5650000000001</v>
      </c>
      <c r="P23" s="99">
        <v>564.572</v>
      </c>
      <c r="Q23" s="99">
        <v>806.99300000000005</v>
      </c>
      <c r="R23" s="117" t="s">
        <v>1109</v>
      </c>
    </row>
    <row r="24" spans="1:20" ht="15" customHeight="1">
      <c r="A24" s="558">
        <v>10</v>
      </c>
      <c r="B24" s="126" t="s">
        <v>414</v>
      </c>
      <c r="C24" s="759" t="s">
        <v>239</v>
      </c>
      <c r="D24" s="99">
        <v>5035.9660000000003</v>
      </c>
      <c r="E24" s="99">
        <v>3000.0010000000002</v>
      </c>
      <c r="F24" s="99">
        <v>2035.9649999999999</v>
      </c>
      <c r="G24" s="99">
        <v>2673.1869999999999</v>
      </c>
      <c r="H24" s="99">
        <v>1915.31</v>
      </c>
      <c r="I24" s="99">
        <v>757.87699999999995</v>
      </c>
      <c r="J24" s="99">
        <v>822.32</v>
      </c>
      <c r="K24" s="99">
        <v>1540.4590000000001</v>
      </c>
      <c r="L24" s="99">
        <v>262.37099999999998</v>
      </c>
      <c r="M24" s="99">
        <v>72.471000000000004</v>
      </c>
      <c r="N24" s="99">
        <v>189.9</v>
      </c>
      <c r="O24" s="99">
        <v>1278.088</v>
      </c>
      <c r="P24" s="99">
        <v>527.48199999999997</v>
      </c>
      <c r="Q24" s="99">
        <v>750.60599999999999</v>
      </c>
      <c r="R24" s="117" t="s">
        <v>572</v>
      </c>
    </row>
    <row r="25" spans="1:20" ht="24.95" customHeight="1">
      <c r="A25" s="556" t="s">
        <v>681</v>
      </c>
      <c r="B25" s="556"/>
      <c r="C25" s="556"/>
      <c r="D25" s="99">
        <v>0</v>
      </c>
      <c r="E25" s="114"/>
      <c r="F25" s="114"/>
      <c r="G25" s="114"/>
      <c r="H25" s="114"/>
      <c r="I25" s="114"/>
      <c r="J25" s="114"/>
      <c r="K25" s="556" t="s">
        <v>681</v>
      </c>
      <c r="L25" s="114"/>
      <c r="M25" s="114"/>
      <c r="N25" s="114"/>
      <c r="O25" s="114"/>
      <c r="P25" s="114"/>
      <c r="Q25" s="114"/>
    </row>
    <row r="26" spans="1:20" ht="21.95" customHeight="1">
      <c r="A26" s="558">
        <v>11</v>
      </c>
      <c r="B26" s="126">
        <v>2016</v>
      </c>
      <c r="C26" s="759" t="s">
        <v>650</v>
      </c>
      <c r="D26" s="99">
        <v>1493.95</v>
      </c>
      <c r="E26" s="99">
        <v>735.73299999999995</v>
      </c>
      <c r="F26" s="99">
        <v>758.21699999999998</v>
      </c>
      <c r="G26" s="99">
        <v>509.47300000000001</v>
      </c>
      <c r="H26" s="99">
        <v>346.21800000000002</v>
      </c>
      <c r="I26" s="99">
        <v>163.256</v>
      </c>
      <c r="J26" s="99">
        <v>233.55500000000001</v>
      </c>
      <c r="K26" s="99">
        <v>750.92200000000003</v>
      </c>
      <c r="L26" s="99">
        <v>155.96100000000001</v>
      </c>
      <c r="M26" s="99">
        <v>15.965</v>
      </c>
      <c r="N26" s="99">
        <v>139.99600000000001</v>
      </c>
      <c r="O26" s="99">
        <v>594.96100000000001</v>
      </c>
      <c r="P26" s="99">
        <v>400.16399999999999</v>
      </c>
      <c r="Q26" s="99">
        <v>194.797</v>
      </c>
      <c r="R26" s="117" t="s">
        <v>573</v>
      </c>
      <c r="T26" s="57"/>
    </row>
    <row r="27" spans="1:20" ht="18" customHeight="1">
      <c r="A27" s="558">
        <v>12</v>
      </c>
      <c r="B27" s="126">
        <v>2016</v>
      </c>
      <c r="C27" s="759" t="s">
        <v>1030</v>
      </c>
      <c r="D27" s="99">
        <v>1281.4469999999999</v>
      </c>
      <c r="E27" s="99">
        <v>629.86199999999997</v>
      </c>
      <c r="F27" s="99">
        <v>651.58500000000004</v>
      </c>
      <c r="G27" s="99">
        <v>467.41500000000002</v>
      </c>
      <c r="H27" s="99">
        <v>338.69799999999998</v>
      </c>
      <c r="I27" s="99">
        <v>128.71700000000001</v>
      </c>
      <c r="J27" s="99">
        <v>173.91900000000001</v>
      </c>
      <c r="K27" s="99">
        <v>640.11300000000006</v>
      </c>
      <c r="L27" s="99">
        <v>117.245</v>
      </c>
      <c r="M27" s="99">
        <v>11.38</v>
      </c>
      <c r="N27" s="99">
        <v>105.86499999999999</v>
      </c>
      <c r="O27" s="99">
        <v>522.86800000000005</v>
      </c>
      <c r="P27" s="99">
        <v>362.84300000000002</v>
      </c>
      <c r="Q27" s="99">
        <v>160.02500000000001</v>
      </c>
      <c r="R27" s="117" t="s">
        <v>574</v>
      </c>
    </row>
    <row r="28" spans="1:20" ht="15" customHeight="1">
      <c r="A28" s="558">
        <v>13</v>
      </c>
      <c r="B28" s="126" t="s">
        <v>414</v>
      </c>
      <c r="C28" s="759" t="s">
        <v>1031</v>
      </c>
      <c r="D28" s="99">
        <v>1532.9559999999999</v>
      </c>
      <c r="E28" s="99">
        <v>751.07399999999996</v>
      </c>
      <c r="F28" s="99">
        <v>781.88199999999995</v>
      </c>
      <c r="G28" s="99">
        <v>550.37800000000004</v>
      </c>
      <c r="H28" s="99">
        <v>384.423</v>
      </c>
      <c r="I28" s="99">
        <v>165.95500000000001</v>
      </c>
      <c r="J28" s="99">
        <v>227.69499999999999</v>
      </c>
      <c r="K28" s="99">
        <v>754.88300000000004</v>
      </c>
      <c r="L28" s="99">
        <v>138.95599999999999</v>
      </c>
      <c r="M28" s="99">
        <v>21.466000000000001</v>
      </c>
      <c r="N28" s="99">
        <v>117.49</v>
      </c>
      <c r="O28" s="99">
        <v>615.92700000000002</v>
      </c>
      <c r="P28" s="99">
        <v>404.72699999999998</v>
      </c>
      <c r="Q28" s="99">
        <v>211.2</v>
      </c>
      <c r="R28" s="117" t="s">
        <v>541</v>
      </c>
    </row>
    <row r="29" spans="1:20" ht="15" customHeight="1">
      <c r="A29" s="558">
        <v>14</v>
      </c>
      <c r="B29" s="126" t="s">
        <v>414</v>
      </c>
      <c r="C29" s="759" t="s">
        <v>238</v>
      </c>
      <c r="D29" s="99">
        <v>1606.847</v>
      </c>
      <c r="E29" s="99">
        <v>793.47500000000002</v>
      </c>
      <c r="F29" s="99">
        <v>813.37199999999996</v>
      </c>
      <c r="G29" s="99">
        <v>512.37300000000005</v>
      </c>
      <c r="H29" s="99">
        <v>335.38799999999998</v>
      </c>
      <c r="I29" s="99">
        <v>176.98500000000001</v>
      </c>
      <c r="J29" s="99">
        <v>277.78300000000002</v>
      </c>
      <c r="K29" s="99">
        <v>816.69100000000003</v>
      </c>
      <c r="L29" s="99">
        <v>180.304</v>
      </c>
      <c r="M29" s="99">
        <v>12.811999999999999</v>
      </c>
      <c r="N29" s="99">
        <v>167.49199999999999</v>
      </c>
      <c r="O29" s="99">
        <v>636.38699999999994</v>
      </c>
      <c r="P29" s="99">
        <v>429.82299999999998</v>
      </c>
      <c r="Q29" s="99">
        <v>206.56399999999999</v>
      </c>
      <c r="R29" s="117" t="s">
        <v>342</v>
      </c>
    </row>
    <row r="30" spans="1:20" ht="15" customHeight="1">
      <c r="A30" s="558">
        <v>15</v>
      </c>
      <c r="B30" s="126" t="s">
        <v>414</v>
      </c>
      <c r="C30" s="759" t="s">
        <v>239</v>
      </c>
      <c r="D30" s="99">
        <v>1554.549</v>
      </c>
      <c r="E30" s="99">
        <v>768.52099999999996</v>
      </c>
      <c r="F30" s="99">
        <v>786.02800000000002</v>
      </c>
      <c r="G30" s="99">
        <v>507.72699999999998</v>
      </c>
      <c r="H30" s="99">
        <v>326.36099999999999</v>
      </c>
      <c r="I30" s="99">
        <v>181.36600000000001</v>
      </c>
      <c r="J30" s="99">
        <v>254.822</v>
      </c>
      <c r="K30" s="99">
        <v>792</v>
      </c>
      <c r="L30" s="99">
        <v>187.33799999999999</v>
      </c>
      <c r="M30" s="99">
        <v>18.201000000000001</v>
      </c>
      <c r="N30" s="99">
        <v>169.137</v>
      </c>
      <c r="O30" s="99">
        <v>604.66200000000003</v>
      </c>
      <c r="P30" s="99">
        <v>403.26299999999998</v>
      </c>
      <c r="Q30" s="99">
        <v>201.399</v>
      </c>
      <c r="R30" s="117" t="s">
        <v>345</v>
      </c>
    </row>
    <row r="31" spans="1:20" ht="24.95" customHeight="1">
      <c r="A31" s="556" t="s">
        <v>682</v>
      </c>
      <c r="B31" s="556"/>
      <c r="C31" s="556"/>
      <c r="D31" s="99">
        <v>0</v>
      </c>
      <c r="E31" s="114"/>
      <c r="F31" s="114"/>
      <c r="G31" s="114"/>
      <c r="H31" s="114"/>
      <c r="I31" s="114"/>
      <c r="J31" s="114"/>
      <c r="K31" s="556" t="s">
        <v>682</v>
      </c>
      <c r="L31" s="114"/>
      <c r="M31" s="114"/>
      <c r="N31" s="114"/>
      <c r="O31" s="114"/>
      <c r="P31" s="114"/>
      <c r="Q31" s="114"/>
    </row>
    <row r="32" spans="1:20" ht="21.95" customHeight="1">
      <c r="A32" s="558">
        <v>16</v>
      </c>
      <c r="B32" s="126">
        <v>2016</v>
      </c>
      <c r="C32" s="759" t="s">
        <v>650</v>
      </c>
      <c r="D32" s="99">
        <v>390.23599999999999</v>
      </c>
      <c r="E32" s="99">
        <v>235.67699999999999</v>
      </c>
      <c r="F32" s="99">
        <v>154.56</v>
      </c>
      <c r="G32" s="99">
        <v>195.755</v>
      </c>
      <c r="H32" s="99">
        <v>176.81200000000001</v>
      </c>
      <c r="I32" s="99">
        <v>18.943000000000001</v>
      </c>
      <c r="J32" s="99">
        <v>33.432000000000002</v>
      </c>
      <c r="K32" s="99">
        <v>161.05000000000001</v>
      </c>
      <c r="L32" s="99">
        <v>25.433</v>
      </c>
      <c r="M32" s="99">
        <v>5.8949999999999996</v>
      </c>
      <c r="N32" s="99">
        <v>19.538</v>
      </c>
      <c r="O32" s="99">
        <v>135.61699999999999</v>
      </c>
      <c r="P32" s="99">
        <v>83.873999999999995</v>
      </c>
      <c r="Q32" s="99">
        <v>51.744</v>
      </c>
      <c r="R32" s="117" t="s">
        <v>346</v>
      </c>
      <c r="T32" s="57"/>
    </row>
    <row r="33" spans="1:18" ht="18" customHeight="1">
      <c r="A33" s="558">
        <v>17</v>
      </c>
      <c r="B33" s="126">
        <v>2016</v>
      </c>
      <c r="C33" s="759" t="s">
        <v>1030</v>
      </c>
      <c r="D33" s="99">
        <v>385.09300000000002</v>
      </c>
      <c r="E33" s="99">
        <v>238.76499999999999</v>
      </c>
      <c r="F33" s="99">
        <v>146.328</v>
      </c>
      <c r="G33" s="99">
        <v>203.05600000000001</v>
      </c>
      <c r="H33" s="99">
        <v>187.53800000000001</v>
      </c>
      <c r="I33" s="99">
        <v>15.518000000000001</v>
      </c>
      <c r="J33" s="99">
        <v>36.273000000000003</v>
      </c>
      <c r="K33" s="99">
        <v>145.76400000000001</v>
      </c>
      <c r="L33" s="99">
        <v>14.954000000000001</v>
      </c>
      <c r="M33" s="99">
        <v>9.9139999999999997</v>
      </c>
      <c r="N33" s="99">
        <v>5.04</v>
      </c>
      <c r="O33" s="99">
        <v>130.81</v>
      </c>
      <c r="P33" s="99">
        <v>82.805999999999997</v>
      </c>
      <c r="Q33" s="99">
        <v>48.003999999999998</v>
      </c>
      <c r="R33" s="117" t="s">
        <v>347</v>
      </c>
    </row>
    <row r="34" spans="1:18" ht="15" customHeight="1">
      <c r="A34" s="558">
        <v>18</v>
      </c>
      <c r="B34" s="126" t="s">
        <v>414</v>
      </c>
      <c r="C34" s="759" t="s">
        <v>1031</v>
      </c>
      <c r="D34" s="99">
        <v>378.00700000000001</v>
      </c>
      <c r="E34" s="99">
        <v>210.13499999999999</v>
      </c>
      <c r="F34" s="99">
        <v>167.87200000000001</v>
      </c>
      <c r="G34" s="99">
        <v>181.47399999999999</v>
      </c>
      <c r="H34" s="99">
        <v>162.648</v>
      </c>
      <c r="I34" s="99">
        <v>18.826000000000001</v>
      </c>
      <c r="J34" s="99">
        <v>31.887</v>
      </c>
      <c r="K34" s="99">
        <v>164.64599999999999</v>
      </c>
      <c r="L34" s="99">
        <v>15.6</v>
      </c>
      <c r="M34" s="99">
        <v>5.0330000000000004</v>
      </c>
      <c r="N34" s="99">
        <v>10.567</v>
      </c>
      <c r="O34" s="99">
        <v>149.04599999999999</v>
      </c>
      <c r="P34" s="99">
        <v>91.668999999999997</v>
      </c>
      <c r="Q34" s="99">
        <v>57.377000000000002</v>
      </c>
      <c r="R34" s="117" t="s">
        <v>1110</v>
      </c>
    </row>
    <row r="35" spans="1:18" ht="15" customHeight="1">
      <c r="A35" s="558">
        <v>19</v>
      </c>
      <c r="B35" s="126" t="s">
        <v>414</v>
      </c>
      <c r="C35" s="759" t="s">
        <v>238</v>
      </c>
      <c r="D35" s="99">
        <v>395.27199999999999</v>
      </c>
      <c r="E35" s="99">
        <v>232.06100000000001</v>
      </c>
      <c r="F35" s="99">
        <v>163.21100000000001</v>
      </c>
      <c r="G35" s="99">
        <v>208.77799999999999</v>
      </c>
      <c r="H35" s="99">
        <v>186.99600000000001</v>
      </c>
      <c r="I35" s="99">
        <v>21.782</v>
      </c>
      <c r="J35" s="99">
        <v>29.047000000000001</v>
      </c>
      <c r="K35" s="99">
        <v>157.447</v>
      </c>
      <c r="L35" s="99">
        <v>16.018000000000001</v>
      </c>
      <c r="M35" s="99">
        <v>4.2519999999999998</v>
      </c>
      <c r="N35" s="99">
        <v>11.766</v>
      </c>
      <c r="O35" s="99">
        <v>141.429</v>
      </c>
      <c r="P35" s="99">
        <v>90.760999999999996</v>
      </c>
      <c r="Q35" s="99">
        <v>50.667999999999999</v>
      </c>
      <c r="R35" s="117" t="s">
        <v>1111</v>
      </c>
    </row>
    <row r="36" spans="1:18" ht="15" customHeight="1">
      <c r="A36" s="558">
        <v>20</v>
      </c>
      <c r="B36" s="126" t="s">
        <v>414</v>
      </c>
      <c r="C36" s="759" t="s">
        <v>239</v>
      </c>
      <c r="D36" s="99">
        <v>402.57299999999998</v>
      </c>
      <c r="E36" s="99">
        <v>261.745</v>
      </c>
      <c r="F36" s="99">
        <v>140.828</v>
      </c>
      <c r="G36" s="99">
        <v>189.71199999999999</v>
      </c>
      <c r="H36" s="99">
        <v>170.06700000000001</v>
      </c>
      <c r="I36" s="99">
        <v>19.645</v>
      </c>
      <c r="J36" s="99">
        <v>36.518999999999998</v>
      </c>
      <c r="K36" s="99">
        <v>176.34200000000001</v>
      </c>
      <c r="L36" s="99">
        <v>55.158999999999999</v>
      </c>
      <c r="M36" s="99">
        <v>4.3819999999999997</v>
      </c>
      <c r="N36" s="99">
        <v>50.777000000000001</v>
      </c>
      <c r="O36" s="99">
        <v>121.18300000000001</v>
      </c>
      <c r="P36" s="99">
        <v>70.257999999999996</v>
      </c>
      <c r="Q36" s="99">
        <v>50.924999999999997</v>
      </c>
      <c r="R36" s="117" t="s">
        <v>1112</v>
      </c>
    </row>
    <row r="37" spans="1:18" ht="24.95" customHeight="1">
      <c r="A37" s="882" t="s">
        <v>683</v>
      </c>
      <c r="B37" s="126"/>
      <c r="D37" s="99">
        <v>0</v>
      </c>
      <c r="E37" s="114"/>
      <c r="F37" s="114"/>
      <c r="G37" s="114"/>
      <c r="H37" s="114"/>
      <c r="I37" s="114"/>
      <c r="J37" s="114"/>
      <c r="K37" s="882" t="s">
        <v>683</v>
      </c>
      <c r="L37" s="114"/>
      <c r="M37" s="114"/>
      <c r="N37" s="114"/>
      <c r="O37" s="114"/>
      <c r="P37" s="114"/>
      <c r="Q37" s="114"/>
    </row>
    <row r="38" spans="1:18" ht="21.95" customHeight="1">
      <c r="A38" s="558">
        <v>21</v>
      </c>
      <c r="B38" s="126">
        <v>2016</v>
      </c>
      <c r="C38" s="759" t="s">
        <v>650</v>
      </c>
      <c r="D38" s="99">
        <v>2053.2190000000001</v>
      </c>
      <c r="E38" s="99">
        <v>797.09900000000005</v>
      </c>
      <c r="F38" s="99">
        <v>1256.1199999999999</v>
      </c>
      <c r="G38" s="99">
        <v>925.57500000000005</v>
      </c>
      <c r="H38" s="99">
        <v>393.47899999999998</v>
      </c>
      <c r="I38" s="99">
        <v>532.096</v>
      </c>
      <c r="J38" s="99">
        <v>220.38800000000001</v>
      </c>
      <c r="K38" s="99">
        <v>907.25599999999997</v>
      </c>
      <c r="L38" s="99">
        <v>183.232</v>
      </c>
      <c r="M38" s="99">
        <v>20.841999999999999</v>
      </c>
      <c r="N38" s="99">
        <v>162.38999999999999</v>
      </c>
      <c r="O38" s="99">
        <v>724.024</v>
      </c>
      <c r="P38" s="99">
        <v>446.45600000000002</v>
      </c>
      <c r="Q38" s="99">
        <v>277.56900000000002</v>
      </c>
      <c r="R38" s="117" t="s">
        <v>1113</v>
      </c>
    </row>
    <row r="39" spans="1:18" ht="18" customHeight="1">
      <c r="A39" s="558">
        <v>22</v>
      </c>
      <c r="B39" s="126">
        <v>2016</v>
      </c>
      <c r="C39" s="759" t="s">
        <v>1030</v>
      </c>
      <c r="D39" s="99">
        <v>2029.3019999999999</v>
      </c>
      <c r="E39" s="99">
        <v>778.83100000000002</v>
      </c>
      <c r="F39" s="99">
        <v>1250.471</v>
      </c>
      <c r="G39" s="99">
        <v>920.50900000000001</v>
      </c>
      <c r="H39" s="99">
        <v>367.54300000000001</v>
      </c>
      <c r="I39" s="99">
        <v>552.96600000000001</v>
      </c>
      <c r="J39" s="99">
        <v>222.24</v>
      </c>
      <c r="K39" s="99">
        <v>886.553</v>
      </c>
      <c r="L39" s="99">
        <v>189.048</v>
      </c>
      <c r="M39" s="99">
        <v>18.062999999999999</v>
      </c>
      <c r="N39" s="99">
        <v>170.98500000000001</v>
      </c>
      <c r="O39" s="99">
        <v>697.505</v>
      </c>
      <c r="P39" s="99">
        <v>428.27699999999999</v>
      </c>
      <c r="Q39" s="99">
        <v>269.22800000000001</v>
      </c>
      <c r="R39" s="117" t="s">
        <v>1114</v>
      </c>
    </row>
    <row r="40" spans="1:18" ht="15" customHeight="1">
      <c r="A40" s="558">
        <v>23</v>
      </c>
      <c r="B40" s="126" t="s">
        <v>414</v>
      </c>
      <c r="C40" s="759" t="s">
        <v>1031</v>
      </c>
      <c r="D40" s="99">
        <v>2207.6419999999998</v>
      </c>
      <c r="E40" s="99">
        <v>858.10699999999997</v>
      </c>
      <c r="F40" s="99">
        <v>1349.5350000000001</v>
      </c>
      <c r="G40" s="99">
        <v>993.21100000000001</v>
      </c>
      <c r="H40" s="99">
        <v>429.47500000000002</v>
      </c>
      <c r="I40" s="99">
        <v>563.73599999999999</v>
      </c>
      <c r="J40" s="99">
        <v>233.94800000000001</v>
      </c>
      <c r="K40" s="99">
        <v>980.48299999999995</v>
      </c>
      <c r="L40" s="99">
        <v>194.684</v>
      </c>
      <c r="M40" s="99">
        <v>24.376999999999999</v>
      </c>
      <c r="N40" s="99">
        <v>170.30699999999999</v>
      </c>
      <c r="O40" s="99">
        <v>785.79899999999998</v>
      </c>
      <c r="P40" s="99">
        <v>507.31200000000001</v>
      </c>
      <c r="Q40" s="99">
        <v>278.48700000000002</v>
      </c>
      <c r="R40" s="117" t="s">
        <v>1115</v>
      </c>
    </row>
    <row r="41" spans="1:18" ht="15" customHeight="1">
      <c r="A41" s="558">
        <v>24</v>
      </c>
      <c r="B41" s="126" t="s">
        <v>414</v>
      </c>
      <c r="C41" s="759" t="s">
        <v>238</v>
      </c>
      <c r="D41" s="99">
        <v>2159.8020000000001</v>
      </c>
      <c r="E41" s="99">
        <v>804.22199999999998</v>
      </c>
      <c r="F41" s="99">
        <v>1355.58</v>
      </c>
      <c r="G41" s="99">
        <v>967.40700000000004</v>
      </c>
      <c r="H41" s="99">
        <v>408.54899999999998</v>
      </c>
      <c r="I41" s="99">
        <v>558.85799999999995</v>
      </c>
      <c r="J41" s="99">
        <v>224.023</v>
      </c>
      <c r="K41" s="99">
        <v>968.37199999999996</v>
      </c>
      <c r="L41" s="99">
        <v>171.65</v>
      </c>
      <c r="M41" s="99">
        <v>17.925999999999998</v>
      </c>
      <c r="N41" s="99">
        <v>153.72399999999999</v>
      </c>
      <c r="O41" s="99">
        <v>796.72199999999998</v>
      </c>
      <c r="P41" s="99">
        <v>475.476</v>
      </c>
      <c r="Q41" s="99">
        <v>321.24599999999998</v>
      </c>
      <c r="R41" s="117" t="s">
        <v>1116</v>
      </c>
    </row>
    <row r="42" spans="1:18" ht="15" customHeight="1">
      <c r="A42" s="558">
        <v>25</v>
      </c>
      <c r="B42" s="126" t="s">
        <v>414</v>
      </c>
      <c r="C42" s="759" t="s">
        <v>239</v>
      </c>
      <c r="D42" s="99">
        <v>1816.1289999999999</v>
      </c>
      <c r="E42" s="99">
        <v>747.23599999999999</v>
      </c>
      <c r="F42" s="99">
        <v>1068.893</v>
      </c>
      <c r="G42" s="99">
        <v>821.17100000000005</v>
      </c>
      <c r="H42" s="99">
        <v>368.34899999999999</v>
      </c>
      <c r="I42" s="99">
        <v>452.822</v>
      </c>
      <c r="J42" s="99">
        <v>201.34200000000001</v>
      </c>
      <c r="K42" s="99">
        <v>793.61599999999999</v>
      </c>
      <c r="L42" s="99">
        <v>177.54499999999999</v>
      </c>
      <c r="M42" s="99">
        <v>23</v>
      </c>
      <c r="N42" s="99">
        <v>154.54499999999999</v>
      </c>
      <c r="O42" s="99">
        <v>616.07100000000003</v>
      </c>
      <c r="P42" s="99">
        <v>374.75799999999998</v>
      </c>
      <c r="Q42" s="99">
        <v>241.31299999999999</v>
      </c>
      <c r="R42" s="117" t="s">
        <v>1117</v>
      </c>
    </row>
    <row r="43" spans="1:18" ht="24.95" customHeight="1">
      <c r="A43" s="556" t="s">
        <v>684</v>
      </c>
      <c r="B43" s="126"/>
      <c r="D43" s="99">
        <v>0</v>
      </c>
      <c r="E43" s="114"/>
      <c r="F43" s="114"/>
      <c r="G43" s="114"/>
      <c r="H43" s="114"/>
      <c r="I43" s="114"/>
      <c r="J43" s="114"/>
      <c r="K43" s="556" t="s">
        <v>684</v>
      </c>
      <c r="L43" s="114"/>
      <c r="M43" s="114"/>
      <c r="N43" s="114"/>
      <c r="O43" s="114"/>
      <c r="P43" s="114"/>
      <c r="Q43" s="114"/>
    </row>
    <row r="44" spans="1:18" ht="21.95" customHeight="1">
      <c r="A44" s="558">
        <v>26</v>
      </c>
      <c r="B44" s="126">
        <v>2016</v>
      </c>
      <c r="C44" s="759" t="s">
        <v>650</v>
      </c>
      <c r="D44" s="99">
        <v>794.255</v>
      </c>
      <c r="E44" s="99">
        <v>285.77</v>
      </c>
      <c r="F44" s="99">
        <v>508.48500000000001</v>
      </c>
      <c r="G44" s="99">
        <v>344.60899999999998</v>
      </c>
      <c r="H44" s="99">
        <v>118.157</v>
      </c>
      <c r="I44" s="99">
        <v>226.452</v>
      </c>
      <c r="J44" s="99">
        <v>107.973</v>
      </c>
      <c r="K44" s="99">
        <v>341.673</v>
      </c>
      <c r="L44" s="99">
        <v>59.640999999999998</v>
      </c>
      <c r="M44" s="99">
        <v>12.827</v>
      </c>
      <c r="N44" s="99">
        <v>46.814</v>
      </c>
      <c r="O44" s="99">
        <v>282.03300000000002</v>
      </c>
      <c r="P44" s="99">
        <v>172.56</v>
      </c>
      <c r="Q44" s="99">
        <v>109.473</v>
      </c>
      <c r="R44" s="117" t="s">
        <v>1118</v>
      </c>
    </row>
    <row r="45" spans="1:18" ht="18" customHeight="1">
      <c r="A45" s="558">
        <v>27</v>
      </c>
      <c r="B45" s="126">
        <v>2016</v>
      </c>
      <c r="C45" s="759" t="s">
        <v>1030</v>
      </c>
      <c r="D45" s="99">
        <v>749.625</v>
      </c>
      <c r="E45" s="99">
        <v>291.76</v>
      </c>
      <c r="F45" s="99">
        <v>457.86500000000001</v>
      </c>
      <c r="G45" s="99">
        <v>337.69400000000002</v>
      </c>
      <c r="H45" s="99">
        <v>127.006</v>
      </c>
      <c r="I45" s="99">
        <v>210.68799999999999</v>
      </c>
      <c r="J45" s="99">
        <v>109.598</v>
      </c>
      <c r="K45" s="99">
        <v>302.33300000000003</v>
      </c>
      <c r="L45" s="99">
        <v>55.155999999999999</v>
      </c>
      <c r="M45" s="99">
        <v>12.709</v>
      </c>
      <c r="N45" s="99">
        <v>42.447000000000003</v>
      </c>
      <c r="O45" s="99">
        <v>247.17699999999999</v>
      </c>
      <c r="P45" s="99">
        <v>148.37200000000001</v>
      </c>
      <c r="Q45" s="99">
        <v>98.805000000000007</v>
      </c>
      <c r="R45" s="117" t="s">
        <v>782</v>
      </c>
    </row>
    <row r="46" spans="1:18" ht="15" customHeight="1">
      <c r="A46" s="558">
        <v>28</v>
      </c>
      <c r="B46" s="126" t="s">
        <v>414</v>
      </c>
      <c r="C46" s="759" t="s">
        <v>1031</v>
      </c>
      <c r="D46" s="99">
        <v>813.45500000000004</v>
      </c>
      <c r="E46" s="99">
        <v>285.11700000000002</v>
      </c>
      <c r="F46" s="99">
        <v>528.33799999999997</v>
      </c>
      <c r="G46" s="99">
        <v>351.89699999999999</v>
      </c>
      <c r="H46" s="99">
        <v>123.52200000000001</v>
      </c>
      <c r="I46" s="99">
        <v>228.375</v>
      </c>
      <c r="J46" s="99">
        <v>97.44</v>
      </c>
      <c r="K46" s="99">
        <v>364.11799999999999</v>
      </c>
      <c r="L46" s="99">
        <v>64.155000000000001</v>
      </c>
      <c r="M46" s="99">
        <v>12.773</v>
      </c>
      <c r="N46" s="99">
        <v>51.381999999999998</v>
      </c>
      <c r="O46" s="99">
        <v>299.96300000000002</v>
      </c>
      <c r="P46" s="99">
        <v>191.99600000000001</v>
      </c>
      <c r="Q46" s="99">
        <v>107.967</v>
      </c>
      <c r="R46" s="117" t="s">
        <v>783</v>
      </c>
    </row>
    <row r="47" spans="1:18" ht="15" customHeight="1">
      <c r="A47" s="558">
        <v>29</v>
      </c>
      <c r="B47" s="126" t="s">
        <v>414</v>
      </c>
      <c r="C47" s="759" t="s">
        <v>238</v>
      </c>
      <c r="D47" s="99">
        <v>840.52599999999995</v>
      </c>
      <c r="E47" s="99">
        <v>277.76499999999999</v>
      </c>
      <c r="F47" s="99">
        <v>562.76099999999997</v>
      </c>
      <c r="G47" s="99">
        <v>364.34899999999999</v>
      </c>
      <c r="H47" s="99">
        <v>116.151</v>
      </c>
      <c r="I47" s="99">
        <v>248.19800000000001</v>
      </c>
      <c r="J47" s="99">
        <v>96.08</v>
      </c>
      <c r="K47" s="99">
        <v>380.09699999999998</v>
      </c>
      <c r="L47" s="99">
        <v>65.534000000000006</v>
      </c>
      <c r="M47" s="99">
        <v>14.394</v>
      </c>
      <c r="N47" s="99">
        <v>51.14</v>
      </c>
      <c r="O47" s="99">
        <v>314.56299999999999</v>
      </c>
      <c r="P47" s="99">
        <v>196.85</v>
      </c>
      <c r="Q47" s="99">
        <v>117.71299999999999</v>
      </c>
      <c r="R47" s="117" t="s">
        <v>784</v>
      </c>
    </row>
    <row r="48" spans="1:18" ht="15" customHeight="1">
      <c r="A48" s="558">
        <v>30</v>
      </c>
      <c r="B48" s="126" t="s">
        <v>414</v>
      </c>
      <c r="C48" s="759" t="s">
        <v>239</v>
      </c>
      <c r="D48" s="99">
        <v>773.41200000000003</v>
      </c>
      <c r="E48" s="99">
        <v>288.43799999999999</v>
      </c>
      <c r="F48" s="99">
        <v>484.97399999999999</v>
      </c>
      <c r="G48" s="99">
        <v>324.49400000000003</v>
      </c>
      <c r="H48" s="99">
        <v>105.947</v>
      </c>
      <c r="I48" s="99">
        <v>218.547</v>
      </c>
      <c r="J48" s="99">
        <v>128.773</v>
      </c>
      <c r="K48" s="99">
        <v>320.14499999999998</v>
      </c>
      <c r="L48" s="99">
        <v>53.718000000000004</v>
      </c>
      <c r="M48" s="99">
        <v>11.432</v>
      </c>
      <c r="N48" s="99">
        <v>42.286000000000001</v>
      </c>
      <c r="O48" s="99">
        <v>266.42700000000002</v>
      </c>
      <c r="P48" s="99">
        <v>153.02199999999999</v>
      </c>
      <c r="Q48" s="99">
        <v>113.405</v>
      </c>
      <c r="R48" s="117" t="s">
        <v>785</v>
      </c>
    </row>
    <row r="49" spans="1:18" ht="24.95" customHeight="1">
      <c r="A49" s="556" t="s">
        <v>415</v>
      </c>
      <c r="B49" s="126"/>
      <c r="D49" s="99">
        <v>0</v>
      </c>
      <c r="E49" s="114"/>
      <c r="F49" s="114"/>
      <c r="G49" s="114"/>
      <c r="H49" s="114"/>
      <c r="I49" s="114"/>
      <c r="J49" s="114"/>
      <c r="K49" s="556" t="s">
        <v>415</v>
      </c>
      <c r="L49" s="114"/>
      <c r="M49" s="114"/>
      <c r="N49" s="114"/>
      <c r="O49" s="114"/>
      <c r="P49" s="114"/>
      <c r="Q49" s="114"/>
    </row>
    <row r="50" spans="1:18" ht="21.95" customHeight="1">
      <c r="A50" s="558">
        <v>31</v>
      </c>
      <c r="B50" s="126">
        <v>2016</v>
      </c>
      <c r="C50" s="759" t="s">
        <v>650</v>
      </c>
      <c r="D50" s="99">
        <v>764.48800000000006</v>
      </c>
      <c r="E50" s="99">
        <v>495.90199999999999</v>
      </c>
      <c r="F50" s="99">
        <v>268.58600000000001</v>
      </c>
      <c r="G50" s="99">
        <v>216.74100000000001</v>
      </c>
      <c r="H50" s="99">
        <v>144.43100000000001</v>
      </c>
      <c r="I50" s="99">
        <v>72.308999999999997</v>
      </c>
      <c r="J50" s="99">
        <v>319.96499999999997</v>
      </c>
      <c r="K50" s="99">
        <v>227.78299999999999</v>
      </c>
      <c r="L50" s="99">
        <v>31.506</v>
      </c>
      <c r="M50" s="99">
        <v>8.2449999999999992</v>
      </c>
      <c r="N50" s="99">
        <v>23.262</v>
      </c>
      <c r="O50" s="99">
        <v>196.27699999999999</v>
      </c>
      <c r="P50" s="99">
        <v>103.678</v>
      </c>
      <c r="Q50" s="99">
        <v>92.599000000000004</v>
      </c>
      <c r="R50" s="117" t="s">
        <v>892</v>
      </c>
    </row>
    <row r="51" spans="1:18" ht="18" customHeight="1">
      <c r="A51" s="558">
        <v>32</v>
      </c>
      <c r="B51" s="126">
        <v>2016</v>
      </c>
      <c r="C51" s="759" t="s">
        <v>1030</v>
      </c>
      <c r="D51" s="99">
        <v>722.57100000000003</v>
      </c>
      <c r="E51" s="99">
        <v>475.75099999999998</v>
      </c>
      <c r="F51" s="99">
        <v>246.82</v>
      </c>
      <c r="G51" s="99">
        <v>220.87700000000001</v>
      </c>
      <c r="H51" s="99">
        <v>149.13800000000001</v>
      </c>
      <c r="I51" s="99">
        <v>71.739000000000004</v>
      </c>
      <c r="J51" s="99">
        <v>294.411</v>
      </c>
      <c r="K51" s="99">
        <v>207.28299999999999</v>
      </c>
      <c r="L51" s="99">
        <v>32.201999999999998</v>
      </c>
      <c r="M51" s="99">
        <v>9.9260000000000002</v>
      </c>
      <c r="N51" s="99">
        <v>22.276</v>
      </c>
      <c r="O51" s="99">
        <v>175.08099999999999</v>
      </c>
      <c r="P51" s="99">
        <v>92.103999999999999</v>
      </c>
      <c r="Q51" s="99">
        <v>82.977000000000004</v>
      </c>
      <c r="R51" s="117" t="s">
        <v>893</v>
      </c>
    </row>
    <row r="52" spans="1:18" ht="15" customHeight="1">
      <c r="A52" s="558">
        <v>33</v>
      </c>
      <c r="B52" s="126" t="s">
        <v>414</v>
      </c>
      <c r="C52" s="759" t="s">
        <v>1031</v>
      </c>
      <c r="D52" s="99">
        <v>833.755</v>
      </c>
      <c r="E52" s="99">
        <v>532.90499999999997</v>
      </c>
      <c r="F52" s="99">
        <v>300.85000000000002</v>
      </c>
      <c r="G52" s="99">
        <v>216.518</v>
      </c>
      <c r="H52" s="99">
        <v>144.89500000000001</v>
      </c>
      <c r="I52" s="99">
        <v>71.623000000000005</v>
      </c>
      <c r="J52" s="99">
        <v>352.77300000000002</v>
      </c>
      <c r="K52" s="99">
        <v>264.464</v>
      </c>
      <c r="L52" s="99">
        <v>35.237000000000002</v>
      </c>
      <c r="M52" s="99">
        <v>9.2439999999999998</v>
      </c>
      <c r="N52" s="99">
        <v>25.992999999999999</v>
      </c>
      <c r="O52" s="99">
        <v>229.227</v>
      </c>
      <c r="P52" s="99">
        <v>114.023</v>
      </c>
      <c r="Q52" s="99">
        <v>115.20399999999999</v>
      </c>
      <c r="R52" s="117" t="s">
        <v>879</v>
      </c>
    </row>
    <row r="53" spans="1:18" ht="15" customHeight="1">
      <c r="A53" s="558">
        <v>34</v>
      </c>
      <c r="B53" s="126" t="s">
        <v>414</v>
      </c>
      <c r="C53" s="759" t="s">
        <v>238</v>
      </c>
      <c r="D53" s="99">
        <v>805.36500000000001</v>
      </c>
      <c r="E53" s="99">
        <v>519.28300000000002</v>
      </c>
      <c r="F53" s="99">
        <v>286.08199999999999</v>
      </c>
      <c r="G53" s="99">
        <v>226.595</v>
      </c>
      <c r="H53" s="99">
        <v>149.893</v>
      </c>
      <c r="I53" s="99">
        <v>76.701999999999998</v>
      </c>
      <c r="J53" s="99">
        <v>338.44499999999999</v>
      </c>
      <c r="K53" s="99">
        <v>240.32499999999999</v>
      </c>
      <c r="L53" s="99">
        <v>30.945</v>
      </c>
      <c r="M53" s="99">
        <v>8.1829999999999998</v>
      </c>
      <c r="N53" s="99">
        <v>22.762</v>
      </c>
      <c r="O53" s="99">
        <v>209.38</v>
      </c>
      <c r="P53" s="99">
        <v>120.508</v>
      </c>
      <c r="Q53" s="99">
        <v>88.872</v>
      </c>
      <c r="R53" s="117" t="s">
        <v>880</v>
      </c>
    </row>
    <row r="54" spans="1:18" ht="15" customHeight="1">
      <c r="A54" s="558">
        <v>35</v>
      </c>
      <c r="B54" s="126" t="s">
        <v>414</v>
      </c>
      <c r="C54" s="759" t="s">
        <v>239</v>
      </c>
      <c r="D54" s="99">
        <v>696.26099999999997</v>
      </c>
      <c r="E54" s="99">
        <v>455.67</v>
      </c>
      <c r="F54" s="99">
        <v>240.59100000000001</v>
      </c>
      <c r="G54" s="99">
        <v>202.97200000000001</v>
      </c>
      <c r="H54" s="99">
        <v>133.79900000000001</v>
      </c>
      <c r="I54" s="99">
        <v>69.173000000000002</v>
      </c>
      <c r="J54" s="99">
        <v>294.23</v>
      </c>
      <c r="K54" s="99">
        <v>199.059</v>
      </c>
      <c r="L54" s="99">
        <v>27.640999999999998</v>
      </c>
      <c r="M54" s="99">
        <v>5.625</v>
      </c>
      <c r="N54" s="99">
        <v>22.015999999999998</v>
      </c>
      <c r="O54" s="99">
        <v>171.41800000000001</v>
      </c>
      <c r="P54" s="99">
        <v>88.075999999999993</v>
      </c>
      <c r="Q54" s="99">
        <v>83.341999999999999</v>
      </c>
      <c r="R54" s="117" t="s">
        <v>306</v>
      </c>
    </row>
    <row r="55" spans="1:18" ht="24.95" customHeight="1">
      <c r="A55" s="556" t="s">
        <v>686</v>
      </c>
      <c r="B55" s="126"/>
      <c r="D55" s="99">
        <v>0</v>
      </c>
      <c r="E55" s="114"/>
      <c r="F55" s="114"/>
      <c r="G55" s="114"/>
      <c r="H55" s="114"/>
      <c r="I55" s="114"/>
      <c r="J55" s="114"/>
      <c r="K55" s="556" t="s">
        <v>686</v>
      </c>
      <c r="L55" s="114"/>
      <c r="M55" s="114"/>
      <c r="N55" s="114"/>
      <c r="O55" s="114"/>
      <c r="P55" s="114"/>
      <c r="Q55" s="114"/>
    </row>
    <row r="56" spans="1:18" ht="21.95" customHeight="1">
      <c r="A56" s="558">
        <v>36</v>
      </c>
      <c r="B56" s="126">
        <v>2016</v>
      </c>
      <c r="C56" s="759" t="s">
        <v>650</v>
      </c>
      <c r="D56" s="99">
        <v>803.22299999999996</v>
      </c>
      <c r="E56" s="99">
        <v>354.28899999999999</v>
      </c>
      <c r="F56" s="99">
        <v>448.93400000000003</v>
      </c>
      <c r="G56" s="99">
        <v>209.334</v>
      </c>
      <c r="H56" s="99">
        <v>124.65</v>
      </c>
      <c r="I56" s="99">
        <v>84.685000000000002</v>
      </c>
      <c r="J56" s="99">
        <v>72.286000000000001</v>
      </c>
      <c r="K56" s="99">
        <v>521.60299999999995</v>
      </c>
      <c r="L56" s="99">
        <v>157.35400000000001</v>
      </c>
      <c r="M56" s="99">
        <v>13.815</v>
      </c>
      <c r="N56" s="99">
        <v>143.53899999999999</v>
      </c>
      <c r="O56" s="99">
        <v>364.25</v>
      </c>
      <c r="P56" s="99">
        <v>188.65600000000001</v>
      </c>
      <c r="Q56" s="99">
        <v>175.59399999999999</v>
      </c>
      <c r="R56" s="117" t="s">
        <v>307</v>
      </c>
    </row>
    <row r="57" spans="1:18" ht="18" customHeight="1">
      <c r="A57" s="558">
        <v>37</v>
      </c>
      <c r="B57" s="126">
        <v>2016</v>
      </c>
      <c r="C57" s="759" t="s">
        <v>1030</v>
      </c>
      <c r="D57" s="99">
        <v>792.78</v>
      </c>
      <c r="E57" s="99">
        <v>365.25099999999998</v>
      </c>
      <c r="F57" s="99">
        <v>427.529</v>
      </c>
      <c r="G57" s="99">
        <v>220.18199999999999</v>
      </c>
      <c r="H57" s="99">
        <v>145.14099999999999</v>
      </c>
      <c r="I57" s="99">
        <v>75.040999999999997</v>
      </c>
      <c r="J57" s="99">
        <v>66.885999999999996</v>
      </c>
      <c r="K57" s="99">
        <v>505.71199999999999</v>
      </c>
      <c r="L57" s="99">
        <v>153.22399999999999</v>
      </c>
      <c r="M57" s="99">
        <v>9.9719999999999995</v>
      </c>
      <c r="N57" s="99">
        <v>143.25200000000001</v>
      </c>
      <c r="O57" s="99">
        <v>352.488</v>
      </c>
      <c r="P57" s="99">
        <v>191.78100000000001</v>
      </c>
      <c r="Q57" s="99">
        <v>160.70699999999999</v>
      </c>
      <c r="R57" s="117" t="s">
        <v>308</v>
      </c>
    </row>
    <row r="58" spans="1:18" ht="15" customHeight="1">
      <c r="A58" s="558">
        <v>38</v>
      </c>
      <c r="B58" s="126" t="s">
        <v>414</v>
      </c>
      <c r="C58" s="759" t="s">
        <v>1031</v>
      </c>
      <c r="D58" s="99">
        <v>862.39400000000001</v>
      </c>
      <c r="E58" s="99">
        <v>376.71600000000001</v>
      </c>
      <c r="F58" s="99">
        <v>485.678</v>
      </c>
      <c r="G58" s="99">
        <v>238.23699999999999</v>
      </c>
      <c r="H58" s="99">
        <v>139.38200000000001</v>
      </c>
      <c r="I58" s="99">
        <v>98.855000000000004</v>
      </c>
      <c r="J58" s="99">
        <v>67.387</v>
      </c>
      <c r="K58" s="99">
        <v>556.77</v>
      </c>
      <c r="L58" s="99">
        <v>169.947</v>
      </c>
      <c r="M58" s="99">
        <v>14.406000000000001</v>
      </c>
      <c r="N58" s="99">
        <v>155.541</v>
      </c>
      <c r="O58" s="99">
        <v>386.82299999999998</v>
      </c>
      <c r="P58" s="99">
        <v>202.88</v>
      </c>
      <c r="Q58" s="99">
        <v>183.94300000000001</v>
      </c>
      <c r="R58" s="117" t="s">
        <v>309</v>
      </c>
    </row>
    <row r="59" spans="1:18" ht="15" customHeight="1">
      <c r="A59" s="558">
        <v>39</v>
      </c>
      <c r="B59" s="126" t="s">
        <v>414</v>
      </c>
      <c r="C59" s="759" t="s">
        <v>238</v>
      </c>
      <c r="D59" s="99">
        <v>818.61300000000006</v>
      </c>
      <c r="E59" s="99">
        <v>334.464</v>
      </c>
      <c r="F59" s="99">
        <v>484.149</v>
      </c>
      <c r="G59" s="99">
        <v>200.852</v>
      </c>
      <c r="H59" s="99">
        <v>110.012</v>
      </c>
      <c r="I59" s="99">
        <v>90.84</v>
      </c>
      <c r="J59" s="99">
        <v>70.311999999999998</v>
      </c>
      <c r="K59" s="99">
        <v>547.44899999999996</v>
      </c>
      <c r="L59" s="99">
        <v>154.13999999999999</v>
      </c>
      <c r="M59" s="99">
        <v>14.596</v>
      </c>
      <c r="N59" s="99">
        <v>139.54400000000001</v>
      </c>
      <c r="O59" s="99">
        <v>393.30900000000003</v>
      </c>
      <c r="P59" s="99">
        <v>200.471</v>
      </c>
      <c r="Q59" s="99">
        <v>192.83799999999999</v>
      </c>
      <c r="R59" s="117" t="s">
        <v>310</v>
      </c>
    </row>
    <row r="60" spans="1:18" ht="15" customHeight="1">
      <c r="A60" s="558">
        <v>40</v>
      </c>
      <c r="B60" s="126" t="s">
        <v>414</v>
      </c>
      <c r="C60" s="759" t="s">
        <v>239</v>
      </c>
      <c r="D60" s="99">
        <v>739.10500000000002</v>
      </c>
      <c r="E60" s="99">
        <v>340.72500000000002</v>
      </c>
      <c r="F60" s="99">
        <v>398.38</v>
      </c>
      <c r="G60" s="99">
        <v>178.065</v>
      </c>
      <c r="H60" s="99">
        <v>104.063</v>
      </c>
      <c r="I60" s="99">
        <v>74.001999999999995</v>
      </c>
      <c r="J60" s="99">
        <v>84.558999999999997</v>
      </c>
      <c r="K60" s="99">
        <v>476.48099999999999</v>
      </c>
      <c r="L60" s="99">
        <v>152.10300000000001</v>
      </c>
      <c r="M60" s="99">
        <v>16.285</v>
      </c>
      <c r="N60" s="99">
        <v>135.81800000000001</v>
      </c>
      <c r="O60" s="99">
        <v>324.37799999999999</v>
      </c>
      <c r="P60" s="99">
        <v>159.49199999999999</v>
      </c>
      <c r="Q60" s="99">
        <v>164.886</v>
      </c>
      <c r="R60" s="117" t="s">
        <v>311</v>
      </c>
    </row>
    <row r="61" spans="1:18" ht="15" customHeight="1">
      <c r="A61" s="882" t="s">
        <v>1603</v>
      </c>
      <c r="B61" s="126"/>
      <c r="D61" s="99"/>
      <c r="E61" s="99"/>
      <c r="F61" s="99"/>
      <c r="G61" s="99"/>
      <c r="H61" s="99"/>
      <c r="I61" s="99"/>
      <c r="J61" s="99"/>
      <c r="K61" s="882" t="s">
        <v>1603</v>
      </c>
      <c r="L61" s="99"/>
      <c r="M61" s="99"/>
      <c r="N61" s="99"/>
      <c r="O61" s="99"/>
      <c r="P61" s="99"/>
      <c r="Q61" s="99"/>
      <c r="R61" s="117"/>
    </row>
    <row r="62" spans="1:18" s="55" customFormat="1" ht="21" customHeight="1">
      <c r="A62" s="877" t="s">
        <v>1778</v>
      </c>
      <c r="B62" s="877"/>
      <c r="C62" s="877"/>
      <c r="D62" s="877"/>
      <c r="E62" s="877"/>
      <c r="F62" s="877"/>
      <c r="G62" s="877"/>
      <c r="H62" s="396"/>
      <c r="I62" s="396"/>
      <c r="J62" s="396"/>
      <c r="K62" s="877" t="s">
        <v>1778</v>
      </c>
      <c r="L62" s="877"/>
      <c r="M62" s="877"/>
      <c r="N62" s="877"/>
      <c r="O62" s="877"/>
      <c r="P62" s="877"/>
      <c r="Q62" s="877"/>
      <c r="R62" s="3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77" customWidth="1"/>
    <col min="2" max="2" width="12.7109375" style="377" customWidth="1"/>
    <col min="3" max="12" width="11.5703125" style="377" customWidth="1"/>
    <col min="13" max="256" width="11.42578125" style="377"/>
    <col min="257" max="257" width="7.7109375" style="377" customWidth="1"/>
    <col min="258" max="258" width="12.7109375" style="377" customWidth="1"/>
    <col min="259" max="268" width="11.5703125" style="377" customWidth="1"/>
    <col min="269" max="512" width="11.42578125" style="377"/>
    <col min="513" max="513" width="7.7109375" style="377" customWidth="1"/>
    <col min="514" max="514" width="12.7109375" style="377" customWidth="1"/>
    <col min="515" max="524" width="11.5703125" style="377" customWidth="1"/>
    <col min="525" max="768" width="11.42578125" style="377"/>
    <col min="769" max="769" width="7.7109375" style="377" customWidth="1"/>
    <col min="770" max="770" width="12.7109375" style="377" customWidth="1"/>
    <col min="771" max="780" width="11.5703125" style="377" customWidth="1"/>
    <col min="781" max="1024" width="11.42578125" style="377"/>
    <col min="1025" max="1025" width="7.7109375" style="377" customWidth="1"/>
    <col min="1026" max="1026" width="12.7109375" style="377" customWidth="1"/>
    <col min="1027" max="1036" width="11.5703125" style="377" customWidth="1"/>
    <col min="1037" max="1280" width="11.42578125" style="377"/>
    <col min="1281" max="1281" width="7.7109375" style="377" customWidth="1"/>
    <col min="1282" max="1282" width="12.7109375" style="377" customWidth="1"/>
    <col min="1283" max="1292" width="11.5703125" style="377" customWidth="1"/>
    <col min="1293" max="1536" width="11.42578125" style="377"/>
    <col min="1537" max="1537" width="7.7109375" style="377" customWidth="1"/>
    <col min="1538" max="1538" width="12.7109375" style="377" customWidth="1"/>
    <col min="1539" max="1548" width="11.5703125" style="377" customWidth="1"/>
    <col min="1549" max="1792" width="11.42578125" style="377"/>
    <col min="1793" max="1793" width="7.7109375" style="377" customWidth="1"/>
    <col min="1794" max="1794" width="12.7109375" style="377" customWidth="1"/>
    <col min="1795" max="1804" width="11.5703125" style="377" customWidth="1"/>
    <col min="1805" max="2048" width="11.42578125" style="377"/>
    <col min="2049" max="2049" width="7.7109375" style="377" customWidth="1"/>
    <col min="2050" max="2050" width="12.7109375" style="377" customWidth="1"/>
    <col min="2051" max="2060" width="11.5703125" style="377" customWidth="1"/>
    <col min="2061" max="2304" width="11.42578125" style="377"/>
    <col min="2305" max="2305" width="7.7109375" style="377" customWidth="1"/>
    <col min="2306" max="2306" width="12.7109375" style="377" customWidth="1"/>
    <col min="2307" max="2316" width="11.5703125" style="377" customWidth="1"/>
    <col min="2317" max="2560" width="11.42578125" style="377"/>
    <col min="2561" max="2561" width="7.7109375" style="377" customWidth="1"/>
    <col min="2562" max="2562" width="12.7109375" style="377" customWidth="1"/>
    <col min="2563" max="2572" width="11.5703125" style="377" customWidth="1"/>
    <col min="2573" max="2816" width="11.42578125" style="377"/>
    <col min="2817" max="2817" width="7.7109375" style="377" customWidth="1"/>
    <col min="2818" max="2818" width="12.7109375" style="377" customWidth="1"/>
    <col min="2819" max="2828" width="11.5703125" style="377" customWidth="1"/>
    <col min="2829" max="3072" width="11.42578125" style="377"/>
    <col min="3073" max="3073" width="7.7109375" style="377" customWidth="1"/>
    <col min="3074" max="3074" width="12.7109375" style="377" customWidth="1"/>
    <col min="3075" max="3084" width="11.5703125" style="377" customWidth="1"/>
    <col min="3085" max="3328" width="11.42578125" style="377"/>
    <col min="3329" max="3329" width="7.7109375" style="377" customWidth="1"/>
    <col min="3330" max="3330" width="12.7109375" style="377" customWidth="1"/>
    <col min="3331" max="3340" width="11.5703125" style="377" customWidth="1"/>
    <col min="3341" max="3584" width="11.42578125" style="377"/>
    <col min="3585" max="3585" width="7.7109375" style="377" customWidth="1"/>
    <col min="3586" max="3586" width="12.7109375" style="377" customWidth="1"/>
    <col min="3587" max="3596" width="11.5703125" style="377" customWidth="1"/>
    <col min="3597" max="3840" width="11.42578125" style="377"/>
    <col min="3841" max="3841" width="7.7109375" style="377" customWidth="1"/>
    <col min="3842" max="3842" width="12.7109375" style="377" customWidth="1"/>
    <col min="3843" max="3852" width="11.5703125" style="377" customWidth="1"/>
    <col min="3853" max="4096" width="11.42578125" style="377"/>
    <col min="4097" max="4097" width="7.7109375" style="377" customWidth="1"/>
    <col min="4098" max="4098" width="12.7109375" style="377" customWidth="1"/>
    <col min="4099" max="4108" width="11.5703125" style="377" customWidth="1"/>
    <col min="4109" max="4352" width="11.42578125" style="377"/>
    <col min="4353" max="4353" width="7.7109375" style="377" customWidth="1"/>
    <col min="4354" max="4354" width="12.7109375" style="377" customWidth="1"/>
    <col min="4355" max="4364" width="11.5703125" style="377" customWidth="1"/>
    <col min="4365" max="4608" width="11.42578125" style="377"/>
    <col min="4609" max="4609" width="7.7109375" style="377" customWidth="1"/>
    <col min="4610" max="4610" width="12.7109375" style="377" customWidth="1"/>
    <col min="4611" max="4620" width="11.5703125" style="377" customWidth="1"/>
    <col min="4621" max="4864" width="11.42578125" style="377"/>
    <col min="4865" max="4865" width="7.7109375" style="377" customWidth="1"/>
    <col min="4866" max="4866" width="12.7109375" style="377" customWidth="1"/>
    <col min="4867" max="4876" width="11.5703125" style="377" customWidth="1"/>
    <col min="4877" max="5120" width="11.42578125" style="377"/>
    <col min="5121" max="5121" width="7.7109375" style="377" customWidth="1"/>
    <col min="5122" max="5122" width="12.7109375" style="377" customWidth="1"/>
    <col min="5123" max="5132" width="11.5703125" style="377" customWidth="1"/>
    <col min="5133" max="5376" width="11.42578125" style="377"/>
    <col min="5377" max="5377" width="7.7109375" style="377" customWidth="1"/>
    <col min="5378" max="5378" width="12.7109375" style="377" customWidth="1"/>
    <col min="5379" max="5388" width="11.5703125" style="377" customWidth="1"/>
    <col min="5389" max="5632" width="11.42578125" style="377"/>
    <col min="5633" max="5633" width="7.7109375" style="377" customWidth="1"/>
    <col min="5634" max="5634" width="12.7109375" style="377" customWidth="1"/>
    <col min="5635" max="5644" width="11.5703125" style="377" customWidth="1"/>
    <col min="5645" max="5888" width="11.42578125" style="377"/>
    <col min="5889" max="5889" width="7.7109375" style="377" customWidth="1"/>
    <col min="5890" max="5890" width="12.7109375" style="377" customWidth="1"/>
    <col min="5891" max="5900" width="11.5703125" style="377" customWidth="1"/>
    <col min="5901" max="6144" width="11.42578125" style="377"/>
    <col min="6145" max="6145" width="7.7109375" style="377" customWidth="1"/>
    <col min="6146" max="6146" width="12.7109375" style="377" customWidth="1"/>
    <col min="6147" max="6156" width="11.5703125" style="377" customWidth="1"/>
    <col min="6157" max="6400" width="11.42578125" style="377"/>
    <col min="6401" max="6401" width="7.7109375" style="377" customWidth="1"/>
    <col min="6402" max="6402" width="12.7109375" style="377" customWidth="1"/>
    <col min="6403" max="6412" width="11.5703125" style="377" customWidth="1"/>
    <col min="6413" max="6656" width="11.42578125" style="377"/>
    <col min="6657" max="6657" width="7.7109375" style="377" customWidth="1"/>
    <col min="6658" max="6658" width="12.7109375" style="377" customWidth="1"/>
    <col min="6659" max="6668" width="11.5703125" style="377" customWidth="1"/>
    <col min="6669" max="6912" width="11.42578125" style="377"/>
    <col min="6913" max="6913" width="7.7109375" style="377" customWidth="1"/>
    <col min="6914" max="6914" width="12.7109375" style="377" customWidth="1"/>
    <col min="6915" max="6924" width="11.5703125" style="377" customWidth="1"/>
    <col min="6925" max="7168" width="11.42578125" style="377"/>
    <col min="7169" max="7169" width="7.7109375" style="377" customWidth="1"/>
    <col min="7170" max="7170" width="12.7109375" style="377" customWidth="1"/>
    <col min="7171" max="7180" width="11.5703125" style="377" customWidth="1"/>
    <col min="7181" max="7424" width="11.42578125" style="377"/>
    <col min="7425" max="7425" width="7.7109375" style="377" customWidth="1"/>
    <col min="7426" max="7426" width="12.7109375" style="377" customWidth="1"/>
    <col min="7427" max="7436" width="11.5703125" style="377" customWidth="1"/>
    <col min="7437" max="7680" width="11.42578125" style="377"/>
    <col min="7681" max="7681" width="7.7109375" style="377" customWidth="1"/>
    <col min="7682" max="7682" width="12.7109375" style="377" customWidth="1"/>
    <col min="7683" max="7692" width="11.5703125" style="377" customWidth="1"/>
    <col min="7693" max="7936" width="11.42578125" style="377"/>
    <col min="7937" max="7937" width="7.7109375" style="377" customWidth="1"/>
    <col min="7938" max="7938" width="12.7109375" style="377" customWidth="1"/>
    <col min="7939" max="7948" width="11.5703125" style="377" customWidth="1"/>
    <col min="7949" max="8192" width="11.42578125" style="377"/>
    <col min="8193" max="8193" width="7.7109375" style="377" customWidth="1"/>
    <col min="8194" max="8194" width="12.7109375" style="377" customWidth="1"/>
    <col min="8195" max="8204" width="11.5703125" style="377" customWidth="1"/>
    <col min="8205" max="8448" width="11.42578125" style="377"/>
    <col min="8449" max="8449" width="7.7109375" style="377" customWidth="1"/>
    <col min="8450" max="8450" width="12.7109375" style="377" customWidth="1"/>
    <col min="8451" max="8460" width="11.5703125" style="377" customWidth="1"/>
    <col min="8461" max="8704" width="11.42578125" style="377"/>
    <col min="8705" max="8705" width="7.7109375" style="377" customWidth="1"/>
    <col min="8706" max="8706" width="12.7109375" style="377" customWidth="1"/>
    <col min="8707" max="8716" width="11.5703125" style="377" customWidth="1"/>
    <col min="8717" max="8960" width="11.42578125" style="377"/>
    <col min="8961" max="8961" width="7.7109375" style="377" customWidth="1"/>
    <col min="8962" max="8962" width="12.7109375" style="377" customWidth="1"/>
    <col min="8963" max="8972" width="11.5703125" style="377" customWidth="1"/>
    <col min="8973" max="9216" width="11.42578125" style="377"/>
    <col min="9217" max="9217" width="7.7109375" style="377" customWidth="1"/>
    <col min="9218" max="9218" width="12.7109375" style="377" customWidth="1"/>
    <col min="9219" max="9228" width="11.5703125" style="377" customWidth="1"/>
    <col min="9229" max="9472" width="11.42578125" style="377"/>
    <col min="9473" max="9473" width="7.7109375" style="377" customWidth="1"/>
    <col min="9474" max="9474" width="12.7109375" style="377" customWidth="1"/>
    <col min="9475" max="9484" width="11.5703125" style="377" customWidth="1"/>
    <col min="9485" max="9728" width="11.42578125" style="377"/>
    <col min="9729" max="9729" width="7.7109375" style="377" customWidth="1"/>
    <col min="9730" max="9730" width="12.7109375" style="377" customWidth="1"/>
    <col min="9731" max="9740" width="11.5703125" style="377" customWidth="1"/>
    <col min="9741" max="9984" width="11.42578125" style="377"/>
    <col min="9985" max="9985" width="7.7109375" style="377" customWidth="1"/>
    <col min="9986" max="9986" width="12.7109375" style="377" customWidth="1"/>
    <col min="9987" max="9996" width="11.5703125" style="377" customWidth="1"/>
    <col min="9997" max="10240" width="11.42578125" style="377"/>
    <col min="10241" max="10241" width="7.7109375" style="377" customWidth="1"/>
    <col min="10242" max="10242" width="12.7109375" style="377" customWidth="1"/>
    <col min="10243" max="10252" width="11.5703125" style="377" customWidth="1"/>
    <col min="10253" max="10496" width="11.42578125" style="377"/>
    <col min="10497" max="10497" width="7.7109375" style="377" customWidth="1"/>
    <col min="10498" max="10498" width="12.7109375" style="377" customWidth="1"/>
    <col min="10499" max="10508" width="11.5703125" style="377" customWidth="1"/>
    <col min="10509" max="10752" width="11.42578125" style="377"/>
    <col min="10753" max="10753" width="7.7109375" style="377" customWidth="1"/>
    <col min="10754" max="10754" width="12.7109375" style="377" customWidth="1"/>
    <col min="10755" max="10764" width="11.5703125" style="377" customWidth="1"/>
    <col min="10765" max="11008" width="11.42578125" style="377"/>
    <col min="11009" max="11009" width="7.7109375" style="377" customWidth="1"/>
    <col min="11010" max="11010" width="12.7109375" style="377" customWidth="1"/>
    <col min="11011" max="11020" width="11.5703125" style="377" customWidth="1"/>
    <col min="11021" max="11264" width="11.42578125" style="377"/>
    <col min="11265" max="11265" width="7.7109375" style="377" customWidth="1"/>
    <col min="11266" max="11266" width="12.7109375" style="377" customWidth="1"/>
    <col min="11267" max="11276" width="11.5703125" style="377" customWidth="1"/>
    <col min="11277" max="11520" width="11.42578125" style="377"/>
    <col min="11521" max="11521" width="7.7109375" style="377" customWidth="1"/>
    <col min="11522" max="11522" width="12.7109375" style="377" customWidth="1"/>
    <col min="11523" max="11532" width="11.5703125" style="377" customWidth="1"/>
    <col min="11533" max="11776" width="11.42578125" style="377"/>
    <col min="11777" max="11777" width="7.7109375" style="377" customWidth="1"/>
    <col min="11778" max="11778" width="12.7109375" style="377" customWidth="1"/>
    <col min="11779" max="11788" width="11.5703125" style="377" customWidth="1"/>
    <col min="11789" max="12032" width="11.42578125" style="377"/>
    <col min="12033" max="12033" width="7.7109375" style="377" customWidth="1"/>
    <col min="12034" max="12034" width="12.7109375" style="377" customWidth="1"/>
    <col min="12035" max="12044" width="11.5703125" style="377" customWidth="1"/>
    <col min="12045" max="12288" width="11.42578125" style="377"/>
    <col min="12289" max="12289" width="7.7109375" style="377" customWidth="1"/>
    <col min="12290" max="12290" width="12.7109375" style="377" customWidth="1"/>
    <col min="12291" max="12300" width="11.5703125" style="377" customWidth="1"/>
    <col min="12301" max="12544" width="11.42578125" style="377"/>
    <col min="12545" max="12545" width="7.7109375" style="377" customWidth="1"/>
    <col min="12546" max="12546" width="12.7109375" style="377" customWidth="1"/>
    <col min="12547" max="12556" width="11.5703125" style="377" customWidth="1"/>
    <col min="12557" max="12800" width="11.42578125" style="377"/>
    <col min="12801" max="12801" width="7.7109375" style="377" customWidth="1"/>
    <col min="12802" max="12802" width="12.7109375" style="377" customWidth="1"/>
    <col min="12803" max="12812" width="11.5703125" style="377" customWidth="1"/>
    <col min="12813" max="13056" width="11.42578125" style="377"/>
    <col min="13057" max="13057" width="7.7109375" style="377" customWidth="1"/>
    <col min="13058" max="13058" width="12.7109375" style="377" customWidth="1"/>
    <col min="13059" max="13068" width="11.5703125" style="377" customWidth="1"/>
    <col min="13069" max="13312" width="11.42578125" style="377"/>
    <col min="13313" max="13313" width="7.7109375" style="377" customWidth="1"/>
    <col min="13314" max="13314" width="12.7109375" style="377" customWidth="1"/>
    <col min="13315" max="13324" width="11.5703125" style="377" customWidth="1"/>
    <col min="13325" max="13568" width="11.42578125" style="377"/>
    <col min="13569" max="13569" width="7.7109375" style="377" customWidth="1"/>
    <col min="13570" max="13570" width="12.7109375" style="377" customWidth="1"/>
    <col min="13571" max="13580" width="11.5703125" style="377" customWidth="1"/>
    <col min="13581" max="13824" width="11.42578125" style="377"/>
    <col min="13825" max="13825" width="7.7109375" style="377" customWidth="1"/>
    <col min="13826" max="13826" width="12.7109375" style="377" customWidth="1"/>
    <col min="13827" max="13836" width="11.5703125" style="377" customWidth="1"/>
    <col min="13837" max="14080" width="11.42578125" style="377"/>
    <col min="14081" max="14081" width="7.7109375" style="377" customWidth="1"/>
    <col min="14082" max="14082" width="12.7109375" style="377" customWidth="1"/>
    <col min="14083" max="14092" width="11.5703125" style="377" customWidth="1"/>
    <col min="14093" max="14336" width="11.42578125" style="377"/>
    <col min="14337" max="14337" width="7.7109375" style="377" customWidth="1"/>
    <col min="14338" max="14338" width="12.7109375" style="377" customWidth="1"/>
    <col min="14339" max="14348" width="11.5703125" style="377" customWidth="1"/>
    <col min="14349" max="14592" width="11.42578125" style="377"/>
    <col min="14593" max="14593" width="7.7109375" style="377" customWidth="1"/>
    <col min="14594" max="14594" width="12.7109375" style="377" customWidth="1"/>
    <col min="14595" max="14604" width="11.5703125" style="377" customWidth="1"/>
    <col min="14605" max="14848" width="11.42578125" style="377"/>
    <col min="14849" max="14849" width="7.7109375" style="377" customWidth="1"/>
    <col min="14850" max="14850" width="12.7109375" style="377" customWidth="1"/>
    <col min="14851" max="14860" width="11.5703125" style="377" customWidth="1"/>
    <col min="14861" max="15104" width="11.42578125" style="377"/>
    <col min="15105" max="15105" width="7.7109375" style="377" customWidth="1"/>
    <col min="15106" max="15106" width="12.7109375" style="377" customWidth="1"/>
    <col min="15107" max="15116" width="11.5703125" style="377" customWidth="1"/>
    <col min="15117" max="15360" width="11.42578125" style="377"/>
    <col min="15361" max="15361" width="7.7109375" style="377" customWidth="1"/>
    <col min="15362" max="15362" width="12.7109375" style="377" customWidth="1"/>
    <col min="15363" max="15372" width="11.5703125" style="377" customWidth="1"/>
    <col min="15373" max="15616" width="11.42578125" style="377"/>
    <col min="15617" max="15617" width="7.7109375" style="377" customWidth="1"/>
    <col min="15618" max="15618" width="12.7109375" style="377" customWidth="1"/>
    <col min="15619" max="15628" width="11.5703125" style="377" customWidth="1"/>
    <col min="15629" max="15872" width="11.42578125" style="377"/>
    <col min="15873" max="15873" width="7.7109375" style="377" customWidth="1"/>
    <col min="15874" max="15874" width="12.7109375" style="377" customWidth="1"/>
    <col min="15875" max="15884" width="11.5703125" style="377" customWidth="1"/>
    <col min="15885" max="16128" width="11.42578125" style="377"/>
    <col min="16129" max="16129" width="7.7109375" style="377" customWidth="1"/>
    <col min="16130" max="16130" width="12.7109375" style="377" customWidth="1"/>
    <col min="16131" max="16140" width="11.5703125" style="377" customWidth="1"/>
    <col min="16141" max="16384" width="11.42578125" style="377"/>
  </cols>
  <sheetData>
    <row r="1" spans="1:12" ht="15" customHeight="1">
      <c r="A1" s="1030" t="s">
        <v>1830</v>
      </c>
    </row>
    <row r="2" spans="1:12" ht="21" customHeight="1">
      <c r="A2" s="1225" t="s">
        <v>896</v>
      </c>
      <c r="B2" s="1225"/>
      <c r="C2" s="1225"/>
      <c r="D2" s="1225"/>
      <c r="E2" s="1225"/>
      <c r="F2" s="1225"/>
      <c r="G2" s="1225"/>
      <c r="H2" s="1225"/>
      <c r="I2" s="1225"/>
      <c r="J2" s="1225"/>
      <c r="K2" s="1225"/>
      <c r="L2" s="1225"/>
    </row>
    <row r="3" spans="1:12" ht="21" customHeight="1">
      <c r="A3" s="1225" t="s">
        <v>8</v>
      </c>
      <c r="B3" s="1225"/>
      <c r="C3" s="1225"/>
      <c r="D3" s="1225"/>
      <c r="E3" s="1225"/>
      <c r="F3" s="1225"/>
      <c r="G3" s="1225"/>
      <c r="H3" s="1225"/>
      <c r="I3" s="1225"/>
      <c r="J3" s="1225"/>
      <c r="K3" s="1225"/>
      <c r="L3" s="1225"/>
    </row>
    <row r="4" spans="1:12" ht="21" customHeight="1">
      <c r="A4" s="1225" t="s">
        <v>1495</v>
      </c>
      <c r="B4" s="1225"/>
      <c r="C4" s="1225"/>
      <c r="D4" s="1225"/>
      <c r="E4" s="1225"/>
      <c r="F4" s="1225"/>
      <c r="G4" s="1225"/>
      <c r="H4" s="1225"/>
      <c r="I4" s="1225"/>
      <c r="J4" s="1225"/>
      <c r="K4" s="1225"/>
      <c r="L4" s="1225"/>
    </row>
    <row r="5" spans="1:12" ht="21" customHeight="1">
      <c r="A5" s="1225" t="s">
        <v>172</v>
      </c>
      <c r="B5" s="1225"/>
      <c r="C5" s="1225"/>
      <c r="D5" s="1225"/>
      <c r="E5" s="1225"/>
      <c r="F5" s="1225"/>
      <c r="G5" s="1225"/>
      <c r="H5" s="1225"/>
      <c r="I5" s="1225"/>
      <c r="J5" s="1225"/>
      <c r="K5" s="1225"/>
      <c r="L5" s="1225"/>
    </row>
    <row r="6" spans="1:12" ht="21" customHeight="1">
      <c r="A6" s="1226" t="s">
        <v>406</v>
      </c>
      <c r="B6" s="1226"/>
      <c r="C6" s="1226"/>
      <c r="D6" s="1226"/>
      <c r="E6" s="1226"/>
      <c r="F6" s="1226"/>
      <c r="G6" s="1226"/>
      <c r="H6" s="1226"/>
      <c r="I6" s="1226"/>
      <c r="J6" s="1226"/>
      <c r="K6" s="1226"/>
      <c r="L6" s="1226"/>
    </row>
    <row r="7" spans="1:12" ht="15" customHeight="1">
      <c r="A7" s="1234" t="s">
        <v>51</v>
      </c>
      <c r="B7" s="1235"/>
      <c r="C7" s="1241" t="s">
        <v>1304</v>
      </c>
      <c r="D7" s="1242"/>
      <c r="E7" s="1242"/>
      <c r="F7" s="1242"/>
      <c r="G7" s="1243"/>
      <c r="H7" s="1241" t="s">
        <v>1303</v>
      </c>
      <c r="I7" s="1242"/>
      <c r="J7" s="1242"/>
      <c r="K7" s="1242"/>
      <c r="L7" s="1242"/>
    </row>
    <row r="8" spans="1:12" ht="15" customHeight="1">
      <c r="A8" s="1236"/>
      <c r="B8" s="1237"/>
      <c r="C8" s="1227" t="s">
        <v>1194</v>
      </c>
      <c r="D8" s="1227" t="s">
        <v>48</v>
      </c>
      <c r="E8" s="1227" t="s">
        <v>1302</v>
      </c>
      <c r="F8" s="1227" t="s">
        <v>1301</v>
      </c>
      <c r="G8" s="1227" t="s">
        <v>1300</v>
      </c>
      <c r="H8" s="1227" t="s">
        <v>1194</v>
      </c>
      <c r="I8" s="1227" t="s">
        <v>48</v>
      </c>
      <c r="J8" s="1227" t="s">
        <v>1302</v>
      </c>
      <c r="K8" s="1227" t="s">
        <v>1301</v>
      </c>
      <c r="L8" s="1230" t="s">
        <v>1300</v>
      </c>
    </row>
    <row r="9" spans="1:12" ht="15" customHeight="1">
      <c r="A9" s="1238"/>
      <c r="B9" s="1237"/>
      <c r="C9" s="1228"/>
      <c r="D9" s="1228"/>
      <c r="E9" s="1228"/>
      <c r="F9" s="1228"/>
      <c r="G9" s="1228"/>
      <c r="H9" s="1228"/>
      <c r="I9" s="1228"/>
      <c r="J9" s="1228"/>
      <c r="K9" s="1228"/>
      <c r="L9" s="1231"/>
    </row>
    <row r="10" spans="1:12" ht="15" customHeight="1">
      <c r="A10" s="1238"/>
      <c r="B10" s="1237"/>
      <c r="C10" s="1228"/>
      <c r="D10" s="1228"/>
      <c r="E10" s="1228"/>
      <c r="F10" s="1228"/>
      <c r="G10" s="1228"/>
      <c r="H10" s="1228"/>
      <c r="I10" s="1228"/>
      <c r="J10" s="1228"/>
      <c r="K10" s="1228"/>
      <c r="L10" s="1231"/>
    </row>
    <row r="11" spans="1:12" ht="15" customHeight="1">
      <c r="A11" s="1238"/>
      <c r="B11" s="1237"/>
      <c r="C11" s="1228"/>
      <c r="D11" s="1228"/>
      <c r="E11" s="1228"/>
      <c r="F11" s="1228"/>
      <c r="G11" s="1228"/>
      <c r="H11" s="1228"/>
      <c r="I11" s="1228"/>
      <c r="J11" s="1228"/>
      <c r="K11" s="1228"/>
      <c r="L11" s="1231"/>
    </row>
    <row r="12" spans="1:12" ht="15" customHeight="1">
      <c r="A12" s="1238"/>
      <c r="B12" s="1237"/>
      <c r="C12" s="1228"/>
      <c r="D12" s="1228"/>
      <c r="E12" s="1228"/>
      <c r="F12" s="1228"/>
      <c r="G12" s="1228"/>
      <c r="H12" s="1228"/>
      <c r="I12" s="1228"/>
      <c r="J12" s="1228"/>
      <c r="K12" s="1228"/>
      <c r="L12" s="1231"/>
    </row>
    <row r="13" spans="1:12" ht="15" customHeight="1">
      <c r="A13" s="1239">
        <v>2004</v>
      </c>
      <c r="B13" s="1240" t="s">
        <v>325</v>
      </c>
      <c r="C13" s="1229"/>
      <c r="D13" s="1229"/>
      <c r="E13" s="1229"/>
      <c r="F13" s="1229"/>
      <c r="G13" s="1229"/>
      <c r="H13" s="1229"/>
      <c r="I13" s="1229"/>
      <c r="J13" s="1229"/>
      <c r="K13" s="1229"/>
      <c r="L13" s="1232"/>
    </row>
    <row r="14" spans="1:12" ht="15" customHeight="1">
      <c r="A14" s="1233"/>
      <c r="B14" s="1233"/>
      <c r="C14" s="1233"/>
      <c r="D14" s="1233"/>
      <c r="E14" s="1233"/>
      <c r="F14" s="1233"/>
      <c r="G14" s="1233"/>
      <c r="H14" s="1233"/>
      <c r="I14" s="1233"/>
      <c r="J14" s="1233"/>
      <c r="K14" s="1233"/>
      <c r="L14" s="1233"/>
    </row>
    <row r="15" spans="1:12" ht="15" customHeight="1">
      <c r="A15" s="361">
        <v>2012</v>
      </c>
      <c r="B15" s="362" t="s">
        <v>325</v>
      </c>
      <c r="C15" s="363">
        <v>114.6</v>
      </c>
      <c r="D15" s="363">
        <v>132.1</v>
      </c>
      <c r="E15" s="363">
        <v>116.2</v>
      </c>
      <c r="F15" s="363">
        <v>105</v>
      </c>
      <c r="G15" s="363">
        <v>109.5</v>
      </c>
      <c r="H15" s="363">
        <v>108.8</v>
      </c>
      <c r="I15" s="363">
        <v>125.5</v>
      </c>
      <c r="J15" s="363">
        <v>110.4</v>
      </c>
      <c r="K15" s="363">
        <v>99</v>
      </c>
      <c r="L15" s="363">
        <v>104.2</v>
      </c>
    </row>
    <row r="16" spans="1:12" ht="15" customHeight="1">
      <c r="A16" s="361">
        <v>2013</v>
      </c>
      <c r="B16" s="362" t="s">
        <v>325</v>
      </c>
      <c r="C16" s="363">
        <v>118.9</v>
      </c>
      <c r="D16" s="363">
        <v>140.30000000000001</v>
      </c>
      <c r="E16" s="363">
        <v>119.2</v>
      </c>
      <c r="F16" s="363">
        <v>111.4</v>
      </c>
      <c r="G16" s="363">
        <v>111.6</v>
      </c>
      <c r="H16" s="363">
        <v>110.9</v>
      </c>
      <c r="I16" s="363">
        <v>130.80000000000001</v>
      </c>
      <c r="J16" s="363">
        <v>111.5</v>
      </c>
      <c r="K16" s="363">
        <v>102.5</v>
      </c>
      <c r="L16" s="363">
        <v>104.9</v>
      </c>
    </row>
    <row r="17" spans="1:12" ht="15" customHeight="1">
      <c r="A17" s="361">
        <v>2014</v>
      </c>
      <c r="B17" s="362" t="s">
        <v>325</v>
      </c>
      <c r="C17" s="363">
        <v>118.3</v>
      </c>
      <c r="D17" s="363">
        <v>146.30000000000001</v>
      </c>
      <c r="E17" s="363">
        <v>117.4</v>
      </c>
      <c r="F17" s="363">
        <v>109</v>
      </c>
      <c r="G17" s="363">
        <v>109.9</v>
      </c>
      <c r="H17" s="363">
        <v>108.9</v>
      </c>
      <c r="I17" s="363">
        <v>134.19999999999999</v>
      </c>
      <c r="J17" s="363">
        <v>108.2</v>
      </c>
      <c r="K17" s="363">
        <v>98.9</v>
      </c>
      <c r="L17" s="363">
        <v>102.2</v>
      </c>
    </row>
    <row r="18" spans="1:12" ht="15" customHeight="1">
      <c r="A18" s="361">
        <v>2015</v>
      </c>
      <c r="B18" s="366" t="s">
        <v>325</v>
      </c>
      <c r="C18" s="363">
        <v>124.4</v>
      </c>
      <c r="D18" s="363">
        <v>165.7</v>
      </c>
      <c r="E18" s="363">
        <v>117.9</v>
      </c>
      <c r="F18" s="363">
        <v>112.1</v>
      </c>
      <c r="G18" s="363">
        <v>116.7</v>
      </c>
      <c r="H18" s="363">
        <v>113.3</v>
      </c>
      <c r="I18" s="363">
        <v>150.1</v>
      </c>
      <c r="J18" s="363">
        <v>107.6</v>
      </c>
      <c r="K18" s="363">
        <v>100.7</v>
      </c>
      <c r="L18" s="363">
        <v>107.6</v>
      </c>
    </row>
    <row r="19" spans="1:12" ht="15" customHeight="1">
      <c r="A19" s="361">
        <v>2016</v>
      </c>
      <c r="B19" s="366" t="s">
        <v>325</v>
      </c>
      <c r="C19" s="363">
        <v>142.6</v>
      </c>
      <c r="D19" s="363">
        <v>194</v>
      </c>
      <c r="E19" s="363">
        <v>134.19999999999999</v>
      </c>
      <c r="F19" s="363">
        <v>133.19999999999999</v>
      </c>
      <c r="G19" s="363">
        <v>129.9</v>
      </c>
      <c r="H19" s="363">
        <v>128.30000000000001</v>
      </c>
      <c r="I19" s="363">
        <v>172.6</v>
      </c>
      <c r="J19" s="363">
        <v>120.7</v>
      </c>
      <c r="K19" s="363">
        <v>118.7</v>
      </c>
      <c r="L19" s="363">
        <v>118.7</v>
      </c>
    </row>
    <row r="20" spans="1:12" ht="24.95" customHeight="1">
      <c r="A20" s="361">
        <v>2012</v>
      </c>
      <c r="B20" s="366" t="s">
        <v>794</v>
      </c>
      <c r="C20" s="363">
        <v>92.6</v>
      </c>
      <c r="D20" s="363">
        <v>117.5</v>
      </c>
      <c r="E20" s="363">
        <v>101</v>
      </c>
      <c r="F20" s="363">
        <v>65.599999999999994</v>
      </c>
      <c r="G20" s="363">
        <v>86.6</v>
      </c>
      <c r="H20" s="363">
        <v>87.4</v>
      </c>
      <c r="I20" s="363">
        <v>111</v>
      </c>
      <c r="J20" s="363">
        <v>95.4</v>
      </c>
      <c r="K20" s="363">
        <v>61.2</v>
      </c>
      <c r="L20" s="363">
        <v>82</v>
      </c>
    </row>
    <row r="21" spans="1:12" ht="24.95" customHeight="1">
      <c r="A21" s="361">
        <v>2013</v>
      </c>
      <c r="B21" s="366" t="s">
        <v>1023</v>
      </c>
      <c r="C21" s="363">
        <v>83.7</v>
      </c>
      <c r="D21" s="363">
        <v>103.3</v>
      </c>
      <c r="E21" s="363">
        <v>86.3</v>
      </c>
      <c r="F21" s="363">
        <v>68.8</v>
      </c>
      <c r="G21" s="363">
        <v>79.400000000000006</v>
      </c>
      <c r="H21" s="363">
        <v>78.900000000000006</v>
      </c>
      <c r="I21" s="363">
        <v>97.5</v>
      </c>
      <c r="J21" s="363">
        <v>81.5</v>
      </c>
      <c r="K21" s="363">
        <v>64.2</v>
      </c>
      <c r="L21" s="363">
        <v>75.2</v>
      </c>
    </row>
    <row r="22" spans="1:12" ht="15" customHeight="1">
      <c r="A22" s="361"/>
      <c r="B22" s="366" t="s">
        <v>71</v>
      </c>
      <c r="C22" s="363">
        <v>97.7</v>
      </c>
      <c r="D22" s="363">
        <v>107.9</v>
      </c>
      <c r="E22" s="363">
        <v>96.4</v>
      </c>
      <c r="F22" s="363">
        <v>73.3</v>
      </c>
      <c r="G22" s="363">
        <v>108.3</v>
      </c>
      <c r="H22" s="363">
        <v>91.7</v>
      </c>
      <c r="I22" s="363">
        <v>101.3</v>
      </c>
      <c r="J22" s="363">
        <v>90.6</v>
      </c>
      <c r="K22" s="363">
        <v>67.900000000000006</v>
      </c>
      <c r="L22" s="363">
        <v>102.3</v>
      </c>
    </row>
    <row r="23" spans="1:12" ht="15" customHeight="1">
      <c r="A23" s="361"/>
      <c r="B23" s="366" t="s">
        <v>77</v>
      </c>
      <c r="C23" s="363">
        <v>126.4</v>
      </c>
      <c r="D23" s="363">
        <v>147.4</v>
      </c>
      <c r="E23" s="363">
        <v>119.7</v>
      </c>
      <c r="F23" s="363">
        <v>129.6</v>
      </c>
      <c r="G23" s="363">
        <v>120.4</v>
      </c>
      <c r="H23" s="363">
        <v>118.6</v>
      </c>
      <c r="I23" s="363">
        <v>138.4</v>
      </c>
      <c r="J23" s="363">
        <v>112.5</v>
      </c>
      <c r="K23" s="363">
        <v>120.1</v>
      </c>
      <c r="L23" s="363">
        <v>113.7</v>
      </c>
    </row>
    <row r="24" spans="1:12" ht="15" customHeight="1">
      <c r="A24" s="361"/>
      <c r="B24" s="366" t="s">
        <v>78</v>
      </c>
      <c r="C24" s="363">
        <v>126.7</v>
      </c>
      <c r="D24" s="363">
        <v>147.80000000000001</v>
      </c>
      <c r="E24" s="363">
        <v>125.9</v>
      </c>
      <c r="F24" s="363">
        <v>136.4</v>
      </c>
      <c r="G24" s="363">
        <v>110.5</v>
      </c>
      <c r="H24" s="363">
        <v>118.8</v>
      </c>
      <c r="I24" s="363">
        <v>138.80000000000001</v>
      </c>
      <c r="J24" s="363">
        <v>118.3</v>
      </c>
      <c r="K24" s="363">
        <v>126.4</v>
      </c>
      <c r="L24" s="363">
        <v>104.3</v>
      </c>
    </row>
    <row r="25" spans="1:12" ht="15" customHeight="1">
      <c r="A25" s="361"/>
      <c r="B25" s="366" t="s">
        <v>847</v>
      </c>
      <c r="C25" s="363">
        <v>124.3</v>
      </c>
      <c r="D25" s="363">
        <v>141.19999999999999</v>
      </c>
      <c r="E25" s="363">
        <v>130.6</v>
      </c>
      <c r="F25" s="363">
        <v>125.5</v>
      </c>
      <c r="G25" s="363">
        <v>107.9</v>
      </c>
      <c r="H25" s="363">
        <v>115.9</v>
      </c>
      <c r="I25" s="363">
        <v>131.6</v>
      </c>
      <c r="J25" s="363">
        <v>122.1</v>
      </c>
      <c r="K25" s="363">
        <v>115.5</v>
      </c>
      <c r="L25" s="363">
        <v>101.3</v>
      </c>
    </row>
    <row r="26" spans="1:12" ht="15" customHeight="1">
      <c r="A26" s="361"/>
      <c r="B26" s="366" t="s">
        <v>848</v>
      </c>
      <c r="C26" s="363">
        <v>144.6</v>
      </c>
      <c r="D26" s="363">
        <v>180.8</v>
      </c>
      <c r="E26" s="363">
        <v>144.1</v>
      </c>
      <c r="F26" s="363">
        <v>143.19999999999999</v>
      </c>
      <c r="G26" s="363">
        <v>126.6</v>
      </c>
      <c r="H26" s="363">
        <v>134.80000000000001</v>
      </c>
      <c r="I26" s="363">
        <v>168.5</v>
      </c>
      <c r="J26" s="363">
        <v>134.69999999999999</v>
      </c>
      <c r="K26" s="363">
        <v>131.69999999999999</v>
      </c>
      <c r="L26" s="363">
        <v>118.9</v>
      </c>
    </row>
    <row r="27" spans="1:12" ht="15" customHeight="1">
      <c r="A27" s="361"/>
      <c r="B27" s="366" t="s">
        <v>849</v>
      </c>
      <c r="C27" s="363">
        <v>145</v>
      </c>
      <c r="D27" s="363">
        <v>160.19999999999999</v>
      </c>
      <c r="E27" s="363">
        <v>136.4</v>
      </c>
      <c r="F27" s="363">
        <v>146.30000000000001</v>
      </c>
      <c r="G27" s="363">
        <v>145.30000000000001</v>
      </c>
      <c r="H27" s="363">
        <v>135.19999999999999</v>
      </c>
      <c r="I27" s="363">
        <v>149.30000000000001</v>
      </c>
      <c r="J27" s="363">
        <v>127.5</v>
      </c>
      <c r="K27" s="363">
        <v>134.6</v>
      </c>
      <c r="L27" s="363">
        <v>136.4</v>
      </c>
    </row>
    <row r="28" spans="1:12" ht="15" customHeight="1">
      <c r="A28" s="361"/>
      <c r="B28" s="366" t="s">
        <v>249</v>
      </c>
      <c r="C28" s="363">
        <v>123.3</v>
      </c>
      <c r="D28" s="363">
        <v>144.4</v>
      </c>
      <c r="E28" s="363">
        <v>113.4</v>
      </c>
      <c r="F28" s="363">
        <v>131.19999999999999</v>
      </c>
      <c r="G28" s="363">
        <v>117.9</v>
      </c>
      <c r="H28" s="363">
        <v>114.5</v>
      </c>
      <c r="I28" s="363">
        <v>134.19999999999999</v>
      </c>
      <c r="J28" s="363">
        <v>105.7</v>
      </c>
      <c r="K28" s="363">
        <v>119.9</v>
      </c>
      <c r="L28" s="363">
        <v>110.5</v>
      </c>
    </row>
    <row r="29" spans="1:12" ht="15" customHeight="1">
      <c r="A29" s="361"/>
      <c r="B29" s="366" t="s">
        <v>225</v>
      </c>
      <c r="C29" s="363">
        <v>124.8</v>
      </c>
      <c r="D29" s="363">
        <v>151.80000000000001</v>
      </c>
      <c r="E29" s="363">
        <v>126</v>
      </c>
      <c r="F29" s="363">
        <v>115.5</v>
      </c>
      <c r="G29" s="363">
        <v>114.6</v>
      </c>
      <c r="H29" s="363">
        <v>116</v>
      </c>
      <c r="I29" s="363">
        <v>141.1</v>
      </c>
      <c r="J29" s="363">
        <v>117.4</v>
      </c>
      <c r="K29" s="363">
        <v>105.6</v>
      </c>
      <c r="L29" s="363">
        <v>107.4</v>
      </c>
    </row>
    <row r="30" spans="1:12" ht="15" customHeight="1">
      <c r="A30" s="361"/>
      <c r="B30" s="366" t="s">
        <v>226</v>
      </c>
      <c r="C30" s="363">
        <v>118.9</v>
      </c>
      <c r="D30" s="363">
        <v>142.6</v>
      </c>
      <c r="E30" s="363">
        <v>123.8</v>
      </c>
      <c r="F30" s="363">
        <v>112.6</v>
      </c>
      <c r="G30" s="363">
        <v>104.8</v>
      </c>
      <c r="H30" s="363">
        <v>110.5</v>
      </c>
      <c r="I30" s="363">
        <v>132.5</v>
      </c>
      <c r="J30" s="363">
        <v>115.4</v>
      </c>
      <c r="K30" s="363">
        <v>102.9</v>
      </c>
      <c r="L30" s="363">
        <v>98.2</v>
      </c>
    </row>
    <row r="31" spans="1:12" ht="15" customHeight="1">
      <c r="A31" s="361"/>
      <c r="B31" s="366" t="s">
        <v>227</v>
      </c>
      <c r="C31" s="363">
        <v>105.4</v>
      </c>
      <c r="D31" s="363">
        <v>121.9</v>
      </c>
      <c r="E31" s="363">
        <v>116.5</v>
      </c>
      <c r="F31" s="363">
        <v>77.599999999999994</v>
      </c>
      <c r="G31" s="363">
        <v>101.6</v>
      </c>
      <c r="H31" s="363">
        <v>97.9</v>
      </c>
      <c r="I31" s="363">
        <v>112.9</v>
      </c>
      <c r="J31" s="363">
        <v>108.4</v>
      </c>
      <c r="K31" s="363">
        <v>70.8</v>
      </c>
      <c r="L31" s="363">
        <v>95</v>
      </c>
    </row>
    <row r="32" spans="1:12" ht="15" customHeight="1">
      <c r="A32" s="361"/>
      <c r="B32" s="366" t="s">
        <v>794</v>
      </c>
      <c r="C32" s="363">
        <v>105.7</v>
      </c>
      <c r="D32" s="363">
        <v>133.69999999999999</v>
      </c>
      <c r="E32" s="363">
        <v>111.6</v>
      </c>
      <c r="F32" s="363">
        <v>76.5</v>
      </c>
      <c r="G32" s="363">
        <v>102.3</v>
      </c>
      <c r="H32" s="363">
        <v>98.1</v>
      </c>
      <c r="I32" s="363">
        <v>123.8</v>
      </c>
      <c r="J32" s="363">
        <v>103.8</v>
      </c>
      <c r="K32" s="363">
        <v>69.8</v>
      </c>
      <c r="L32" s="363">
        <v>95.7</v>
      </c>
    </row>
    <row r="33" spans="1:12" ht="24.95" customHeight="1">
      <c r="A33" s="361">
        <v>2014</v>
      </c>
      <c r="B33" s="366" t="s">
        <v>1023</v>
      </c>
      <c r="C33" s="363">
        <v>94</v>
      </c>
      <c r="D33" s="363">
        <v>113.7</v>
      </c>
      <c r="E33" s="363">
        <v>104.4</v>
      </c>
      <c r="F33" s="363">
        <v>56.1</v>
      </c>
      <c r="G33" s="363">
        <v>95.3</v>
      </c>
      <c r="H33" s="363">
        <v>87.3</v>
      </c>
      <c r="I33" s="363">
        <v>105.3</v>
      </c>
      <c r="J33" s="363">
        <v>97.1</v>
      </c>
      <c r="K33" s="363">
        <v>51.2</v>
      </c>
      <c r="L33" s="363">
        <v>89.1</v>
      </c>
    </row>
    <row r="34" spans="1:12" ht="15" customHeight="1">
      <c r="A34" s="361"/>
      <c r="B34" s="366" t="s">
        <v>71</v>
      </c>
      <c r="C34" s="363">
        <v>102.6</v>
      </c>
      <c r="D34" s="363">
        <v>134.30000000000001</v>
      </c>
      <c r="E34" s="363">
        <v>102.7</v>
      </c>
      <c r="F34" s="363">
        <v>97.4</v>
      </c>
      <c r="G34" s="363">
        <v>88.7</v>
      </c>
      <c r="H34" s="363">
        <v>94.6</v>
      </c>
      <c r="I34" s="363">
        <v>123.3</v>
      </c>
      <c r="J34" s="363">
        <v>94.9</v>
      </c>
      <c r="K34" s="363">
        <v>88.8</v>
      </c>
      <c r="L34" s="363">
        <v>82.6</v>
      </c>
    </row>
    <row r="35" spans="1:12" ht="15" customHeight="1">
      <c r="A35" s="361"/>
      <c r="B35" s="366" t="s">
        <v>77</v>
      </c>
      <c r="C35" s="363">
        <v>135.69999999999999</v>
      </c>
      <c r="D35" s="363">
        <v>162.4</v>
      </c>
      <c r="E35" s="363">
        <v>133.9</v>
      </c>
      <c r="F35" s="363">
        <v>130.4</v>
      </c>
      <c r="G35" s="363">
        <v>126.6</v>
      </c>
      <c r="H35" s="363">
        <v>125.2</v>
      </c>
      <c r="I35" s="363">
        <v>149.1</v>
      </c>
      <c r="J35" s="363">
        <v>123.8</v>
      </c>
      <c r="K35" s="363">
        <v>118.9</v>
      </c>
      <c r="L35" s="363">
        <v>117.9</v>
      </c>
    </row>
    <row r="36" spans="1:12" ht="15" customHeight="1">
      <c r="A36" s="361"/>
      <c r="B36" s="366" t="s">
        <v>78</v>
      </c>
      <c r="C36" s="363">
        <v>134.4</v>
      </c>
      <c r="D36" s="363">
        <v>170.5</v>
      </c>
      <c r="E36" s="363">
        <v>115.6</v>
      </c>
      <c r="F36" s="363">
        <v>141.30000000000001</v>
      </c>
      <c r="G36" s="363">
        <v>131.30000000000001</v>
      </c>
      <c r="H36" s="363">
        <v>124.1</v>
      </c>
      <c r="I36" s="363">
        <v>156.6</v>
      </c>
      <c r="J36" s="363">
        <v>106.8</v>
      </c>
      <c r="K36" s="363">
        <v>128.80000000000001</v>
      </c>
      <c r="L36" s="363">
        <v>122.3</v>
      </c>
    </row>
    <row r="37" spans="1:12" ht="15" customHeight="1">
      <c r="A37" s="361"/>
      <c r="B37" s="366" t="s">
        <v>847</v>
      </c>
      <c r="C37" s="363">
        <v>128.5</v>
      </c>
      <c r="D37" s="363">
        <v>157.80000000000001</v>
      </c>
      <c r="E37" s="363">
        <v>118.6</v>
      </c>
      <c r="F37" s="363">
        <v>140.19999999999999</v>
      </c>
      <c r="G37" s="363">
        <v>116.4</v>
      </c>
      <c r="H37" s="363">
        <v>118.3</v>
      </c>
      <c r="I37" s="363">
        <v>144.9</v>
      </c>
      <c r="J37" s="363">
        <v>109.4</v>
      </c>
      <c r="K37" s="363">
        <v>127.5</v>
      </c>
      <c r="L37" s="363">
        <v>108.3</v>
      </c>
    </row>
    <row r="38" spans="1:12" ht="15" customHeight="1">
      <c r="A38" s="361"/>
      <c r="B38" s="366" t="s">
        <v>848</v>
      </c>
      <c r="C38" s="363">
        <v>128.9</v>
      </c>
      <c r="D38" s="363">
        <v>160.1</v>
      </c>
      <c r="E38" s="363">
        <v>125.2</v>
      </c>
      <c r="F38" s="363">
        <v>126.5</v>
      </c>
      <c r="G38" s="363">
        <v>117.6</v>
      </c>
      <c r="H38" s="363">
        <v>118.7</v>
      </c>
      <c r="I38" s="363">
        <v>147</v>
      </c>
      <c r="J38" s="363">
        <v>115.5</v>
      </c>
      <c r="K38" s="363">
        <v>115</v>
      </c>
      <c r="L38" s="363">
        <v>109.4</v>
      </c>
    </row>
    <row r="39" spans="1:12" ht="15" customHeight="1">
      <c r="A39" s="361"/>
      <c r="B39" s="366" t="s">
        <v>849</v>
      </c>
      <c r="C39" s="363">
        <v>139.1</v>
      </c>
      <c r="D39" s="363">
        <v>145.9</v>
      </c>
      <c r="E39" s="363">
        <v>140.5</v>
      </c>
      <c r="F39" s="363">
        <v>150.69999999999999</v>
      </c>
      <c r="G39" s="363">
        <v>126.9</v>
      </c>
      <c r="H39" s="363">
        <v>128.1</v>
      </c>
      <c r="I39" s="363">
        <v>134</v>
      </c>
      <c r="J39" s="363">
        <v>129.6</v>
      </c>
      <c r="K39" s="363">
        <v>137</v>
      </c>
      <c r="L39" s="363">
        <v>118</v>
      </c>
    </row>
    <row r="40" spans="1:12" ht="15" customHeight="1">
      <c r="A40" s="361"/>
      <c r="B40" s="366" t="s">
        <v>249</v>
      </c>
      <c r="C40" s="363">
        <v>118.3</v>
      </c>
      <c r="D40" s="363">
        <v>124.6</v>
      </c>
      <c r="E40" s="363">
        <v>117</v>
      </c>
      <c r="F40" s="363">
        <v>116.4</v>
      </c>
      <c r="G40" s="363">
        <v>117.6</v>
      </c>
      <c r="H40" s="363">
        <v>108.6</v>
      </c>
      <c r="I40" s="363">
        <v>114</v>
      </c>
      <c r="J40" s="363">
        <v>107.5</v>
      </c>
      <c r="K40" s="363">
        <v>105.1</v>
      </c>
      <c r="L40" s="363">
        <v>109</v>
      </c>
    </row>
    <row r="41" spans="1:12" ht="15" customHeight="1">
      <c r="A41" s="361"/>
      <c r="B41" s="366" t="s">
        <v>225</v>
      </c>
      <c r="C41" s="363">
        <v>123.3</v>
      </c>
      <c r="D41" s="363">
        <v>150.4</v>
      </c>
      <c r="E41" s="363">
        <v>122.3</v>
      </c>
      <c r="F41" s="363">
        <v>112.8</v>
      </c>
      <c r="G41" s="363">
        <v>116.4</v>
      </c>
      <c r="H41" s="363">
        <v>113.2</v>
      </c>
      <c r="I41" s="363">
        <v>137.6</v>
      </c>
      <c r="J41" s="363">
        <v>112.4</v>
      </c>
      <c r="K41" s="363">
        <v>101.8</v>
      </c>
      <c r="L41" s="363">
        <v>107.9</v>
      </c>
    </row>
    <row r="42" spans="1:12" ht="15" customHeight="1">
      <c r="A42" s="361"/>
      <c r="B42" s="366" t="s">
        <v>226</v>
      </c>
      <c r="C42" s="363">
        <v>115</v>
      </c>
      <c r="D42" s="363">
        <v>153.30000000000001</v>
      </c>
      <c r="E42" s="363">
        <v>119.5</v>
      </c>
      <c r="F42" s="363">
        <v>96.5</v>
      </c>
      <c r="G42" s="363">
        <v>100.9</v>
      </c>
      <c r="H42" s="363">
        <v>105.5</v>
      </c>
      <c r="I42" s="363">
        <v>140.30000000000001</v>
      </c>
      <c r="J42" s="363">
        <v>109.8</v>
      </c>
      <c r="K42" s="363">
        <v>87.1</v>
      </c>
      <c r="L42" s="363">
        <v>93.5</v>
      </c>
    </row>
    <row r="43" spans="1:12" ht="15" customHeight="1">
      <c r="A43" s="361"/>
      <c r="B43" s="366" t="s">
        <v>227</v>
      </c>
      <c r="C43" s="363">
        <v>97.6</v>
      </c>
      <c r="D43" s="363">
        <v>128.5</v>
      </c>
      <c r="E43" s="363">
        <v>102.5</v>
      </c>
      <c r="F43" s="363">
        <v>72.8</v>
      </c>
      <c r="G43" s="363">
        <v>91</v>
      </c>
      <c r="H43" s="363">
        <v>89.6</v>
      </c>
      <c r="I43" s="363">
        <v>117.5</v>
      </c>
      <c r="J43" s="363">
        <v>94.1</v>
      </c>
      <c r="K43" s="363">
        <v>65.7</v>
      </c>
      <c r="L43" s="363">
        <v>84.3</v>
      </c>
    </row>
    <row r="44" spans="1:12" ht="15" customHeight="1">
      <c r="A44" s="361"/>
      <c r="B44" s="366" t="s">
        <v>794</v>
      </c>
      <c r="C44" s="363">
        <v>101.6</v>
      </c>
      <c r="D44" s="363">
        <v>153.6</v>
      </c>
      <c r="E44" s="363">
        <v>106.1</v>
      </c>
      <c r="F44" s="363">
        <v>66.5</v>
      </c>
      <c r="G44" s="363">
        <v>90.3</v>
      </c>
      <c r="H44" s="363">
        <v>93.2</v>
      </c>
      <c r="I44" s="363">
        <v>140.4</v>
      </c>
      <c r="J44" s="363">
        <v>97.4</v>
      </c>
      <c r="K44" s="363">
        <v>60</v>
      </c>
      <c r="L44" s="363">
        <v>83.7</v>
      </c>
    </row>
    <row r="45" spans="1:12" ht="24.95" customHeight="1">
      <c r="A45" s="361">
        <v>2015</v>
      </c>
      <c r="B45" s="366" t="s">
        <v>1023</v>
      </c>
      <c r="C45" s="363">
        <v>94.2</v>
      </c>
      <c r="D45" s="363">
        <v>121.2</v>
      </c>
      <c r="E45" s="363">
        <v>90.6</v>
      </c>
      <c r="F45" s="363">
        <v>55</v>
      </c>
      <c r="G45" s="363">
        <v>107.5</v>
      </c>
      <c r="H45" s="363">
        <v>86.5</v>
      </c>
      <c r="I45" s="363">
        <v>110.8</v>
      </c>
      <c r="J45" s="363">
        <v>83.2</v>
      </c>
      <c r="K45" s="363">
        <v>49.6</v>
      </c>
      <c r="L45" s="363">
        <v>99.6</v>
      </c>
    </row>
    <row r="46" spans="1:12" ht="15" customHeight="1">
      <c r="A46" s="361"/>
      <c r="B46" s="366" t="s">
        <v>71</v>
      </c>
      <c r="C46" s="363">
        <v>104.3</v>
      </c>
      <c r="D46" s="363">
        <v>136.1</v>
      </c>
      <c r="E46" s="363">
        <v>101.3</v>
      </c>
      <c r="F46" s="363">
        <v>98</v>
      </c>
      <c r="G46" s="363">
        <v>94.4</v>
      </c>
      <c r="H46" s="363">
        <v>95.3</v>
      </c>
      <c r="I46" s="363">
        <v>123.7</v>
      </c>
      <c r="J46" s="363">
        <v>92.7</v>
      </c>
      <c r="K46" s="363">
        <v>88.2</v>
      </c>
      <c r="L46" s="363">
        <v>87.2</v>
      </c>
    </row>
    <row r="47" spans="1:12" ht="15" customHeight="1">
      <c r="A47" s="361"/>
      <c r="B47" s="366" t="s">
        <v>77</v>
      </c>
      <c r="C47" s="363">
        <v>143.69999999999999</v>
      </c>
      <c r="D47" s="363">
        <v>190.7</v>
      </c>
      <c r="E47" s="363">
        <v>131.4</v>
      </c>
      <c r="F47" s="363">
        <v>134.5</v>
      </c>
      <c r="G47" s="363">
        <v>137.6</v>
      </c>
      <c r="H47" s="363">
        <v>131.30000000000001</v>
      </c>
      <c r="I47" s="363">
        <v>173.4</v>
      </c>
      <c r="J47" s="363">
        <v>120.2</v>
      </c>
      <c r="K47" s="363">
        <v>121.1</v>
      </c>
      <c r="L47" s="363">
        <v>127.2</v>
      </c>
    </row>
    <row r="48" spans="1:12" ht="15" customHeight="1">
      <c r="A48" s="361"/>
      <c r="B48" s="366" t="s">
        <v>78</v>
      </c>
      <c r="C48" s="363">
        <v>127.4</v>
      </c>
      <c r="D48" s="363">
        <v>171.8</v>
      </c>
      <c r="E48" s="363">
        <v>114.5</v>
      </c>
      <c r="F48" s="363">
        <v>133.19999999999999</v>
      </c>
      <c r="G48" s="363">
        <v>114</v>
      </c>
      <c r="H48" s="363">
        <v>116.3</v>
      </c>
      <c r="I48" s="363">
        <v>156.19999999999999</v>
      </c>
      <c r="J48" s="363">
        <v>104.8</v>
      </c>
      <c r="K48" s="363">
        <v>119.9</v>
      </c>
      <c r="L48" s="363">
        <v>105.4</v>
      </c>
    </row>
    <row r="49" spans="1:12" ht="15" customHeight="1">
      <c r="A49" s="361"/>
      <c r="B49" s="366" t="s">
        <v>847</v>
      </c>
      <c r="C49" s="363">
        <v>127.9</v>
      </c>
      <c r="D49" s="363">
        <v>163.30000000000001</v>
      </c>
      <c r="E49" s="363">
        <v>118.6</v>
      </c>
      <c r="F49" s="363">
        <v>131.80000000000001</v>
      </c>
      <c r="G49" s="363">
        <v>116.6</v>
      </c>
      <c r="H49" s="363">
        <v>116.5</v>
      </c>
      <c r="I49" s="363">
        <v>147.9</v>
      </c>
      <c r="J49" s="363">
        <v>108.2</v>
      </c>
      <c r="K49" s="363">
        <v>118.4</v>
      </c>
      <c r="L49" s="363">
        <v>107.7</v>
      </c>
    </row>
    <row r="50" spans="1:12" ht="15" customHeight="1">
      <c r="A50" s="361"/>
      <c r="B50" s="366" t="s">
        <v>848</v>
      </c>
      <c r="C50" s="363">
        <v>140.4</v>
      </c>
      <c r="D50" s="363">
        <v>177.5</v>
      </c>
      <c r="E50" s="363">
        <v>133.69999999999999</v>
      </c>
      <c r="F50" s="363">
        <v>142.1</v>
      </c>
      <c r="G50" s="363">
        <v>126.9</v>
      </c>
      <c r="H50" s="363">
        <v>128</v>
      </c>
      <c r="I50" s="363">
        <v>160.80000000000001</v>
      </c>
      <c r="J50" s="363">
        <v>122</v>
      </c>
      <c r="K50" s="363">
        <v>127.7</v>
      </c>
      <c r="L50" s="363">
        <v>117.2</v>
      </c>
    </row>
    <row r="51" spans="1:12" ht="15" customHeight="1">
      <c r="A51" s="361"/>
      <c r="B51" s="366" t="s">
        <v>849</v>
      </c>
      <c r="C51" s="363">
        <v>134.30000000000001</v>
      </c>
      <c r="D51" s="363">
        <v>187</v>
      </c>
      <c r="E51" s="363">
        <v>119.2</v>
      </c>
      <c r="F51" s="363">
        <v>137.6</v>
      </c>
      <c r="G51" s="363">
        <v>120.5</v>
      </c>
      <c r="H51" s="363">
        <v>122.4</v>
      </c>
      <c r="I51" s="363">
        <v>169.4</v>
      </c>
      <c r="J51" s="363">
        <v>108.8</v>
      </c>
      <c r="K51" s="363">
        <v>123.6</v>
      </c>
      <c r="L51" s="363">
        <v>111.3</v>
      </c>
    </row>
    <row r="52" spans="1:12" ht="15" customHeight="1">
      <c r="A52" s="361"/>
      <c r="B52" s="366" t="s">
        <v>249</v>
      </c>
      <c r="C52" s="363">
        <v>121.2</v>
      </c>
      <c r="D52" s="363">
        <v>155.1</v>
      </c>
      <c r="E52" s="363">
        <v>113.8</v>
      </c>
      <c r="F52" s="363">
        <v>133</v>
      </c>
      <c r="G52" s="363">
        <v>104</v>
      </c>
      <c r="H52" s="363">
        <v>110.1</v>
      </c>
      <c r="I52" s="363">
        <v>140</v>
      </c>
      <c r="J52" s="363">
        <v>103.5</v>
      </c>
      <c r="K52" s="363">
        <v>119.4</v>
      </c>
      <c r="L52" s="363">
        <v>95.6</v>
      </c>
    </row>
    <row r="53" spans="1:12" ht="15" customHeight="1">
      <c r="A53" s="361"/>
      <c r="B53" s="366" t="s">
        <v>225</v>
      </c>
      <c r="C53" s="363">
        <v>135.9</v>
      </c>
      <c r="D53" s="363">
        <v>204.2</v>
      </c>
      <c r="E53" s="363">
        <v>127.8</v>
      </c>
      <c r="F53" s="363">
        <v>121.7</v>
      </c>
      <c r="G53" s="363">
        <v>117.1</v>
      </c>
      <c r="H53" s="363">
        <v>123.5</v>
      </c>
      <c r="I53" s="363">
        <v>184.3</v>
      </c>
      <c r="J53" s="363">
        <v>116.2</v>
      </c>
      <c r="K53" s="363">
        <v>109.2</v>
      </c>
      <c r="L53" s="363">
        <v>107.6</v>
      </c>
    </row>
    <row r="54" spans="1:12" ht="15" customHeight="1">
      <c r="A54" s="361"/>
      <c r="B54" s="366" t="s">
        <v>226</v>
      </c>
      <c r="C54" s="363">
        <v>119.3</v>
      </c>
      <c r="D54" s="363">
        <v>160</v>
      </c>
      <c r="E54" s="363">
        <v>114.7</v>
      </c>
      <c r="F54" s="363">
        <v>99.2</v>
      </c>
      <c r="G54" s="363">
        <v>114.9</v>
      </c>
      <c r="H54" s="363">
        <v>108.4</v>
      </c>
      <c r="I54" s="363">
        <v>144.4</v>
      </c>
      <c r="J54" s="363">
        <v>104.3</v>
      </c>
      <c r="K54" s="363">
        <v>89</v>
      </c>
      <c r="L54" s="363">
        <v>105.6</v>
      </c>
    </row>
    <row r="55" spans="1:12" ht="15" customHeight="1">
      <c r="A55" s="361"/>
      <c r="B55" s="366" t="s">
        <v>227</v>
      </c>
      <c r="C55" s="363">
        <v>119.3</v>
      </c>
      <c r="D55" s="363">
        <v>152.80000000000001</v>
      </c>
      <c r="E55" s="363">
        <v>130.1</v>
      </c>
      <c r="F55" s="363">
        <v>74.8</v>
      </c>
      <c r="G55" s="363">
        <v>116.7</v>
      </c>
      <c r="H55" s="363">
        <v>108.5</v>
      </c>
      <c r="I55" s="363">
        <v>137.9</v>
      </c>
      <c r="J55" s="363">
        <v>118.3</v>
      </c>
      <c r="K55" s="363">
        <v>67</v>
      </c>
      <c r="L55" s="363">
        <v>107.4</v>
      </c>
    </row>
    <row r="56" spans="1:12" ht="15" customHeight="1">
      <c r="A56" s="361"/>
      <c r="B56" s="366" t="s">
        <v>794</v>
      </c>
      <c r="C56" s="363">
        <v>124.4</v>
      </c>
      <c r="D56" s="363">
        <v>168.9</v>
      </c>
      <c r="E56" s="363">
        <v>119.6</v>
      </c>
      <c r="F56" s="363">
        <v>84.6</v>
      </c>
      <c r="G56" s="363">
        <v>129.9</v>
      </c>
      <c r="H56" s="363">
        <v>113.1</v>
      </c>
      <c r="I56" s="363">
        <v>152.4</v>
      </c>
      <c r="J56" s="363">
        <v>108.7</v>
      </c>
      <c r="K56" s="363">
        <v>75.8</v>
      </c>
      <c r="L56" s="363">
        <v>119.5</v>
      </c>
    </row>
    <row r="57" spans="1:12" ht="24.95" customHeight="1">
      <c r="A57" s="361">
        <v>2016</v>
      </c>
      <c r="B57" s="366" t="s">
        <v>1023</v>
      </c>
      <c r="C57" s="363">
        <v>105</v>
      </c>
      <c r="D57" s="363">
        <v>143.80000000000001</v>
      </c>
      <c r="E57" s="363">
        <v>99.3</v>
      </c>
      <c r="F57" s="363">
        <v>82.6</v>
      </c>
      <c r="G57" s="363">
        <v>103.9</v>
      </c>
      <c r="H57" s="363">
        <v>95.4</v>
      </c>
      <c r="I57" s="363">
        <v>129.80000000000001</v>
      </c>
      <c r="J57" s="363">
        <v>90.3</v>
      </c>
      <c r="K57" s="363">
        <v>74</v>
      </c>
      <c r="L57" s="363">
        <v>95.6</v>
      </c>
    </row>
    <row r="58" spans="1:12" ht="15" customHeight="1">
      <c r="A58" s="361"/>
      <c r="B58" s="366" t="s">
        <v>71</v>
      </c>
      <c r="C58" s="363">
        <v>122.5</v>
      </c>
      <c r="D58" s="363">
        <v>159.69999999999999</v>
      </c>
      <c r="E58" s="363">
        <v>112.1</v>
      </c>
      <c r="F58" s="363">
        <v>119.3</v>
      </c>
      <c r="G58" s="363">
        <v>116.1</v>
      </c>
      <c r="H58" s="363">
        <v>111.1</v>
      </c>
      <c r="I58" s="363">
        <v>143.19999999999999</v>
      </c>
      <c r="J58" s="363">
        <v>101.6</v>
      </c>
      <c r="K58" s="363">
        <v>106.8</v>
      </c>
      <c r="L58" s="363">
        <v>107</v>
      </c>
    </row>
    <row r="59" spans="1:12" ht="15" customHeight="1">
      <c r="A59" s="361"/>
      <c r="B59" s="366" t="s">
        <v>77</v>
      </c>
      <c r="C59" s="363">
        <v>162.5</v>
      </c>
      <c r="D59" s="363">
        <v>225</v>
      </c>
      <c r="E59" s="363">
        <v>137.19999999999999</v>
      </c>
      <c r="F59" s="363">
        <v>149</v>
      </c>
      <c r="G59" s="363">
        <v>164.5</v>
      </c>
      <c r="H59" s="363">
        <v>147.30000000000001</v>
      </c>
      <c r="I59" s="363">
        <v>201.8</v>
      </c>
      <c r="J59" s="363">
        <v>124.4</v>
      </c>
      <c r="K59" s="363">
        <v>133.4</v>
      </c>
      <c r="L59" s="363">
        <v>151.6</v>
      </c>
    </row>
    <row r="60" spans="1:12" ht="15" customHeight="1">
      <c r="A60" s="361"/>
      <c r="B60" s="366" t="s">
        <v>78</v>
      </c>
      <c r="C60" s="363">
        <v>154.80000000000001</v>
      </c>
      <c r="D60" s="363">
        <v>199.5</v>
      </c>
      <c r="E60" s="363">
        <v>138.80000000000001</v>
      </c>
      <c r="F60" s="363">
        <v>166.6</v>
      </c>
      <c r="G60" s="363">
        <v>140.9</v>
      </c>
      <c r="H60" s="363">
        <v>140.19999999999999</v>
      </c>
      <c r="I60" s="363">
        <v>178.9</v>
      </c>
      <c r="J60" s="363">
        <v>125.8</v>
      </c>
      <c r="K60" s="363">
        <v>149.1</v>
      </c>
      <c r="L60" s="363">
        <v>129.9</v>
      </c>
    </row>
    <row r="61" spans="1:12" ht="15" customHeight="1">
      <c r="A61" s="361"/>
      <c r="B61" s="366" t="s">
        <v>847</v>
      </c>
      <c r="C61" s="363">
        <v>155.9</v>
      </c>
      <c r="D61" s="363">
        <v>208.1</v>
      </c>
      <c r="E61" s="363">
        <v>158</v>
      </c>
      <c r="F61" s="363">
        <v>147.69999999999999</v>
      </c>
      <c r="G61" s="363">
        <v>131.1</v>
      </c>
      <c r="H61" s="363">
        <v>140.30000000000001</v>
      </c>
      <c r="I61" s="363">
        <v>185.1</v>
      </c>
      <c r="J61" s="363">
        <v>142</v>
      </c>
      <c r="K61" s="363">
        <v>131.80000000000001</v>
      </c>
      <c r="L61" s="363">
        <v>119.9</v>
      </c>
    </row>
    <row r="62" spans="1:12" ht="15" customHeight="1">
      <c r="A62" s="361"/>
      <c r="B62" s="366" t="s">
        <v>848</v>
      </c>
      <c r="C62" s="363">
        <v>170.8</v>
      </c>
      <c r="D62" s="363">
        <v>229.2</v>
      </c>
      <c r="E62" s="363">
        <v>166</v>
      </c>
      <c r="F62" s="363">
        <v>169.1</v>
      </c>
      <c r="G62" s="363">
        <v>146</v>
      </c>
      <c r="H62" s="363">
        <v>153.69999999999999</v>
      </c>
      <c r="I62" s="363">
        <v>203.9</v>
      </c>
      <c r="J62" s="363">
        <v>149.1</v>
      </c>
      <c r="K62" s="363">
        <v>150.80000000000001</v>
      </c>
      <c r="L62" s="363">
        <v>133.6</v>
      </c>
    </row>
    <row r="63" spans="1:12" ht="15" customHeight="1">
      <c r="A63" s="361"/>
      <c r="B63" s="366" t="s">
        <v>849</v>
      </c>
      <c r="C63" s="363">
        <v>148.9</v>
      </c>
      <c r="D63" s="363">
        <v>191.2</v>
      </c>
      <c r="E63" s="363">
        <v>144.19999999999999</v>
      </c>
      <c r="F63" s="363">
        <v>158.9</v>
      </c>
      <c r="G63" s="363">
        <v>125.3</v>
      </c>
      <c r="H63" s="363">
        <v>133.9</v>
      </c>
      <c r="I63" s="363">
        <v>170.1</v>
      </c>
      <c r="J63" s="363">
        <v>129.6</v>
      </c>
      <c r="K63" s="363">
        <v>141.69999999999999</v>
      </c>
      <c r="L63" s="363">
        <v>114.6</v>
      </c>
    </row>
    <row r="64" spans="1:12" ht="15" customHeight="1">
      <c r="A64" s="361"/>
      <c r="B64" s="366" t="s">
        <v>249</v>
      </c>
      <c r="C64" s="363">
        <v>141.30000000000001</v>
      </c>
      <c r="D64" s="363">
        <v>186.6</v>
      </c>
      <c r="E64" s="363">
        <v>133.5</v>
      </c>
      <c r="F64" s="363">
        <v>144.69999999999999</v>
      </c>
      <c r="G64" s="363">
        <v>123.6</v>
      </c>
      <c r="H64" s="363">
        <v>126.4</v>
      </c>
      <c r="I64" s="363">
        <v>165.1</v>
      </c>
      <c r="J64" s="363">
        <v>119.3</v>
      </c>
      <c r="K64" s="363">
        <v>128.4</v>
      </c>
      <c r="L64" s="363">
        <v>112.2</v>
      </c>
    </row>
    <row r="65" spans="1:12" ht="15" customHeight="1">
      <c r="A65" s="361"/>
      <c r="B65" s="366" t="s">
        <v>225</v>
      </c>
      <c r="C65" s="363">
        <v>146.19999999999999</v>
      </c>
      <c r="D65" s="363">
        <v>227.6</v>
      </c>
      <c r="E65" s="363">
        <v>131.6</v>
      </c>
      <c r="F65" s="363">
        <v>132.19999999999999</v>
      </c>
      <c r="G65" s="363">
        <v>127.1</v>
      </c>
      <c r="H65" s="363">
        <v>130.69999999999999</v>
      </c>
      <c r="I65" s="363">
        <v>201.4</v>
      </c>
      <c r="J65" s="363">
        <v>117.6</v>
      </c>
      <c r="K65" s="363">
        <v>117.3</v>
      </c>
      <c r="L65" s="363">
        <v>115.3</v>
      </c>
    </row>
    <row r="66" spans="1:12" ht="15" customHeight="1">
      <c r="A66" s="361"/>
      <c r="B66" s="366" t="s">
        <v>226</v>
      </c>
      <c r="C66" s="363">
        <v>140.9</v>
      </c>
      <c r="D66" s="363">
        <v>189.7</v>
      </c>
      <c r="E66" s="363">
        <v>134</v>
      </c>
      <c r="F66" s="363">
        <v>120.5</v>
      </c>
      <c r="G66" s="363">
        <v>134.80000000000001</v>
      </c>
      <c r="H66" s="363">
        <v>126.1</v>
      </c>
      <c r="I66" s="363">
        <v>167.9</v>
      </c>
      <c r="J66" s="363">
        <v>119.7</v>
      </c>
      <c r="K66" s="363">
        <v>106.9</v>
      </c>
      <c r="L66" s="363">
        <v>122.3</v>
      </c>
    </row>
    <row r="67" spans="1:12" ht="15" customHeight="1">
      <c r="A67" s="818"/>
      <c r="B67" s="366" t="s">
        <v>227</v>
      </c>
      <c r="C67" s="363">
        <v>128.4</v>
      </c>
      <c r="D67" s="363">
        <v>190.9</v>
      </c>
      <c r="E67" s="363">
        <v>116.3</v>
      </c>
      <c r="F67" s="363">
        <v>112.3</v>
      </c>
      <c r="G67" s="363">
        <v>117.8</v>
      </c>
      <c r="H67" s="363">
        <v>114.5</v>
      </c>
      <c r="I67" s="363">
        <v>168.6</v>
      </c>
      <c r="J67" s="363">
        <v>103.7</v>
      </c>
      <c r="K67" s="363">
        <v>99.3</v>
      </c>
      <c r="L67" s="363">
        <v>106.6</v>
      </c>
    </row>
    <row r="68" spans="1:12" ht="15" customHeight="1">
      <c r="A68" s="361"/>
      <c r="B68" s="366" t="s">
        <v>794</v>
      </c>
      <c r="C68" s="363">
        <v>133.69999999999999</v>
      </c>
      <c r="D68" s="363">
        <v>176.1</v>
      </c>
      <c r="E68" s="363">
        <v>139.80000000000001</v>
      </c>
      <c r="F68" s="363">
        <v>96</v>
      </c>
      <c r="G68" s="363">
        <v>127.5</v>
      </c>
      <c r="H68" s="363">
        <v>119.4</v>
      </c>
      <c r="I68" s="363">
        <v>155.6</v>
      </c>
      <c r="J68" s="363">
        <v>124.7</v>
      </c>
      <c r="K68" s="363">
        <v>84.9</v>
      </c>
      <c r="L68" s="363">
        <v>115.4</v>
      </c>
    </row>
    <row r="69" spans="1:12" ht="24.95" customHeight="1">
      <c r="A69" s="930" t="s">
        <v>1496</v>
      </c>
      <c r="B69" s="366"/>
      <c r="C69" s="363"/>
      <c r="D69" s="363"/>
      <c r="E69" s="363"/>
      <c r="F69" s="363"/>
      <c r="G69" s="363"/>
      <c r="H69" s="363"/>
      <c r="I69" s="363"/>
      <c r="J69" s="363"/>
      <c r="K69" s="363"/>
      <c r="L69" s="363"/>
    </row>
    <row r="70" spans="1:12" ht="36.950000000000003" customHeight="1">
      <c r="A70" s="930" t="s">
        <v>1778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5" customWidth="1"/>
    <col min="2" max="2" width="3.7109375" style="285" customWidth="1"/>
    <col min="3" max="3" width="2.7109375" style="285" customWidth="1"/>
    <col min="4" max="4" width="3" style="285" customWidth="1"/>
    <col min="5" max="5" width="3.7109375" style="285" customWidth="1"/>
    <col min="6" max="6" width="9" style="285" customWidth="1"/>
    <col min="7" max="7" width="18.140625" style="285" customWidth="1"/>
    <col min="8" max="17" width="9.140625" style="285" customWidth="1"/>
    <col min="18" max="32" width="8.7109375" style="285" customWidth="1"/>
    <col min="33" max="33" width="6.28515625" style="285" customWidth="1"/>
    <col min="34" max="256" width="11.42578125" style="285"/>
    <col min="257" max="257" width="4.7109375" style="285" customWidth="1"/>
    <col min="258" max="258" width="3.7109375" style="285" customWidth="1"/>
    <col min="259" max="259" width="2.7109375" style="285" customWidth="1"/>
    <col min="260" max="260" width="3" style="285" customWidth="1"/>
    <col min="261" max="261" width="3.7109375" style="285" customWidth="1"/>
    <col min="262" max="262" width="9" style="285" customWidth="1"/>
    <col min="263" max="263" width="18.140625" style="285" customWidth="1"/>
    <col min="264" max="273" width="9.140625" style="285" customWidth="1"/>
    <col min="274" max="288" width="8.7109375" style="285" customWidth="1"/>
    <col min="289" max="289" width="6.28515625" style="285" customWidth="1"/>
    <col min="290" max="512" width="11.42578125" style="285"/>
    <col min="513" max="513" width="4.7109375" style="285" customWidth="1"/>
    <col min="514" max="514" width="3.7109375" style="285" customWidth="1"/>
    <col min="515" max="515" width="2.7109375" style="285" customWidth="1"/>
    <col min="516" max="516" width="3" style="285" customWidth="1"/>
    <col min="517" max="517" width="3.7109375" style="285" customWidth="1"/>
    <col min="518" max="518" width="9" style="285" customWidth="1"/>
    <col min="519" max="519" width="18.140625" style="285" customWidth="1"/>
    <col min="520" max="529" width="9.140625" style="285" customWidth="1"/>
    <col min="530" max="544" width="8.7109375" style="285" customWidth="1"/>
    <col min="545" max="545" width="6.28515625" style="285" customWidth="1"/>
    <col min="546" max="768" width="11.42578125" style="285"/>
    <col min="769" max="769" width="4.7109375" style="285" customWidth="1"/>
    <col min="770" max="770" width="3.7109375" style="285" customWidth="1"/>
    <col min="771" max="771" width="2.7109375" style="285" customWidth="1"/>
    <col min="772" max="772" width="3" style="285" customWidth="1"/>
    <col min="773" max="773" width="3.7109375" style="285" customWidth="1"/>
    <col min="774" max="774" width="9" style="285" customWidth="1"/>
    <col min="775" max="775" width="18.140625" style="285" customWidth="1"/>
    <col min="776" max="785" width="9.140625" style="285" customWidth="1"/>
    <col min="786" max="800" width="8.7109375" style="285" customWidth="1"/>
    <col min="801" max="801" width="6.28515625" style="285" customWidth="1"/>
    <col min="802" max="1024" width="11.42578125" style="285"/>
    <col min="1025" max="1025" width="4.7109375" style="285" customWidth="1"/>
    <col min="1026" max="1026" width="3.7109375" style="285" customWidth="1"/>
    <col min="1027" max="1027" width="2.7109375" style="285" customWidth="1"/>
    <col min="1028" max="1028" width="3" style="285" customWidth="1"/>
    <col min="1029" max="1029" width="3.7109375" style="285" customWidth="1"/>
    <col min="1030" max="1030" width="9" style="285" customWidth="1"/>
    <col min="1031" max="1031" width="18.140625" style="285" customWidth="1"/>
    <col min="1032" max="1041" width="9.140625" style="285" customWidth="1"/>
    <col min="1042" max="1056" width="8.7109375" style="285" customWidth="1"/>
    <col min="1057" max="1057" width="6.28515625" style="285" customWidth="1"/>
    <col min="1058" max="1280" width="11.42578125" style="285"/>
    <col min="1281" max="1281" width="4.7109375" style="285" customWidth="1"/>
    <col min="1282" max="1282" width="3.7109375" style="285" customWidth="1"/>
    <col min="1283" max="1283" width="2.7109375" style="285" customWidth="1"/>
    <col min="1284" max="1284" width="3" style="285" customWidth="1"/>
    <col min="1285" max="1285" width="3.7109375" style="285" customWidth="1"/>
    <col min="1286" max="1286" width="9" style="285" customWidth="1"/>
    <col min="1287" max="1287" width="18.140625" style="285" customWidth="1"/>
    <col min="1288" max="1297" width="9.140625" style="285" customWidth="1"/>
    <col min="1298" max="1312" width="8.7109375" style="285" customWidth="1"/>
    <col min="1313" max="1313" width="6.28515625" style="285" customWidth="1"/>
    <col min="1314" max="1536" width="11.42578125" style="285"/>
    <col min="1537" max="1537" width="4.7109375" style="285" customWidth="1"/>
    <col min="1538" max="1538" width="3.7109375" style="285" customWidth="1"/>
    <col min="1539" max="1539" width="2.7109375" style="285" customWidth="1"/>
    <col min="1540" max="1540" width="3" style="285" customWidth="1"/>
    <col min="1541" max="1541" width="3.7109375" style="285" customWidth="1"/>
    <col min="1542" max="1542" width="9" style="285" customWidth="1"/>
    <col min="1543" max="1543" width="18.140625" style="285" customWidth="1"/>
    <col min="1544" max="1553" width="9.140625" style="285" customWidth="1"/>
    <col min="1554" max="1568" width="8.7109375" style="285" customWidth="1"/>
    <col min="1569" max="1569" width="6.28515625" style="285" customWidth="1"/>
    <col min="1570" max="1792" width="11.42578125" style="285"/>
    <col min="1793" max="1793" width="4.7109375" style="285" customWidth="1"/>
    <col min="1794" max="1794" width="3.7109375" style="285" customWidth="1"/>
    <col min="1795" max="1795" width="2.7109375" style="285" customWidth="1"/>
    <col min="1796" max="1796" width="3" style="285" customWidth="1"/>
    <col min="1797" max="1797" width="3.7109375" style="285" customWidth="1"/>
    <col min="1798" max="1798" width="9" style="285" customWidth="1"/>
    <col min="1799" max="1799" width="18.140625" style="285" customWidth="1"/>
    <col min="1800" max="1809" width="9.140625" style="285" customWidth="1"/>
    <col min="1810" max="1824" width="8.7109375" style="285" customWidth="1"/>
    <col min="1825" max="1825" width="6.28515625" style="285" customWidth="1"/>
    <col min="1826" max="2048" width="11.42578125" style="285"/>
    <col min="2049" max="2049" width="4.7109375" style="285" customWidth="1"/>
    <col min="2050" max="2050" width="3.7109375" style="285" customWidth="1"/>
    <col min="2051" max="2051" width="2.7109375" style="285" customWidth="1"/>
    <col min="2052" max="2052" width="3" style="285" customWidth="1"/>
    <col min="2053" max="2053" width="3.7109375" style="285" customWidth="1"/>
    <col min="2054" max="2054" width="9" style="285" customWidth="1"/>
    <col min="2055" max="2055" width="18.140625" style="285" customWidth="1"/>
    <col min="2056" max="2065" width="9.140625" style="285" customWidth="1"/>
    <col min="2066" max="2080" width="8.7109375" style="285" customWidth="1"/>
    <col min="2081" max="2081" width="6.28515625" style="285" customWidth="1"/>
    <col min="2082" max="2304" width="11.42578125" style="285"/>
    <col min="2305" max="2305" width="4.7109375" style="285" customWidth="1"/>
    <col min="2306" max="2306" width="3.7109375" style="285" customWidth="1"/>
    <col min="2307" max="2307" width="2.7109375" style="285" customWidth="1"/>
    <col min="2308" max="2308" width="3" style="285" customWidth="1"/>
    <col min="2309" max="2309" width="3.7109375" style="285" customWidth="1"/>
    <col min="2310" max="2310" width="9" style="285" customWidth="1"/>
    <col min="2311" max="2311" width="18.140625" style="285" customWidth="1"/>
    <col min="2312" max="2321" width="9.140625" style="285" customWidth="1"/>
    <col min="2322" max="2336" width="8.7109375" style="285" customWidth="1"/>
    <col min="2337" max="2337" width="6.28515625" style="285" customWidth="1"/>
    <col min="2338" max="2560" width="11.42578125" style="285"/>
    <col min="2561" max="2561" width="4.7109375" style="285" customWidth="1"/>
    <col min="2562" max="2562" width="3.7109375" style="285" customWidth="1"/>
    <col min="2563" max="2563" width="2.7109375" style="285" customWidth="1"/>
    <col min="2564" max="2564" width="3" style="285" customWidth="1"/>
    <col min="2565" max="2565" width="3.7109375" style="285" customWidth="1"/>
    <col min="2566" max="2566" width="9" style="285" customWidth="1"/>
    <col min="2567" max="2567" width="18.140625" style="285" customWidth="1"/>
    <col min="2568" max="2577" width="9.140625" style="285" customWidth="1"/>
    <col min="2578" max="2592" width="8.7109375" style="285" customWidth="1"/>
    <col min="2593" max="2593" width="6.28515625" style="285" customWidth="1"/>
    <col min="2594" max="2816" width="11.42578125" style="285"/>
    <col min="2817" max="2817" width="4.7109375" style="285" customWidth="1"/>
    <col min="2818" max="2818" width="3.7109375" style="285" customWidth="1"/>
    <col min="2819" max="2819" width="2.7109375" style="285" customWidth="1"/>
    <col min="2820" max="2820" width="3" style="285" customWidth="1"/>
    <col min="2821" max="2821" width="3.7109375" style="285" customWidth="1"/>
    <col min="2822" max="2822" width="9" style="285" customWidth="1"/>
    <col min="2823" max="2823" width="18.140625" style="285" customWidth="1"/>
    <col min="2824" max="2833" width="9.140625" style="285" customWidth="1"/>
    <col min="2834" max="2848" width="8.7109375" style="285" customWidth="1"/>
    <col min="2849" max="2849" width="6.28515625" style="285" customWidth="1"/>
    <col min="2850" max="3072" width="11.42578125" style="285"/>
    <col min="3073" max="3073" width="4.7109375" style="285" customWidth="1"/>
    <col min="3074" max="3074" width="3.7109375" style="285" customWidth="1"/>
    <col min="3075" max="3075" width="2.7109375" style="285" customWidth="1"/>
    <col min="3076" max="3076" width="3" style="285" customWidth="1"/>
    <col min="3077" max="3077" width="3.7109375" style="285" customWidth="1"/>
    <col min="3078" max="3078" width="9" style="285" customWidth="1"/>
    <col min="3079" max="3079" width="18.140625" style="285" customWidth="1"/>
    <col min="3080" max="3089" width="9.140625" style="285" customWidth="1"/>
    <col min="3090" max="3104" width="8.7109375" style="285" customWidth="1"/>
    <col min="3105" max="3105" width="6.28515625" style="285" customWidth="1"/>
    <col min="3106" max="3328" width="11.42578125" style="285"/>
    <col min="3329" max="3329" width="4.7109375" style="285" customWidth="1"/>
    <col min="3330" max="3330" width="3.7109375" style="285" customWidth="1"/>
    <col min="3331" max="3331" width="2.7109375" style="285" customWidth="1"/>
    <col min="3332" max="3332" width="3" style="285" customWidth="1"/>
    <col min="3333" max="3333" width="3.7109375" style="285" customWidth="1"/>
    <col min="3334" max="3334" width="9" style="285" customWidth="1"/>
    <col min="3335" max="3335" width="18.140625" style="285" customWidth="1"/>
    <col min="3336" max="3345" width="9.140625" style="285" customWidth="1"/>
    <col min="3346" max="3360" width="8.7109375" style="285" customWidth="1"/>
    <col min="3361" max="3361" width="6.28515625" style="285" customWidth="1"/>
    <col min="3362" max="3584" width="11.42578125" style="285"/>
    <col min="3585" max="3585" width="4.7109375" style="285" customWidth="1"/>
    <col min="3586" max="3586" width="3.7109375" style="285" customWidth="1"/>
    <col min="3587" max="3587" width="2.7109375" style="285" customWidth="1"/>
    <col min="3588" max="3588" width="3" style="285" customWidth="1"/>
    <col min="3589" max="3589" width="3.7109375" style="285" customWidth="1"/>
    <col min="3590" max="3590" width="9" style="285" customWidth="1"/>
    <col min="3591" max="3591" width="18.140625" style="285" customWidth="1"/>
    <col min="3592" max="3601" width="9.140625" style="285" customWidth="1"/>
    <col min="3602" max="3616" width="8.7109375" style="285" customWidth="1"/>
    <col min="3617" max="3617" width="6.28515625" style="285" customWidth="1"/>
    <col min="3618" max="3840" width="11.42578125" style="285"/>
    <col min="3841" max="3841" width="4.7109375" style="285" customWidth="1"/>
    <col min="3842" max="3842" width="3.7109375" style="285" customWidth="1"/>
    <col min="3843" max="3843" width="2.7109375" style="285" customWidth="1"/>
    <col min="3844" max="3844" width="3" style="285" customWidth="1"/>
    <col min="3845" max="3845" width="3.7109375" style="285" customWidth="1"/>
    <col min="3846" max="3846" width="9" style="285" customWidth="1"/>
    <col min="3847" max="3847" width="18.140625" style="285" customWidth="1"/>
    <col min="3848" max="3857" width="9.140625" style="285" customWidth="1"/>
    <col min="3858" max="3872" width="8.7109375" style="285" customWidth="1"/>
    <col min="3873" max="3873" width="6.28515625" style="285" customWidth="1"/>
    <col min="3874" max="4096" width="11.42578125" style="285"/>
    <col min="4097" max="4097" width="4.7109375" style="285" customWidth="1"/>
    <col min="4098" max="4098" width="3.7109375" style="285" customWidth="1"/>
    <col min="4099" max="4099" width="2.7109375" style="285" customWidth="1"/>
    <col min="4100" max="4100" width="3" style="285" customWidth="1"/>
    <col min="4101" max="4101" width="3.7109375" style="285" customWidth="1"/>
    <col min="4102" max="4102" width="9" style="285" customWidth="1"/>
    <col min="4103" max="4103" width="18.140625" style="285" customWidth="1"/>
    <col min="4104" max="4113" width="9.140625" style="285" customWidth="1"/>
    <col min="4114" max="4128" width="8.7109375" style="285" customWidth="1"/>
    <col min="4129" max="4129" width="6.28515625" style="285" customWidth="1"/>
    <col min="4130" max="4352" width="11.42578125" style="285"/>
    <col min="4353" max="4353" width="4.7109375" style="285" customWidth="1"/>
    <col min="4354" max="4354" width="3.7109375" style="285" customWidth="1"/>
    <col min="4355" max="4355" width="2.7109375" style="285" customWidth="1"/>
    <col min="4356" max="4356" width="3" style="285" customWidth="1"/>
    <col min="4357" max="4357" width="3.7109375" style="285" customWidth="1"/>
    <col min="4358" max="4358" width="9" style="285" customWidth="1"/>
    <col min="4359" max="4359" width="18.140625" style="285" customWidth="1"/>
    <col min="4360" max="4369" width="9.140625" style="285" customWidth="1"/>
    <col min="4370" max="4384" width="8.7109375" style="285" customWidth="1"/>
    <col min="4385" max="4385" width="6.28515625" style="285" customWidth="1"/>
    <col min="4386" max="4608" width="11.42578125" style="285"/>
    <col min="4609" max="4609" width="4.7109375" style="285" customWidth="1"/>
    <col min="4610" max="4610" width="3.7109375" style="285" customWidth="1"/>
    <col min="4611" max="4611" width="2.7109375" style="285" customWidth="1"/>
    <col min="4612" max="4612" width="3" style="285" customWidth="1"/>
    <col min="4613" max="4613" width="3.7109375" style="285" customWidth="1"/>
    <col min="4614" max="4614" width="9" style="285" customWidth="1"/>
    <col min="4615" max="4615" width="18.140625" style="285" customWidth="1"/>
    <col min="4616" max="4625" width="9.140625" style="285" customWidth="1"/>
    <col min="4626" max="4640" width="8.7109375" style="285" customWidth="1"/>
    <col min="4641" max="4641" width="6.28515625" style="285" customWidth="1"/>
    <col min="4642" max="4864" width="11.42578125" style="285"/>
    <col min="4865" max="4865" width="4.7109375" style="285" customWidth="1"/>
    <col min="4866" max="4866" width="3.7109375" style="285" customWidth="1"/>
    <col min="4867" max="4867" width="2.7109375" style="285" customWidth="1"/>
    <col min="4868" max="4868" width="3" style="285" customWidth="1"/>
    <col min="4869" max="4869" width="3.7109375" style="285" customWidth="1"/>
    <col min="4870" max="4870" width="9" style="285" customWidth="1"/>
    <col min="4871" max="4871" width="18.140625" style="285" customWidth="1"/>
    <col min="4872" max="4881" width="9.140625" style="285" customWidth="1"/>
    <col min="4882" max="4896" width="8.7109375" style="285" customWidth="1"/>
    <col min="4897" max="4897" width="6.28515625" style="285" customWidth="1"/>
    <col min="4898" max="5120" width="11.42578125" style="285"/>
    <col min="5121" max="5121" width="4.7109375" style="285" customWidth="1"/>
    <col min="5122" max="5122" width="3.7109375" style="285" customWidth="1"/>
    <col min="5123" max="5123" width="2.7109375" style="285" customWidth="1"/>
    <col min="5124" max="5124" width="3" style="285" customWidth="1"/>
    <col min="5125" max="5125" width="3.7109375" style="285" customWidth="1"/>
    <col min="5126" max="5126" width="9" style="285" customWidth="1"/>
    <col min="5127" max="5127" width="18.140625" style="285" customWidth="1"/>
    <col min="5128" max="5137" width="9.140625" style="285" customWidth="1"/>
    <col min="5138" max="5152" width="8.7109375" style="285" customWidth="1"/>
    <col min="5153" max="5153" width="6.28515625" style="285" customWidth="1"/>
    <col min="5154" max="5376" width="11.42578125" style="285"/>
    <col min="5377" max="5377" width="4.7109375" style="285" customWidth="1"/>
    <col min="5378" max="5378" width="3.7109375" style="285" customWidth="1"/>
    <col min="5379" max="5379" width="2.7109375" style="285" customWidth="1"/>
    <col min="5380" max="5380" width="3" style="285" customWidth="1"/>
    <col min="5381" max="5381" width="3.7109375" style="285" customWidth="1"/>
    <col min="5382" max="5382" width="9" style="285" customWidth="1"/>
    <col min="5383" max="5383" width="18.140625" style="285" customWidth="1"/>
    <col min="5384" max="5393" width="9.140625" style="285" customWidth="1"/>
    <col min="5394" max="5408" width="8.7109375" style="285" customWidth="1"/>
    <col min="5409" max="5409" width="6.28515625" style="285" customWidth="1"/>
    <col min="5410" max="5632" width="11.42578125" style="285"/>
    <col min="5633" max="5633" width="4.7109375" style="285" customWidth="1"/>
    <col min="5634" max="5634" width="3.7109375" style="285" customWidth="1"/>
    <col min="5635" max="5635" width="2.7109375" style="285" customWidth="1"/>
    <col min="5636" max="5636" width="3" style="285" customWidth="1"/>
    <col min="5637" max="5637" width="3.7109375" style="285" customWidth="1"/>
    <col min="5638" max="5638" width="9" style="285" customWidth="1"/>
    <col min="5639" max="5639" width="18.140625" style="285" customWidth="1"/>
    <col min="5640" max="5649" width="9.140625" style="285" customWidth="1"/>
    <col min="5650" max="5664" width="8.7109375" style="285" customWidth="1"/>
    <col min="5665" max="5665" width="6.28515625" style="285" customWidth="1"/>
    <col min="5666" max="5888" width="11.42578125" style="285"/>
    <col min="5889" max="5889" width="4.7109375" style="285" customWidth="1"/>
    <col min="5890" max="5890" width="3.7109375" style="285" customWidth="1"/>
    <col min="5891" max="5891" width="2.7109375" style="285" customWidth="1"/>
    <col min="5892" max="5892" width="3" style="285" customWidth="1"/>
    <col min="5893" max="5893" width="3.7109375" style="285" customWidth="1"/>
    <col min="5894" max="5894" width="9" style="285" customWidth="1"/>
    <col min="5895" max="5895" width="18.140625" style="285" customWidth="1"/>
    <col min="5896" max="5905" width="9.140625" style="285" customWidth="1"/>
    <col min="5906" max="5920" width="8.7109375" style="285" customWidth="1"/>
    <col min="5921" max="5921" width="6.28515625" style="285" customWidth="1"/>
    <col min="5922" max="6144" width="11.42578125" style="285"/>
    <col min="6145" max="6145" width="4.7109375" style="285" customWidth="1"/>
    <col min="6146" max="6146" width="3.7109375" style="285" customWidth="1"/>
    <col min="6147" max="6147" width="2.7109375" style="285" customWidth="1"/>
    <col min="6148" max="6148" width="3" style="285" customWidth="1"/>
    <col min="6149" max="6149" width="3.7109375" style="285" customWidth="1"/>
    <col min="6150" max="6150" width="9" style="285" customWidth="1"/>
    <col min="6151" max="6151" width="18.140625" style="285" customWidth="1"/>
    <col min="6152" max="6161" width="9.140625" style="285" customWidth="1"/>
    <col min="6162" max="6176" width="8.7109375" style="285" customWidth="1"/>
    <col min="6177" max="6177" width="6.28515625" style="285" customWidth="1"/>
    <col min="6178" max="6400" width="11.42578125" style="285"/>
    <col min="6401" max="6401" width="4.7109375" style="285" customWidth="1"/>
    <col min="6402" max="6402" width="3.7109375" style="285" customWidth="1"/>
    <col min="6403" max="6403" width="2.7109375" style="285" customWidth="1"/>
    <col min="6404" max="6404" width="3" style="285" customWidth="1"/>
    <col min="6405" max="6405" width="3.7109375" style="285" customWidth="1"/>
    <col min="6406" max="6406" width="9" style="285" customWidth="1"/>
    <col min="6407" max="6407" width="18.140625" style="285" customWidth="1"/>
    <col min="6408" max="6417" width="9.140625" style="285" customWidth="1"/>
    <col min="6418" max="6432" width="8.7109375" style="285" customWidth="1"/>
    <col min="6433" max="6433" width="6.28515625" style="285" customWidth="1"/>
    <col min="6434" max="6656" width="11.42578125" style="285"/>
    <col min="6657" max="6657" width="4.7109375" style="285" customWidth="1"/>
    <col min="6658" max="6658" width="3.7109375" style="285" customWidth="1"/>
    <col min="6659" max="6659" width="2.7109375" style="285" customWidth="1"/>
    <col min="6660" max="6660" width="3" style="285" customWidth="1"/>
    <col min="6661" max="6661" width="3.7109375" style="285" customWidth="1"/>
    <col min="6662" max="6662" width="9" style="285" customWidth="1"/>
    <col min="6663" max="6663" width="18.140625" style="285" customWidth="1"/>
    <col min="6664" max="6673" width="9.140625" style="285" customWidth="1"/>
    <col min="6674" max="6688" width="8.7109375" style="285" customWidth="1"/>
    <col min="6689" max="6689" width="6.28515625" style="285" customWidth="1"/>
    <col min="6690" max="6912" width="11.42578125" style="285"/>
    <col min="6913" max="6913" width="4.7109375" style="285" customWidth="1"/>
    <col min="6914" max="6914" width="3.7109375" style="285" customWidth="1"/>
    <col min="6915" max="6915" width="2.7109375" style="285" customWidth="1"/>
    <col min="6916" max="6916" width="3" style="285" customWidth="1"/>
    <col min="6917" max="6917" width="3.7109375" style="285" customWidth="1"/>
    <col min="6918" max="6918" width="9" style="285" customWidth="1"/>
    <col min="6919" max="6919" width="18.140625" style="285" customWidth="1"/>
    <col min="6920" max="6929" width="9.140625" style="285" customWidth="1"/>
    <col min="6930" max="6944" width="8.7109375" style="285" customWidth="1"/>
    <col min="6945" max="6945" width="6.28515625" style="285" customWidth="1"/>
    <col min="6946" max="7168" width="11.42578125" style="285"/>
    <col min="7169" max="7169" width="4.7109375" style="285" customWidth="1"/>
    <col min="7170" max="7170" width="3.7109375" style="285" customWidth="1"/>
    <col min="7171" max="7171" width="2.7109375" style="285" customWidth="1"/>
    <col min="7172" max="7172" width="3" style="285" customWidth="1"/>
    <col min="7173" max="7173" width="3.7109375" style="285" customWidth="1"/>
    <col min="7174" max="7174" width="9" style="285" customWidth="1"/>
    <col min="7175" max="7175" width="18.140625" style="285" customWidth="1"/>
    <col min="7176" max="7185" width="9.140625" style="285" customWidth="1"/>
    <col min="7186" max="7200" width="8.7109375" style="285" customWidth="1"/>
    <col min="7201" max="7201" width="6.28515625" style="285" customWidth="1"/>
    <col min="7202" max="7424" width="11.42578125" style="285"/>
    <col min="7425" max="7425" width="4.7109375" style="285" customWidth="1"/>
    <col min="7426" max="7426" width="3.7109375" style="285" customWidth="1"/>
    <col min="7427" max="7427" width="2.7109375" style="285" customWidth="1"/>
    <col min="7428" max="7428" width="3" style="285" customWidth="1"/>
    <col min="7429" max="7429" width="3.7109375" style="285" customWidth="1"/>
    <col min="7430" max="7430" width="9" style="285" customWidth="1"/>
    <col min="7431" max="7431" width="18.140625" style="285" customWidth="1"/>
    <col min="7432" max="7441" width="9.140625" style="285" customWidth="1"/>
    <col min="7442" max="7456" width="8.7109375" style="285" customWidth="1"/>
    <col min="7457" max="7457" width="6.28515625" style="285" customWidth="1"/>
    <col min="7458" max="7680" width="11.42578125" style="285"/>
    <col min="7681" max="7681" width="4.7109375" style="285" customWidth="1"/>
    <col min="7682" max="7682" width="3.7109375" style="285" customWidth="1"/>
    <col min="7683" max="7683" width="2.7109375" style="285" customWidth="1"/>
    <col min="7684" max="7684" width="3" style="285" customWidth="1"/>
    <col min="7685" max="7685" width="3.7109375" style="285" customWidth="1"/>
    <col min="7686" max="7686" width="9" style="285" customWidth="1"/>
    <col min="7687" max="7687" width="18.140625" style="285" customWidth="1"/>
    <col min="7688" max="7697" width="9.140625" style="285" customWidth="1"/>
    <col min="7698" max="7712" width="8.7109375" style="285" customWidth="1"/>
    <col min="7713" max="7713" width="6.28515625" style="285" customWidth="1"/>
    <col min="7714" max="7936" width="11.42578125" style="285"/>
    <col min="7937" max="7937" width="4.7109375" style="285" customWidth="1"/>
    <col min="7938" max="7938" width="3.7109375" style="285" customWidth="1"/>
    <col min="7939" max="7939" width="2.7109375" style="285" customWidth="1"/>
    <col min="7940" max="7940" width="3" style="285" customWidth="1"/>
    <col min="7941" max="7941" width="3.7109375" style="285" customWidth="1"/>
    <col min="7942" max="7942" width="9" style="285" customWidth="1"/>
    <col min="7943" max="7943" width="18.140625" style="285" customWidth="1"/>
    <col min="7944" max="7953" width="9.140625" style="285" customWidth="1"/>
    <col min="7954" max="7968" width="8.7109375" style="285" customWidth="1"/>
    <col min="7969" max="7969" width="6.28515625" style="285" customWidth="1"/>
    <col min="7970" max="8192" width="11.42578125" style="285"/>
    <col min="8193" max="8193" width="4.7109375" style="285" customWidth="1"/>
    <col min="8194" max="8194" width="3.7109375" style="285" customWidth="1"/>
    <col min="8195" max="8195" width="2.7109375" style="285" customWidth="1"/>
    <col min="8196" max="8196" width="3" style="285" customWidth="1"/>
    <col min="8197" max="8197" width="3.7109375" style="285" customWidth="1"/>
    <col min="8198" max="8198" width="9" style="285" customWidth="1"/>
    <col min="8199" max="8199" width="18.140625" style="285" customWidth="1"/>
    <col min="8200" max="8209" width="9.140625" style="285" customWidth="1"/>
    <col min="8210" max="8224" width="8.7109375" style="285" customWidth="1"/>
    <col min="8225" max="8225" width="6.28515625" style="285" customWidth="1"/>
    <col min="8226" max="8448" width="11.42578125" style="285"/>
    <col min="8449" max="8449" width="4.7109375" style="285" customWidth="1"/>
    <col min="8450" max="8450" width="3.7109375" style="285" customWidth="1"/>
    <col min="8451" max="8451" width="2.7109375" style="285" customWidth="1"/>
    <col min="8452" max="8452" width="3" style="285" customWidth="1"/>
    <col min="8453" max="8453" width="3.7109375" style="285" customWidth="1"/>
    <col min="8454" max="8454" width="9" style="285" customWidth="1"/>
    <col min="8455" max="8455" width="18.140625" style="285" customWidth="1"/>
    <col min="8456" max="8465" width="9.140625" style="285" customWidth="1"/>
    <col min="8466" max="8480" width="8.7109375" style="285" customWidth="1"/>
    <col min="8481" max="8481" width="6.28515625" style="285" customWidth="1"/>
    <col min="8482" max="8704" width="11.42578125" style="285"/>
    <col min="8705" max="8705" width="4.7109375" style="285" customWidth="1"/>
    <col min="8706" max="8706" width="3.7109375" style="285" customWidth="1"/>
    <col min="8707" max="8707" width="2.7109375" style="285" customWidth="1"/>
    <col min="8708" max="8708" width="3" style="285" customWidth="1"/>
    <col min="8709" max="8709" width="3.7109375" style="285" customWidth="1"/>
    <col min="8710" max="8710" width="9" style="285" customWidth="1"/>
    <col min="8711" max="8711" width="18.140625" style="285" customWidth="1"/>
    <col min="8712" max="8721" width="9.140625" style="285" customWidth="1"/>
    <col min="8722" max="8736" width="8.7109375" style="285" customWidth="1"/>
    <col min="8737" max="8737" width="6.28515625" style="285" customWidth="1"/>
    <col min="8738" max="8960" width="11.42578125" style="285"/>
    <col min="8961" max="8961" width="4.7109375" style="285" customWidth="1"/>
    <col min="8962" max="8962" width="3.7109375" style="285" customWidth="1"/>
    <col min="8963" max="8963" width="2.7109375" style="285" customWidth="1"/>
    <col min="8964" max="8964" width="3" style="285" customWidth="1"/>
    <col min="8965" max="8965" width="3.7109375" style="285" customWidth="1"/>
    <col min="8966" max="8966" width="9" style="285" customWidth="1"/>
    <col min="8967" max="8967" width="18.140625" style="285" customWidth="1"/>
    <col min="8968" max="8977" width="9.140625" style="285" customWidth="1"/>
    <col min="8978" max="8992" width="8.7109375" style="285" customWidth="1"/>
    <col min="8993" max="8993" width="6.28515625" style="285" customWidth="1"/>
    <col min="8994" max="9216" width="11.42578125" style="285"/>
    <col min="9217" max="9217" width="4.7109375" style="285" customWidth="1"/>
    <col min="9218" max="9218" width="3.7109375" style="285" customWidth="1"/>
    <col min="9219" max="9219" width="2.7109375" style="285" customWidth="1"/>
    <col min="9220" max="9220" width="3" style="285" customWidth="1"/>
    <col min="9221" max="9221" width="3.7109375" style="285" customWidth="1"/>
    <col min="9222" max="9222" width="9" style="285" customWidth="1"/>
    <col min="9223" max="9223" width="18.140625" style="285" customWidth="1"/>
    <col min="9224" max="9233" width="9.140625" style="285" customWidth="1"/>
    <col min="9234" max="9248" width="8.7109375" style="285" customWidth="1"/>
    <col min="9249" max="9249" width="6.28515625" style="285" customWidth="1"/>
    <col min="9250" max="9472" width="11.42578125" style="285"/>
    <col min="9473" max="9473" width="4.7109375" style="285" customWidth="1"/>
    <col min="9474" max="9474" width="3.7109375" style="285" customWidth="1"/>
    <col min="9475" max="9475" width="2.7109375" style="285" customWidth="1"/>
    <col min="9476" max="9476" width="3" style="285" customWidth="1"/>
    <col min="9477" max="9477" width="3.7109375" style="285" customWidth="1"/>
    <col min="9478" max="9478" width="9" style="285" customWidth="1"/>
    <col min="9479" max="9479" width="18.140625" style="285" customWidth="1"/>
    <col min="9480" max="9489" width="9.140625" style="285" customWidth="1"/>
    <col min="9490" max="9504" width="8.7109375" style="285" customWidth="1"/>
    <col min="9505" max="9505" width="6.28515625" style="285" customWidth="1"/>
    <col min="9506" max="9728" width="11.42578125" style="285"/>
    <col min="9729" max="9729" width="4.7109375" style="285" customWidth="1"/>
    <col min="9730" max="9730" width="3.7109375" style="285" customWidth="1"/>
    <col min="9731" max="9731" width="2.7109375" style="285" customWidth="1"/>
    <col min="9732" max="9732" width="3" style="285" customWidth="1"/>
    <col min="9733" max="9733" width="3.7109375" style="285" customWidth="1"/>
    <col min="9734" max="9734" width="9" style="285" customWidth="1"/>
    <col min="9735" max="9735" width="18.140625" style="285" customWidth="1"/>
    <col min="9736" max="9745" width="9.140625" style="285" customWidth="1"/>
    <col min="9746" max="9760" width="8.7109375" style="285" customWidth="1"/>
    <col min="9761" max="9761" width="6.28515625" style="285" customWidth="1"/>
    <col min="9762" max="9984" width="11.42578125" style="285"/>
    <col min="9985" max="9985" width="4.7109375" style="285" customWidth="1"/>
    <col min="9986" max="9986" width="3.7109375" style="285" customWidth="1"/>
    <col min="9987" max="9987" width="2.7109375" style="285" customWidth="1"/>
    <col min="9988" max="9988" width="3" style="285" customWidth="1"/>
    <col min="9989" max="9989" width="3.7109375" style="285" customWidth="1"/>
    <col min="9990" max="9990" width="9" style="285" customWidth="1"/>
    <col min="9991" max="9991" width="18.140625" style="285" customWidth="1"/>
    <col min="9992" max="10001" width="9.140625" style="285" customWidth="1"/>
    <col min="10002" max="10016" width="8.7109375" style="285" customWidth="1"/>
    <col min="10017" max="10017" width="6.28515625" style="285" customWidth="1"/>
    <col min="10018" max="10240" width="11.42578125" style="285"/>
    <col min="10241" max="10241" width="4.7109375" style="285" customWidth="1"/>
    <col min="10242" max="10242" width="3.7109375" style="285" customWidth="1"/>
    <col min="10243" max="10243" width="2.7109375" style="285" customWidth="1"/>
    <col min="10244" max="10244" width="3" style="285" customWidth="1"/>
    <col min="10245" max="10245" width="3.7109375" style="285" customWidth="1"/>
    <col min="10246" max="10246" width="9" style="285" customWidth="1"/>
    <col min="10247" max="10247" width="18.140625" style="285" customWidth="1"/>
    <col min="10248" max="10257" width="9.140625" style="285" customWidth="1"/>
    <col min="10258" max="10272" width="8.7109375" style="285" customWidth="1"/>
    <col min="10273" max="10273" width="6.28515625" style="285" customWidth="1"/>
    <col min="10274" max="10496" width="11.42578125" style="285"/>
    <col min="10497" max="10497" width="4.7109375" style="285" customWidth="1"/>
    <col min="10498" max="10498" width="3.7109375" style="285" customWidth="1"/>
    <col min="10499" max="10499" width="2.7109375" style="285" customWidth="1"/>
    <col min="10500" max="10500" width="3" style="285" customWidth="1"/>
    <col min="10501" max="10501" width="3.7109375" style="285" customWidth="1"/>
    <col min="10502" max="10502" width="9" style="285" customWidth="1"/>
    <col min="10503" max="10503" width="18.140625" style="285" customWidth="1"/>
    <col min="10504" max="10513" width="9.140625" style="285" customWidth="1"/>
    <col min="10514" max="10528" width="8.7109375" style="285" customWidth="1"/>
    <col min="10529" max="10529" width="6.28515625" style="285" customWidth="1"/>
    <col min="10530" max="10752" width="11.42578125" style="285"/>
    <col min="10753" max="10753" width="4.7109375" style="285" customWidth="1"/>
    <col min="10754" max="10754" width="3.7109375" style="285" customWidth="1"/>
    <col min="10755" max="10755" width="2.7109375" style="285" customWidth="1"/>
    <col min="10756" max="10756" width="3" style="285" customWidth="1"/>
    <col min="10757" max="10757" width="3.7109375" style="285" customWidth="1"/>
    <col min="10758" max="10758" width="9" style="285" customWidth="1"/>
    <col min="10759" max="10759" width="18.140625" style="285" customWidth="1"/>
    <col min="10760" max="10769" width="9.140625" style="285" customWidth="1"/>
    <col min="10770" max="10784" width="8.7109375" style="285" customWidth="1"/>
    <col min="10785" max="10785" width="6.28515625" style="285" customWidth="1"/>
    <col min="10786" max="11008" width="11.42578125" style="285"/>
    <col min="11009" max="11009" width="4.7109375" style="285" customWidth="1"/>
    <col min="11010" max="11010" width="3.7109375" style="285" customWidth="1"/>
    <col min="11011" max="11011" width="2.7109375" style="285" customWidth="1"/>
    <col min="11012" max="11012" width="3" style="285" customWidth="1"/>
    <col min="11013" max="11013" width="3.7109375" style="285" customWidth="1"/>
    <col min="11014" max="11014" width="9" style="285" customWidth="1"/>
    <col min="11015" max="11015" width="18.140625" style="285" customWidth="1"/>
    <col min="11016" max="11025" width="9.140625" style="285" customWidth="1"/>
    <col min="11026" max="11040" width="8.7109375" style="285" customWidth="1"/>
    <col min="11041" max="11041" width="6.28515625" style="285" customWidth="1"/>
    <col min="11042" max="11264" width="11.42578125" style="285"/>
    <col min="11265" max="11265" width="4.7109375" style="285" customWidth="1"/>
    <col min="11266" max="11266" width="3.7109375" style="285" customWidth="1"/>
    <col min="11267" max="11267" width="2.7109375" style="285" customWidth="1"/>
    <col min="11268" max="11268" width="3" style="285" customWidth="1"/>
    <col min="11269" max="11269" width="3.7109375" style="285" customWidth="1"/>
    <col min="11270" max="11270" width="9" style="285" customWidth="1"/>
    <col min="11271" max="11271" width="18.140625" style="285" customWidth="1"/>
    <col min="11272" max="11281" width="9.140625" style="285" customWidth="1"/>
    <col min="11282" max="11296" width="8.7109375" style="285" customWidth="1"/>
    <col min="11297" max="11297" width="6.28515625" style="285" customWidth="1"/>
    <col min="11298" max="11520" width="11.42578125" style="285"/>
    <col min="11521" max="11521" width="4.7109375" style="285" customWidth="1"/>
    <col min="11522" max="11522" width="3.7109375" style="285" customWidth="1"/>
    <col min="11523" max="11523" width="2.7109375" style="285" customWidth="1"/>
    <col min="11524" max="11524" width="3" style="285" customWidth="1"/>
    <col min="11525" max="11525" width="3.7109375" style="285" customWidth="1"/>
    <col min="11526" max="11526" width="9" style="285" customWidth="1"/>
    <col min="11527" max="11527" width="18.140625" style="285" customWidth="1"/>
    <col min="11528" max="11537" width="9.140625" style="285" customWidth="1"/>
    <col min="11538" max="11552" width="8.7109375" style="285" customWidth="1"/>
    <col min="11553" max="11553" width="6.28515625" style="285" customWidth="1"/>
    <col min="11554" max="11776" width="11.42578125" style="285"/>
    <col min="11777" max="11777" width="4.7109375" style="285" customWidth="1"/>
    <col min="11778" max="11778" width="3.7109375" style="285" customWidth="1"/>
    <col min="11779" max="11779" width="2.7109375" style="285" customWidth="1"/>
    <col min="11780" max="11780" width="3" style="285" customWidth="1"/>
    <col min="11781" max="11781" width="3.7109375" style="285" customWidth="1"/>
    <col min="11782" max="11782" width="9" style="285" customWidth="1"/>
    <col min="11783" max="11783" width="18.140625" style="285" customWidth="1"/>
    <col min="11784" max="11793" width="9.140625" style="285" customWidth="1"/>
    <col min="11794" max="11808" width="8.7109375" style="285" customWidth="1"/>
    <col min="11809" max="11809" width="6.28515625" style="285" customWidth="1"/>
    <col min="11810" max="12032" width="11.42578125" style="285"/>
    <col min="12033" max="12033" width="4.7109375" style="285" customWidth="1"/>
    <col min="12034" max="12034" width="3.7109375" style="285" customWidth="1"/>
    <col min="12035" max="12035" width="2.7109375" style="285" customWidth="1"/>
    <col min="12036" max="12036" width="3" style="285" customWidth="1"/>
    <col min="12037" max="12037" width="3.7109375" style="285" customWidth="1"/>
    <col min="12038" max="12038" width="9" style="285" customWidth="1"/>
    <col min="12039" max="12039" width="18.140625" style="285" customWidth="1"/>
    <col min="12040" max="12049" width="9.140625" style="285" customWidth="1"/>
    <col min="12050" max="12064" width="8.7109375" style="285" customWidth="1"/>
    <col min="12065" max="12065" width="6.28515625" style="285" customWidth="1"/>
    <col min="12066" max="12288" width="11.42578125" style="285"/>
    <col min="12289" max="12289" width="4.7109375" style="285" customWidth="1"/>
    <col min="12290" max="12290" width="3.7109375" style="285" customWidth="1"/>
    <col min="12291" max="12291" width="2.7109375" style="285" customWidth="1"/>
    <col min="12292" max="12292" width="3" style="285" customWidth="1"/>
    <col min="12293" max="12293" width="3.7109375" style="285" customWidth="1"/>
    <col min="12294" max="12294" width="9" style="285" customWidth="1"/>
    <col min="12295" max="12295" width="18.140625" style="285" customWidth="1"/>
    <col min="12296" max="12305" width="9.140625" style="285" customWidth="1"/>
    <col min="12306" max="12320" width="8.7109375" style="285" customWidth="1"/>
    <col min="12321" max="12321" width="6.28515625" style="285" customWidth="1"/>
    <col min="12322" max="12544" width="11.42578125" style="285"/>
    <col min="12545" max="12545" width="4.7109375" style="285" customWidth="1"/>
    <col min="12546" max="12546" width="3.7109375" style="285" customWidth="1"/>
    <col min="12547" max="12547" width="2.7109375" style="285" customWidth="1"/>
    <col min="12548" max="12548" width="3" style="285" customWidth="1"/>
    <col min="12549" max="12549" width="3.7109375" style="285" customWidth="1"/>
    <col min="12550" max="12550" width="9" style="285" customWidth="1"/>
    <col min="12551" max="12551" width="18.140625" style="285" customWidth="1"/>
    <col min="12552" max="12561" width="9.140625" style="285" customWidth="1"/>
    <col min="12562" max="12576" width="8.7109375" style="285" customWidth="1"/>
    <col min="12577" max="12577" width="6.28515625" style="285" customWidth="1"/>
    <col min="12578" max="12800" width="11.42578125" style="285"/>
    <col min="12801" max="12801" width="4.7109375" style="285" customWidth="1"/>
    <col min="12802" max="12802" width="3.7109375" style="285" customWidth="1"/>
    <col min="12803" max="12803" width="2.7109375" style="285" customWidth="1"/>
    <col min="12804" max="12804" width="3" style="285" customWidth="1"/>
    <col min="12805" max="12805" width="3.7109375" style="285" customWidth="1"/>
    <col min="12806" max="12806" width="9" style="285" customWidth="1"/>
    <col min="12807" max="12807" width="18.140625" style="285" customWidth="1"/>
    <col min="12808" max="12817" width="9.140625" style="285" customWidth="1"/>
    <col min="12818" max="12832" width="8.7109375" style="285" customWidth="1"/>
    <col min="12833" max="12833" width="6.28515625" style="285" customWidth="1"/>
    <col min="12834" max="13056" width="11.42578125" style="285"/>
    <col min="13057" max="13057" width="4.7109375" style="285" customWidth="1"/>
    <col min="13058" max="13058" width="3.7109375" style="285" customWidth="1"/>
    <col min="13059" max="13059" width="2.7109375" style="285" customWidth="1"/>
    <col min="13060" max="13060" width="3" style="285" customWidth="1"/>
    <col min="13061" max="13061" width="3.7109375" style="285" customWidth="1"/>
    <col min="13062" max="13062" width="9" style="285" customWidth="1"/>
    <col min="13063" max="13063" width="18.140625" style="285" customWidth="1"/>
    <col min="13064" max="13073" width="9.140625" style="285" customWidth="1"/>
    <col min="13074" max="13088" width="8.7109375" style="285" customWidth="1"/>
    <col min="13089" max="13089" width="6.28515625" style="285" customWidth="1"/>
    <col min="13090" max="13312" width="11.42578125" style="285"/>
    <col min="13313" max="13313" width="4.7109375" style="285" customWidth="1"/>
    <col min="13314" max="13314" width="3.7109375" style="285" customWidth="1"/>
    <col min="13315" max="13315" width="2.7109375" style="285" customWidth="1"/>
    <col min="13316" max="13316" width="3" style="285" customWidth="1"/>
    <col min="13317" max="13317" width="3.7109375" style="285" customWidth="1"/>
    <col min="13318" max="13318" width="9" style="285" customWidth="1"/>
    <col min="13319" max="13319" width="18.140625" style="285" customWidth="1"/>
    <col min="13320" max="13329" width="9.140625" style="285" customWidth="1"/>
    <col min="13330" max="13344" width="8.7109375" style="285" customWidth="1"/>
    <col min="13345" max="13345" width="6.28515625" style="285" customWidth="1"/>
    <col min="13346" max="13568" width="11.42578125" style="285"/>
    <col min="13569" max="13569" width="4.7109375" style="285" customWidth="1"/>
    <col min="13570" max="13570" width="3.7109375" style="285" customWidth="1"/>
    <col min="13571" max="13571" width="2.7109375" style="285" customWidth="1"/>
    <col min="13572" max="13572" width="3" style="285" customWidth="1"/>
    <col min="13573" max="13573" width="3.7109375" style="285" customWidth="1"/>
    <col min="13574" max="13574" width="9" style="285" customWidth="1"/>
    <col min="13575" max="13575" width="18.140625" style="285" customWidth="1"/>
    <col min="13576" max="13585" width="9.140625" style="285" customWidth="1"/>
    <col min="13586" max="13600" width="8.7109375" style="285" customWidth="1"/>
    <col min="13601" max="13601" width="6.28515625" style="285" customWidth="1"/>
    <col min="13602" max="13824" width="11.42578125" style="285"/>
    <col min="13825" max="13825" width="4.7109375" style="285" customWidth="1"/>
    <col min="13826" max="13826" width="3.7109375" style="285" customWidth="1"/>
    <col min="13827" max="13827" width="2.7109375" style="285" customWidth="1"/>
    <col min="13828" max="13828" width="3" style="285" customWidth="1"/>
    <col min="13829" max="13829" width="3.7109375" style="285" customWidth="1"/>
    <col min="13830" max="13830" width="9" style="285" customWidth="1"/>
    <col min="13831" max="13831" width="18.140625" style="285" customWidth="1"/>
    <col min="13832" max="13841" width="9.140625" style="285" customWidth="1"/>
    <col min="13842" max="13856" width="8.7109375" style="285" customWidth="1"/>
    <col min="13857" max="13857" width="6.28515625" style="285" customWidth="1"/>
    <col min="13858" max="14080" width="11.42578125" style="285"/>
    <col min="14081" max="14081" width="4.7109375" style="285" customWidth="1"/>
    <col min="14082" max="14082" width="3.7109375" style="285" customWidth="1"/>
    <col min="14083" max="14083" width="2.7109375" style="285" customWidth="1"/>
    <col min="14084" max="14084" width="3" style="285" customWidth="1"/>
    <col min="14085" max="14085" width="3.7109375" style="285" customWidth="1"/>
    <col min="14086" max="14086" width="9" style="285" customWidth="1"/>
    <col min="14087" max="14087" width="18.140625" style="285" customWidth="1"/>
    <col min="14088" max="14097" width="9.140625" style="285" customWidth="1"/>
    <col min="14098" max="14112" width="8.7109375" style="285" customWidth="1"/>
    <col min="14113" max="14113" width="6.28515625" style="285" customWidth="1"/>
    <col min="14114" max="14336" width="11.42578125" style="285"/>
    <col min="14337" max="14337" width="4.7109375" style="285" customWidth="1"/>
    <col min="14338" max="14338" width="3.7109375" style="285" customWidth="1"/>
    <col min="14339" max="14339" width="2.7109375" style="285" customWidth="1"/>
    <col min="14340" max="14340" width="3" style="285" customWidth="1"/>
    <col min="14341" max="14341" width="3.7109375" style="285" customWidth="1"/>
    <col min="14342" max="14342" width="9" style="285" customWidth="1"/>
    <col min="14343" max="14343" width="18.140625" style="285" customWidth="1"/>
    <col min="14344" max="14353" width="9.140625" style="285" customWidth="1"/>
    <col min="14354" max="14368" width="8.7109375" style="285" customWidth="1"/>
    <col min="14369" max="14369" width="6.28515625" style="285" customWidth="1"/>
    <col min="14370" max="14592" width="11.42578125" style="285"/>
    <col min="14593" max="14593" width="4.7109375" style="285" customWidth="1"/>
    <col min="14594" max="14594" width="3.7109375" style="285" customWidth="1"/>
    <col min="14595" max="14595" width="2.7109375" style="285" customWidth="1"/>
    <col min="14596" max="14596" width="3" style="285" customWidth="1"/>
    <col min="14597" max="14597" width="3.7109375" style="285" customWidth="1"/>
    <col min="14598" max="14598" width="9" style="285" customWidth="1"/>
    <col min="14599" max="14599" width="18.140625" style="285" customWidth="1"/>
    <col min="14600" max="14609" width="9.140625" style="285" customWidth="1"/>
    <col min="14610" max="14624" width="8.7109375" style="285" customWidth="1"/>
    <col min="14625" max="14625" width="6.28515625" style="285" customWidth="1"/>
    <col min="14626" max="14848" width="11.42578125" style="285"/>
    <col min="14849" max="14849" width="4.7109375" style="285" customWidth="1"/>
    <col min="14850" max="14850" width="3.7109375" style="285" customWidth="1"/>
    <col min="14851" max="14851" width="2.7109375" style="285" customWidth="1"/>
    <col min="14852" max="14852" width="3" style="285" customWidth="1"/>
    <col min="14853" max="14853" width="3.7109375" style="285" customWidth="1"/>
    <col min="14854" max="14854" width="9" style="285" customWidth="1"/>
    <col min="14855" max="14855" width="18.140625" style="285" customWidth="1"/>
    <col min="14856" max="14865" width="9.140625" style="285" customWidth="1"/>
    <col min="14866" max="14880" width="8.7109375" style="285" customWidth="1"/>
    <col min="14881" max="14881" width="6.28515625" style="285" customWidth="1"/>
    <col min="14882" max="15104" width="11.42578125" style="285"/>
    <col min="15105" max="15105" width="4.7109375" style="285" customWidth="1"/>
    <col min="15106" max="15106" width="3.7109375" style="285" customWidth="1"/>
    <col min="15107" max="15107" width="2.7109375" style="285" customWidth="1"/>
    <col min="15108" max="15108" width="3" style="285" customWidth="1"/>
    <col min="15109" max="15109" width="3.7109375" style="285" customWidth="1"/>
    <col min="15110" max="15110" width="9" style="285" customWidth="1"/>
    <col min="15111" max="15111" width="18.140625" style="285" customWidth="1"/>
    <col min="15112" max="15121" width="9.140625" style="285" customWidth="1"/>
    <col min="15122" max="15136" width="8.7109375" style="285" customWidth="1"/>
    <col min="15137" max="15137" width="6.28515625" style="285" customWidth="1"/>
    <col min="15138" max="15360" width="11.42578125" style="285"/>
    <col min="15361" max="15361" width="4.7109375" style="285" customWidth="1"/>
    <col min="15362" max="15362" width="3.7109375" style="285" customWidth="1"/>
    <col min="15363" max="15363" width="2.7109375" style="285" customWidth="1"/>
    <col min="15364" max="15364" width="3" style="285" customWidth="1"/>
    <col min="15365" max="15365" width="3.7109375" style="285" customWidth="1"/>
    <col min="15366" max="15366" width="9" style="285" customWidth="1"/>
    <col min="15367" max="15367" width="18.140625" style="285" customWidth="1"/>
    <col min="15368" max="15377" width="9.140625" style="285" customWidth="1"/>
    <col min="15378" max="15392" width="8.7109375" style="285" customWidth="1"/>
    <col min="15393" max="15393" width="6.28515625" style="285" customWidth="1"/>
    <col min="15394" max="15616" width="11.42578125" style="285"/>
    <col min="15617" max="15617" width="4.7109375" style="285" customWidth="1"/>
    <col min="15618" max="15618" width="3.7109375" style="285" customWidth="1"/>
    <col min="15619" max="15619" width="2.7109375" style="285" customWidth="1"/>
    <col min="15620" max="15620" width="3" style="285" customWidth="1"/>
    <col min="15621" max="15621" width="3.7109375" style="285" customWidth="1"/>
    <col min="15622" max="15622" width="9" style="285" customWidth="1"/>
    <col min="15623" max="15623" width="18.140625" style="285" customWidth="1"/>
    <col min="15624" max="15633" width="9.140625" style="285" customWidth="1"/>
    <col min="15634" max="15648" width="8.7109375" style="285" customWidth="1"/>
    <col min="15649" max="15649" width="6.28515625" style="285" customWidth="1"/>
    <col min="15650" max="15872" width="11.42578125" style="285"/>
    <col min="15873" max="15873" width="4.7109375" style="285" customWidth="1"/>
    <col min="15874" max="15874" width="3.7109375" style="285" customWidth="1"/>
    <col min="15875" max="15875" width="2.7109375" style="285" customWidth="1"/>
    <col min="15876" max="15876" width="3" style="285" customWidth="1"/>
    <col min="15877" max="15877" width="3.7109375" style="285" customWidth="1"/>
    <col min="15878" max="15878" width="9" style="285" customWidth="1"/>
    <col min="15879" max="15879" width="18.140625" style="285" customWidth="1"/>
    <col min="15880" max="15889" width="9.140625" style="285" customWidth="1"/>
    <col min="15890" max="15904" width="8.7109375" style="285" customWidth="1"/>
    <col min="15905" max="15905" width="6.28515625" style="285" customWidth="1"/>
    <col min="15906" max="16128" width="11.42578125" style="285"/>
    <col min="16129" max="16129" width="4.7109375" style="285" customWidth="1"/>
    <col min="16130" max="16130" width="3.7109375" style="285" customWidth="1"/>
    <col min="16131" max="16131" width="2.7109375" style="285" customWidth="1"/>
    <col min="16132" max="16132" width="3" style="285" customWidth="1"/>
    <col min="16133" max="16133" width="3.7109375" style="285" customWidth="1"/>
    <col min="16134" max="16134" width="9" style="285" customWidth="1"/>
    <col min="16135" max="16135" width="18.140625" style="285" customWidth="1"/>
    <col min="16136" max="16145" width="9.140625" style="285" customWidth="1"/>
    <col min="16146" max="16160" width="8.7109375" style="285" customWidth="1"/>
    <col min="16161" max="16161" width="6.28515625" style="285" customWidth="1"/>
    <col min="16162" max="16384" width="11.42578125" style="285"/>
  </cols>
  <sheetData>
    <row r="1" spans="1:40" s="995" customFormat="1" ht="15" customHeight="1">
      <c r="A1" s="1030" t="s">
        <v>1830</v>
      </c>
    </row>
    <row r="2" spans="1:40" ht="24.95" customHeight="1">
      <c r="A2" s="827" t="s">
        <v>896</v>
      </c>
      <c r="B2" s="827"/>
      <c r="C2" s="827"/>
      <c r="D2" s="827"/>
      <c r="E2" s="827"/>
      <c r="F2" s="827"/>
      <c r="G2" s="827"/>
      <c r="H2" s="827"/>
      <c r="I2" s="827"/>
      <c r="J2" s="827"/>
      <c r="K2" s="827"/>
      <c r="L2" s="827"/>
      <c r="M2" s="827"/>
      <c r="N2" s="827"/>
      <c r="O2" s="827"/>
      <c r="P2" s="827"/>
      <c r="Q2" s="827"/>
      <c r="R2" s="827" t="s">
        <v>896</v>
      </c>
      <c r="S2" s="827"/>
      <c r="T2" s="827"/>
      <c r="U2" s="827"/>
      <c r="V2" s="827"/>
      <c r="W2" s="827"/>
      <c r="X2" s="827"/>
      <c r="Y2" s="827"/>
      <c r="Z2" s="827"/>
      <c r="AA2" s="827"/>
      <c r="AB2" s="827"/>
      <c r="AC2" s="827"/>
      <c r="AD2" s="827"/>
      <c r="AE2" s="827"/>
      <c r="AF2" s="827"/>
      <c r="AG2" s="827"/>
    </row>
    <row r="3" spans="1:40" ht="24.95" customHeight="1">
      <c r="A3" s="129" t="s">
        <v>1348</v>
      </c>
      <c r="B3" s="827"/>
      <c r="C3" s="827"/>
      <c r="D3" s="827"/>
      <c r="E3" s="827"/>
      <c r="F3" s="827"/>
      <c r="G3" s="827"/>
      <c r="H3" s="827"/>
      <c r="I3" s="827"/>
      <c r="J3" s="827"/>
      <c r="K3" s="827"/>
      <c r="L3" s="827"/>
      <c r="M3" s="827"/>
      <c r="N3" s="827"/>
      <c r="O3" s="827"/>
      <c r="P3" s="827"/>
      <c r="Q3" s="827"/>
      <c r="R3" s="827" t="s">
        <v>1348</v>
      </c>
      <c r="S3" s="827"/>
      <c r="T3" s="827"/>
      <c r="U3" s="827"/>
      <c r="V3" s="827"/>
      <c r="W3" s="827"/>
      <c r="X3" s="827"/>
      <c r="Y3" s="827"/>
      <c r="Z3" s="827"/>
      <c r="AA3" s="827"/>
      <c r="AB3" s="827"/>
      <c r="AC3" s="827"/>
      <c r="AD3" s="827"/>
      <c r="AE3" s="827"/>
      <c r="AF3" s="827"/>
      <c r="AG3" s="827"/>
    </row>
    <row r="4" spans="1:40" s="304" customFormat="1" ht="24.95" customHeight="1">
      <c r="A4" s="129" t="s">
        <v>1347</v>
      </c>
      <c r="B4" s="827"/>
      <c r="C4" s="827"/>
      <c r="D4" s="827"/>
      <c r="E4" s="827"/>
      <c r="F4" s="827"/>
      <c r="G4" s="827"/>
      <c r="H4" s="827"/>
      <c r="I4" s="827"/>
      <c r="J4" s="827"/>
      <c r="K4" s="827"/>
      <c r="L4" s="827"/>
      <c r="M4" s="827"/>
      <c r="N4" s="827"/>
      <c r="O4" s="827"/>
      <c r="P4" s="827"/>
      <c r="Q4" s="827"/>
      <c r="R4" s="827" t="s">
        <v>1347</v>
      </c>
      <c r="S4" s="827"/>
      <c r="T4" s="827"/>
      <c r="U4" s="827"/>
      <c r="V4" s="827"/>
      <c r="W4" s="827"/>
      <c r="X4" s="827"/>
      <c r="Y4" s="827"/>
      <c r="Z4" s="827"/>
      <c r="AA4" s="827"/>
      <c r="AB4" s="827"/>
      <c r="AC4" s="827"/>
      <c r="AD4" s="827"/>
      <c r="AE4" s="827"/>
      <c r="AF4" s="827"/>
      <c r="AG4" s="827"/>
      <c r="AH4" s="285"/>
      <c r="AI4" s="285"/>
      <c r="AJ4" s="285"/>
      <c r="AK4" s="285"/>
      <c r="AL4" s="285"/>
      <c r="AM4" s="285"/>
      <c r="AN4" s="285"/>
    </row>
    <row r="5" spans="1:40" s="304" customFormat="1" ht="24.95" customHeight="1">
      <c r="A5" s="827" t="s">
        <v>1346</v>
      </c>
      <c r="B5" s="827"/>
      <c r="C5" s="827"/>
      <c r="D5" s="827"/>
      <c r="E5" s="827"/>
      <c r="F5" s="827"/>
      <c r="G5" s="827"/>
      <c r="H5" s="827"/>
      <c r="I5" s="827"/>
      <c r="J5" s="827"/>
      <c r="K5" s="827"/>
      <c r="L5" s="827"/>
      <c r="M5" s="827"/>
      <c r="N5" s="827"/>
      <c r="O5" s="827"/>
      <c r="P5" s="827"/>
      <c r="Q5" s="827"/>
      <c r="R5" s="129" t="s">
        <v>1346</v>
      </c>
      <c r="S5" s="827"/>
      <c r="T5" s="827"/>
      <c r="U5" s="827"/>
      <c r="V5" s="827"/>
      <c r="W5" s="827"/>
      <c r="X5" s="827"/>
      <c r="Y5" s="827"/>
      <c r="Z5" s="827"/>
      <c r="AA5" s="827"/>
      <c r="AB5" s="827"/>
      <c r="AC5" s="827"/>
      <c r="AD5" s="827"/>
      <c r="AE5" s="827"/>
      <c r="AF5" s="827"/>
      <c r="AG5" s="827"/>
      <c r="AH5" s="285"/>
      <c r="AI5" s="285"/>
      <c r="AJ5" s="285"/>
      <c r="AK5" s="285"/>
      <c r="AL5" s="285"/>
      <c r="AM5" s="285"/>
      <c r="AN5" s="285"/>
    </row>
    <row r="6" spans="1:40" s="304" customFormat="1" ht="24.95" customHeight="1">
      <c r="A6" s="827" t="s">
        <v>1345</v>
      </c>
      <c r="B6" s="827"/>
      <c r="C6" s="827"/>
      <c r="D6" s="827"/>
      <c r="E6" s="827"/>
      <c r="F6" s="827"/>
      <c r="G6" s="827"/>
      <c r="H6" s="827"/>
      <c r="I6" s="827"/>
      <c r="J6" s="827"/>
      <c r="K6" s="827"/>
      <c r="L6" s="827"/>
      <c r="M6" s="827"/>
      <c r="N6" s="827"/>
      <c r="O6" s="827"/>
      <c r="P6" s="827"/>
      <c r="Q6" s="827"/>
      <c r="R6" s="827" t="s">
        <v>1345</v>
      </c>
      <c r="S6" s="827"/>
      <c r="T6" s="827"/>
      <c r="U6" s="827"/>
      <c r="V6" s="827"/>
      <c r="W6" s="827"/>
      <c r="X6" s="827"/>
      <c r="Y6" s="827"/>
      <c r="Z6" s="827"/>
      <c r="AA6" s="827"/>
      <c r="AB6" s="827"/>
      <c r="AC6" s="827"/>
      <c r="AD6" s="827"/>
      <c r="AE6" s="827"/>
      <c r="AF6" s="827"/>
      <c r="AG6" s="827"/>
      <c r="AH6" s="285"/>
      <c r="AI6" s="285"/>
      <c r="AJ6" s="285"/>
      <c r="AK6" s="285"/>
      <c r="AL6" s="285"/>
      <c r="AM6" s="285"/>
      <c r="AN6" s="285"/>
    </row>
    <row r="7" spans="1:40" ht="24.95" customHeight="1">
      <c r="A7" s="827" t="s">
        <v>523</v>
      </c>
      <c r="B7" s="827"/>
      <c r="C7" s="827"/>
      <c r="D7" s="827"/>
      <c r="E7" s="827"/>
      <c r="F7" s="827"/>
      <c r="G7" s="827"/>
      <c r="H7" s="827"/>
      <c r="I7" s="827"/>
      <c r="J7" s="827"/>
      <c r="K7" s="827"/>
      <c r="L7" s="827"/>
      <c r="M7" s="827"/>
      <c r="N7" s="827"/>
      <c r="O7" s="827"/>
      <c r="P7" s="827"/>
      <c r="Q7" s="827"/>
      <c r="R7" s="827" t="s">
        <v>523</v>
      </c>
      <c r="S7" s="827"/>
      <c r="T7" s="827"/>
      <c r="U7" s="827"/>
      <c r="V7" s="827"/>
      <c r="W7" s="827"/>
      <c r="X7" s="827"/>
      <c r="Y7" s="827"/>
      <c r="Z7" s="827"/>
      <c r="AA7" s="827"/>
      <c r="AB7" s="827"/>
      <c r="AC7" s="827"/>
      <c r="AD7" s="827"/>
      <c r="AE7" s="827"/>
      <c r="AF7" s="827"/>
      <c r="AG7" s="827"/>
    </row>
    <row r="8" spans="1:40" ht="20.100000000000001" customHeight="1">
      <c r="A8" s="397"/>
      <c r="B8" s="759"/>
      <c r="C8" s="759"/>
      <c r="D8" s="759"/>
      <c r="E8" s="759"/>
      <c r="F8" s="759"/>
      <c r="G8" s="759"/>
      <c r="H8" s="759"/>
      <c r="I8" s="397"/>
      <c r="J8" s="759"/>
      <c r="K8" s="759"/>
      <c r="L8" s="397"/>
      <c r="M8" s="759"/>
      <c r="N8" s="759"/>
      <c r="O8" s="759"/>
      <c r="P8" s="759"/>
      <c r="Q8" s="397"/>
      <c r="R8" s="759"/>
      <c r="S8" s="759"/>
      <c r="T8" s="759"/>
      <c r="U8" s="759"/>
      <c r="V8" s="759"/>
      <c r="W8" s="759"/>
      <c r="X8" s="759"/>
      <c r="Y8" s="759"/>
      <c r="Z8" s="759"/>
      <c r="AA8" s="759"/>
      <c r="AB8" s="759"/>
      <c r="AC8" s="759"/>
      <c r="AD8" s="759"/>
      <c r="AE8" s="759"/>
      <c r="AF8" s="759"/>
      <c r="AG8" s="126"/>
    </row>
    <row r="9" spans="1:40" ht="12.95" customHeight="1">
      <c r="A9" s="323"/>
      <c r="B9" s="320"/>
      <c r="C9" s="320"/>
      <c r="D9" s="320"/>
      <c r="E9" s="320"/>
      <c r="F9" s="320"/>
      <c r="G9" s="320"/>
      <c r="H9" s="322"/>
      <c r="I9" s="126"/>
      <c r="J9" s="320"/>
      <c r="K9" s="324"/>
      <c r="L9" s="125"/>
      <c r="M9" s="320"/>
      <c r="N9" s="320"/>
      <c r="O9" s="320"/>
      <c r="P9" s="53"/>
      <c r="Q9" s="833"/>
      <c r="R9" s="323"/>
      <c r="S9" s="321"/>
      <c r="T9" s="322"/>
      <c r="U9" s="322"/>
      <c r="V9" s="322"/>
      <c r="W9" s="324"/>
      <c r="X9" s="323"/>
      <c r="Y9" s="322"/>
      <c r="Z9" s="322"/>
      <c r="AA9" s="324"/>
      <c r="AB9" s="324"/>
      <c r="AC9" s="323"/>
      <c r="AD9" s="322"/>
      <c r="AE9" s="322"/>
      <c r="AF9" s="321"/>
      <c r="AG9" s="320"/>
    </row>
    <row r="10" spans="1:40" ht="12.95" customHeight="1">
      <c r="A10" s="315"/>
      <c r="B10" s="126"/>
      <c r="C10" s="126"/>
      <c r="D10" s="126"/>
      <c r="E10" s="126"/>
      <c r="F10" s="126"/>
      <c r="G10" s="126"/>
      <c r="H10" s="316"/>
      <c r="I10" s="1254" t="s">
        <v>1342</v>
      </c>
      <c r="J10" s="1255"/>
      <c r="K10" s="834"/>
      <c r="L10" s="1254" t="s">
        <v>1342</v>
      </c>
      <c r="M10" s="1255"/>
      <c r="N10" s="1251" t="s">
        <v>1344</v>
      </c>
      <c r="O10" s="1251"/>
      <c r="P10" s="1248" t="s">
        <v>1343</v>
      </c>
      <c r="Q10" s="1251"/>
      <c r="R10" s="835"/>
      <c r="S10" s="317" t="s">
        <v>1338</v>
      </c>
      <c r="T10" s="857"/>
      <c r="U10" s="316"/>
      <c r="V10" s="316"/>
      <c r="W10" s="1248" t="s">
        <v>1342</v>
      </c>
      <c r="X10" s="1249"/>
      <c r="Y10" s="857"/>
      <c r="Z10" s="857"/>
      <c r="AA10" s="125"/>
      <c r="AB10" s="1248" t="s">
        <v>1342</v>
      </c>
      <c r="AC10" s="1249"/>
      <c r="AD10" s="316"/>
      <c r="AE10" s="316"/>
      <c r="AF10" s="317" t="s">
        <v>1338</v>
      </c>
      <c r="AG10" s="126"/>
    </row>
    <row r="11" spans="1:40" ht="12.95" customHeight="1">
      <c r="A11" s="315"/>
      <c r="B11" s="126"/>
      <c r="C11" s="126"/>
      <c r="D11" s="126"/>
      <c r="E11" s="126"/>
      <c r="F11" s="126"/>
      <c r="G11" s="828"/>
      <c r="H11" s="759"/>
      <c r="I11" s="1250" t="s">
        <v>1333</v>
      </c>
      <c r="J11" s="1245"/>
      <c r="K11" s="759"/>
      <c r="L11" s="1250" t="s">
        <v>1333</v>
      </c>
      <c r="M11" s="1245"/>
      <c r="N11" s="759"/>
      <c r="O11" s="759"/>
      <c r="P11" s="1248" t="s">
        <v>1341</v>
      </c>
      <c r="Q11" s="1251"/>
      <c r="R11" s="315"/>
      <c r="S11" s="317" t="s">
        <v>1340</v>
      </c>
      <c r="T11" s="857"/>
      <c r="U11" s="857"/>
      <c r="V11" s="857"/>
      <c r="W11" s="1248" t="s">
        <v>1333</v>
      </c>
      <c r="X11" s="1249"/>
      <c r="Y11" s="857"/>
      <c r="Z11" s="125"/>
      <c r="AA11" s="857"/>
      <c r="AB11" s="1251" t="s">
        <v>1333</v>
      </c>
      <c r="AC11" s="1249"/>
      <c r="AD11" s="316"/>
      <c r="AE11" s="316"/>
      <c r="AF11" s="317" t="s">
        <v>1340</v>
      </c>
      <c r="AG11" s="759"/>
    </row>
    <row r="12" spans="1:40" ht="12.95" customHeight="1">
      <c r="A12" s="831" t="s">
        <v>319</v>
      </c>
      <c r="B12" s="1251" t="s">
        <v>1339</v>
      </c>
      <c r="C12" s="1251"/>
      <c r="D12" s="1251"/>
      <c r="E12" s="1251"/>
      <c r="F12" s="1251"/>
      <c r="G12" s="1249"/>
      <c r="H12" s="316" t="s">
        <v>1784</v>
      </c>
      <c r="I12" s="1252">
        <v>42705</v>
      </c>
      <c r="J12" s="1253"/>
      <c r="K12" s="834" t="s">
        <v>1771</v>
      </c>
      <c r="L12" s="1252">
        <v>42675</v>
      </c>
      <c r="M12" s="1253"/>
      <c r="N12" s="316" t="s">
        <v>1023</v>
      </c>
      <c r="O12" s="830" t="s">
        <v>1338</v>
      </c>
      <c r="P12" s="834" t="s">
        <v>1784</v>
      </c>
      <c r="Q12" s="830" t="s">
        <v>1338</v>
      </c>
      <c r="R12" s="835" t="s">
        <v>1784</v>
      </c>
      <c r="S12" s="127" t="s">
        <v>1337</v>
      </c>
      <c r="T12" s="316" t="s">
        <v>119</v>
      </c>
      <c r="U12" s="316" t="s">
        <v>118</v>
      </c>
      <c r="V12" s="316" t="s">
        <v>119</v>
      </c>
      <c r="W12" s="319" t="s">
        <v>119</v>
      </c>
      <c r="X12" s="318">
        <v>42644</v>
      </c>
      <c r="Y12" s="317" t="s">
        <v>1331</v>
      </c>
      <c r="Z12" s="127" t="s">
        <v>1330</v>
      </c>
      <c r="AA12" s="317" t="s">
        <v>1331</v>
      </c>
      <c r="AB12" s="396" t="s">
        <v>1331</v>
      </c>
      <c r="AC12" s="318">
        <v>42552</v>
      </c>
      <c r="AD12" s="857"/>
      <c r="AE12" s="759"/>
      <c r="AF12" s="317" t="s">
        <v>1337</v>
      </c>
      <c r="AG12" s="833" t="s">
        <v>319</v>
      </c>
    </row>
    <row r="13" spans="1:40" ht="12.95" customHeight="1">
      <c r="A13" s="831" t="s">
        <v>1335</v>
      </c>
      <c r="B13" s="126"/>
      <c r="C13" s="126"/>
      <c r="D13" s="126"/>
      <c r="E13" s="126"/>
      <c r="F13" s="126"/>
      <c r="G13" s="835"/>
      <c r="H13" s="314">
        <v>42705</v>
      </c>
      <c r="I13" s="1248" t="s">
        <v>1332</v>
      </c>
      <c r="J13" s="1249"/>
      <c r="K13" s="832">
        <v>42675</v>
      </c>
      <c r="L13" s="1248" t="s">
        <v>1332</v>
      </c>
      <c r="M13" s="1249"/>
      <c r="N13" s="314">
        <v>42705</v>
      </c>
      <c r="O13" s="317" t="s">
        <v>1336</v>
      </c>
      <c r="P13" s="832">
        <v>42705</v>
      </c>
      <c r="Q13" s="830" t="s">
        <v>1336</v>
      </c>
      <c r="R13" s="828">
        <v>42339</v>
      </c>
      <c r="S13" s="831" t="s">
        <v>1333</v>
      </c>
      <c r="T13" s="314">
        <v>42278</v>
      </c>
      <c r="U13" s="314">
        <v>42552</v>
      </c>
      <c r="V13" s="314">
        <v>42644</v>
      </c>
      <c r="W13" s="1250" t="s">
        <v>1332</v>
      </c>
      <c r="X13" s="1245"/>
      <c r="Y13" s="314">
        <v>42186</v>
      </c>
      <c r="Z13" s="832">
        <v>42370</v>
      </c>
      <c r="AA13" s="314">
        <v>42552</v>
      </c>
      <c r="AB13" s="1244" t="s">
        <v>1332</v>
      </c>
      <c r="AC13" s="1245"/>
      <c r="AD13" s="314">
        <v>42005</v>
      </c>
      <c r="AE13" s="314">
        <v>42370</v>
      </c>
      <c r="AF13" s="317" t="s">
        <v>1333</v>
      </c>
      <c r="AG13" s="833" t="s">
        <v>1335</v>
      </c>
    </row>
    <row r="14" spans="1:40" ht="12.95" customHeight="1">
      <c r="A14" s="831"/>
      <c r="B14" s="126"/>
      <c r="C14" s="126"/>
      <c r="D14" s="126"/>
      <c r="E14" s="126"/>
      <c r="F14" s="126"/>
      <c r="G14" s="126"/>
      <c r="H14" s="857"/>
      <c r="I14" s="830"/>
      <c r="J14" s="831"/>
      <c r="K14" s="759"/>
      <c r="L14" s="830"/>
      <c r="M14" s="831"/>
      <c r="N14" s="127" t="s">
        <v>1334</v>
      </c>
      <c r="O14" s="317" t="s">
        <v>1333</v>
      </c>
      <c r="P14" s="830" t="s">
        <v>825</v>
      </c>
      <c r="Q14" s="830" t="s">
        <v>1333</v>
      </c>
      <c r="R14" s="315"/>
      <c r="S14" s="831" t="s">
        <v>1332</v>
      </c>
      <c r="T14" s="857"/>
      <c r="U14" s="857"/>
      <c r="V14" s="759"/>
      <c r="W14" s="125"/>
      <c r="X14" s="315"/>
      <c r="Y14" s="857"/>
      <c r="Z14" s="857"/>
      <c r="AA14" s="759"/>
      <c r="AB14" s="125"/>
      <c r="AC14" s="315"/>
      <c r="AD14" s="857"/>
      <c r="AE14" s="857"/>
      <c r="AF14" s="317" t="s">
        <v>1332</v>
      </c>
      <c r="AG14" s="833"/>
    </row>
    <row r="15" spans="1:40" ht="12.95" customHeight="1">
      <c r="A15" s="315"/>
      <c r="B15" s="126"/>
      <c r="C15" s="126"/>
      <c r="D15" s="126"/>
      <c r="E15" s="126"/>
      <c r="F15" s="126"/>
      <c r="G15" s="126"/>
      <c r="H15" s="316"/>
      <c r="I15" s="316" t="s">
        <v>1784</v>
      </c>
      <c r="J15" s="316" t="s">
        <v>1771</v>
      </c>
      <c r="K15" s="759"/>
      <c r="L15" s="316" t="s">
        <v>1771</v>
      </c>
      <c r="M15" s="316">
        <v>42644</v>
      </c>
      <c r="N15" s="316" t="s">
        <v>1784</v>
      </c>
      <c r="O15" s="316" t="s">
        <v>1332</v>
      </c>
      <c r="P15" s="834" t="s">
        <v>1771</v>
      </c>
      <c r="Q15" s="834" t="s">
        <v>1332</v>
      </c>
      <c r="R15" s="835"/>
      <c r="S15" s="835" t="s">
        <v>1784</v>
      </c>
      <c r="T15" s="316"/>
      <c r="U15" s="857"/>
      <c r="V15" s="857"/>
      <c r="W15" s="834" t="s">
        <v>119</v>
      </c>
      <c r="X15" s="316" t="s">
        <v>118</v>
      </c>
      <c r="Y15" s="857"/>
      <c r="Z15" s="857"/>
      <c r="AA15" s="857"/>
      <c r="AB15" s="317" t="s">
        <v>1331</v>
      </c>
      <c r="AC15" s="127" t="s">
        <v>1330</v>
      </c>
      <c r="AD15" s="857"/>
      <c r="AE15" s="857"/>
      <c r="AF15" s="857"/>
      <c r="AG15" s="126"/>
    </row>
    <row r="16" spans="1:40" ht="12.95" customHeight="1">
      <c r="A16" s="315"/>
      <c r="B16" s="126"/>
      <c r="C16" s="126"/>
      <c r="D16" s="126"/>
      <c r="E16" s="126"/>
      <c r="F16" s="126"/>
      <c r="G16" s="126"/>
      <c r="H16" s="125"/>
      <c r="I16" s="314">
        <v>42339</v>
      </c>
      <c r="J16" s="314">
        <v>42675</v>
      </c>
      <c r="K16" s="759"/>
      <c r="L16" s="314">
        <v>42309</v>
      </c>
      <c r="M16" s="314">
        <v>42644</v>
      </c>
      <c r="N16" s="314">
        <v>42705</v>
      </c>
      <c r="O16" s="316" t="s">
        <v>1329</v>
      </c>
      <c r="P16" s="314">
        <v>42675</v>
      </c>
      <c r="Q16" s="834" t="s">
        <v>1329</v>
      </c>
      <c r="R16" s="315"/>
      <c r="S16" s="314">
        <v>41974</v>
      </c>
      <c r="T16" s="314"/>
      <c r="U16" s="857"/>
      <c r="V16" s="857"/>
      <c r="W16" s="832">
        <v>42278</v>
      </c>
      <c r="X16" s="314">
        <v>42552</v>
      </c>
      <c r="Y16" s="857"/>
      <c r="Z16" s="857"/>
      <c r="AA16" s="857"/>
      <c r="AB16" s="314">
        <v>42186</v>
      </c>
      <c r="AC16" s="832">
        <v>42370</v>
      </c>
      <c r="AD16" s="857"/>
      <c r="AE16" s="857"/>
      <c r="AF16" s="314">
        <v>42005</v>
      </c>
      <c r="AG16" s="126"/>
    </row>
    <row r="17" spans="1:33" ht="12.95" customHeight="1">
      <c r="A17" s="312"/>
      <c r="B17" s="397"/>
      <c r="C17" s="397"/>
      <c r="D17" s="397"/>
      <c r="E17" s="397"/>
      <c r="F17" s="397"/>
      <c r="G17" s="397"/>
      <c r="H17" s="313"/>
      <c r="I17" s="313"/>
      <c r="J17" s="313"/>
      <c r="K17" s="313"/>
      <c r="L17" s="313"/>
      <c r="M17" s="858"/>
      <c r="N17" s="312"/>
      <c r="O17" s="310"/>
      <c r="P17" s="313"/>
      <c r="Q17" s="313"/>
      <c r="R17" s="312"/>
      <c r="S17" s="311"/>
      <c r="T17" s="858"/>
      <c r="U17" s="858"/>
      <c r="V17" s="858"/>
      <c r="W17" s="858"/>
      <c r="X17" s="397"/>
      <c r="Y17" s="310"/>
      <c r="Z17" s="858"/>
      <c r="AA17" s="858"/>
      <c r="AB17" s="858"/>
      <c r="AC17" s="858"/>
      <c r="AD17" s="858"/>
      <c r="AE17" s="858"/>
      <c r="AF17" s="858"/>
      <c r="AG17" s="397"/>
    </row>
    <row r="18" spans="1:33" ht="60" customHeight="1">
      <c r="A18" s="759"/>
      <c r="B18" s="121"/>
      <c r="C18" s="121"/>
      <c r="D18" s="121"/>
      <c r="E18" s="121"/>
      <c r="F18" s="121"/>
      <c r="G18" s="121"/>
      <c r="H18" s="121" t="s">
        <v>1304</v>
      </c>
      <c r="I18" s="121"/>
      <c r="J18" s="121"/>
      <c r="K18" s="121"/>
      <c r="L18" s="121"/>
      <c r="M18" s="121"/>
      <c r="N18" s="121"/>
      <c r="O18" s="121"/>
      <c r="P18" s="121"/>
      <c r="Q18" s="121"/>
      <c r="R18" s="1246" t="s">
        <v>1304</v>
      </c>
      <c r="S18" s="1246"/>
      <c r="T18" s="1246"/>
      <c r="U18" s="1246"/>
      <c r="V18" s="1246"/>
      <c r="W18" s="1246"/>
      <c r="X18" s="1246"/>
      <c r="Y18" s="1246"/>
      <c r="Z18" s="1246"/>
      <c r="AA18" s="1246"/>
      <c r="AB18" s="1246"/>
      <c r="AC18" s="1246"/>
      <c r="AD18" s="1246"/>
      <c r="AE18" s="1246"/>
      <c r="AF18" s="1246"/>
      <c r="AG18" s="1246"/>
    </row>
    <row r="19" spans="1:33" ht="50.1" customHeight="1">
      <c r="A19" s="309" t="s">
        <v>1328</v>
      </c>
      <c r="B19" s="1247" t="s">
        <v>780</v>
      </c>
      <c r="C19" s="1247"/>
      <c r="D19" s="1247"/>
      <c r="E19" s="1247"/>
      <c r="F19" s="1247"/>
      <c r="G19" s="1247"/>
      <c r="H19" s="307">
        <v>133.69999999999999</v>
      </c>
      <c r="I19" s="307">
        <v>7.4758842443729776</v>
      </c>
      <c r="J19" s="307">
        <v>4.1277258566978077</v>
      </c>
      <c r="K19" s="307">
        <v>128.4</v>
      </c>
      <c r="L19" s="307">
        <v>7.6278290025146873</v>
      </c>
      <c r="M19" s="307">
        <v>-8.8715400993612548</v>
      </c>
      <c r="N19" s="307">
        <v>142.57500000000002</v>
      </c>
      <c r="O19" s="307">
        <v>14.630225080385856</v>
      </c>
      <c r="P19" s="307">
        <v>131.05000000000001</v>
      </c>
      <c r="Q19" s="307">
        <v>7.5471698113207566</v>
      </c>
      <c r="R19" s="307">
        <v>124.4</v>
      </c>
      <c r="S19" s="307">
        <v>22.440944881889763</v>
      </c>
      <c r="T19" s="307">
        <v>121</v>
      </c>
      <c r="U19" s="307">
        <v>145.5</v>
      </c>
      <c r="V19" s="307">
        <v>134.30000000000001</v>
      </c>
      <c r="W19" s="307">
        <v>10.991735537190081</v>
      </c>
      <c r="X19" s="307">
        <v>-7.6975945017182141</v>
      </c>
      <c r="Y19" s="307">
        <v>125.7</v>
      </c>
      <c r="Z19" s="307">
        <v>145.30000000000001</v>
      </c>
      <c r="AA19" s="307">
        <v>139.9</v>
      </c>
      <c r="AB19" s="307">
        <v>11.296738265712023</v>
      </c>
      <c r="AC19" s="307">
        <v>-3.7164487267721995</v>
      </c>
      <c r="AD19" s="307">
        <v>124.4</v>
      </c>
      <c r="AE19" s="307">
        <v>142.6</v>
      </c>
      <c r="AF19" s="307">
        <v>14.630225080385856</v>
      </c>
      <c r="AG19" s="128" t="s">
        <v>928</v>
      </c>
    </row>
    <row r="20" spans="1:33" ht="36" customHeight="1">
      <c r="A20" s="309" t="s">
        <v>1327</v>
      </c>
      <c r="B20" s="759"/>
      <c r="C20" s="759" t="s">
        <v>383</v>
      </c>
      <c r="D20" s="759"/>
      <c r="E20" s="759"/>
      <c r="F20" s="759"/>
      <c r="G20" s="759"/>
      <c r="H20" s="307">
        <v>151.9</v>
      </c>
      <c r="I20" s="307">
        <v>11.691176470588232</v>
      </c>
      <c r="J20" s="307">
        <v>7.730496453900713</v>
      </c>
      <c r="K20" s="307">
        <v>141</v>
      </c>
      <c r="L20" s="307">
        <v>2.3965141612200398</v>
      </c>
      <c r="M20" s="307">
        <v>-7.4803149606299257</v>
      </c>
      <c r="N20" s="307">
        <v>154.02500000000001</v>
      </c>
      <c r="O20" s="307">
        <v>15.097159940209252</v>
      </c>
      <c r="P20" s="307">
        <v>146.44999999999999</v>
      </c>
      <c r="Q20" s="307">
        <v>7.0124178232286312</v>
      </c>
      <c r="R20" s="307">
        <v>136</v>
      </c>
      <c r="S20" s="307">
        <v>11.658456486042695</v>
      </c>
      <c r="T20" s="307">
        <v>134.5</v>
      </c>
      <c r="U20" s="307">
        <v>158.1</v>
      </c>
      <c r="V20" s="307">
        <v>148.4</v>
      </c>
      <c r="W20" s="307">
        <v>10.334572490706336</v>
      </c>
      <c r="X20" s="307">
        <v>-6.1353573687539438</v>
      </c>
      <c r="Y20" s="307">
        <v>137.6</v>
      </c>
      <c r="Z20" s="307">
        <v>154.80000000000001</v>
      </c>
      <c r="AA20" s="307">
        <v>153.30000000000001</v>
      </c>
      <c r="AB20" s="307">
        <v>11.409883720930239</v>
      </c>
      <c r="AC20" s="307">
        <v>-0.96899224806202255</v>
      </c>
      <c r="AD20" s="307">
        <v>133.80000000000001</v>
      </c>
      <c r="AE20" s="307">
        <v>154</v>
      </c>
      <c r="AF20" s="307">
        <v>15.097159940209252</v>
      </c>
      <c r="AG20" s="128" t="s">
        <v>1102</v>
      </c>
    </row>
    <row r="21" spans="1:33" ht="26.1" customHeight="1">
      <c r="A21" s="309" t="s">
        <v>1326</v>
      </c>
      <c r="B21" s="759"/>
      <c r="C21" s="759"/>
      <c r="D21" s="759" t="s">
        <v>1098</v>
      </c>
      <c r="E21" s="759"/>
      <c r="F21" s="759"/>
      <c r="G21" s="759"/>
      <c r="H21" s="307">
        <v>176.1</v>
      </c>
      <c r="I21" s="307">
        <v>4.2628774422735347</v>
      </c>
      <c r="J21" s="307">
        <v>-7.7527501309586171</v>
      </c>
      <c r="K21" s="307">
        <v>190.9</v>
      </c>
      <c r="L21" s="307">
        <v>24.934554973821974</v>
      </c>
      <c r="M21" s="307">
        <v>0.63257775434897212</v>
      </c>
      <c r="N21" s="307">
        <v>193.94999999999996</v>
      </c>
      <c r="O21" s="307">
        <v>17.079058539529271</v>
      </c>
      <c r="P21" s="307">
        <v>183.5</v>
      </c>
      <c r="Q21" s="307">
        <v>14.045991298943434</v>
      </c>
      <c r="R21" s="307">
        <v>168.9</v>
      </c>
      <c r="S21" s="307">
        <v>9.9609375</v>
      </c>
      <c r="T21" s="307">
        <v>160.6</v>
      </c>
      <c r="U21" s="307">
        <v>201.8</v>
      </c>
      <c r="V21" s="307">
        <v>185.6</v>
      </c>
      <c r="W21" s="307">
        <v>15.566625155666244</v>
      </c>
      <c r="X21" s="307">
        <v>-8.0277502477700864</v>
      </c>
      <c r="Y21" s="307">
        <v>171.3</v>
      </c>
      <c r="Z21" s="307">
        <v>194.2</v>
      </c>
      <c r="AA21" s="307">
        <v>193.7</v>
      </c>
      <c r="AB21" s="307">
        <v>13.076474022183277</v>
      </c>
      <c r="AC21" s="307">
        <v>-0.25746652935117709</v>
      </c>
      <c r="AD21" s="307">
        <v>165.7</v>
      </c>
      <c r="AE21" s="307">
        <v>194</v>
      </c>
      <c r="AF21" s="307">
        <v>17.079058539529271</v>
      </c>
      <c r="AG21" s="128" t="s">
        <v>1103</v>
      </c>
    </row>
    <row r="22" spans="1:33" ht="26.1" customHeight="1">
      <c r="A22" s="129" t="s">
        <v>1325</v>
      </c>
      <c r="B22" s="759"/>
      <c r="C22" s="759"/>
      <c r="D22" s="759" t="s">
        <v>1309</v>
      </c>
      <c r="E22" s="759"/>
      <c r="F22" s="759"/>
      <c r="G22" s="759"/>
      <c r="H22" s="307">
        <v>139.80000000000001</v>
      </c>
      <c r="I22" s="307">
        <v>16.889632107023431</v>
      </c>
      <c r="J22" s="307">
        <v>20.206362854686176</v>
      </c>
      <c r="K22" s="307">
        <v>116.3</v>
      </c>
      <c r="L22" s="307">
        <v>-10.607225211375862</v>
      </c>
      <c r="M22" s="307">
        <v>-13.208955223880608</v>
      </c>
      <c r="N22" s="307">
        <v>134.23333333333332</v>
      </c>
      <c r="O22" s="307">
        <v>13.825275657336704</v>
      </c>
      <c r="P22" s="307">
        <v>128.05000000000001</v>
      </c>
      <c r="Q22" s="307">
        <v>2.5620496397117591</v>
      </c>
      <c r="R22" s="307">
        <v>119.6</v>
      </c>
      <c r="S22" s="307">
        <v>12.723845428840704</v>
      </c>
      <c r="T22" s="307">
        <v>121.5</v>
      </c>
      <c r="U22" s="307">
        <v>136.4</v>
      </c>
      <c r="V22" s="307">
        <v>130</v>
      </c>
      <c r="W22" s="307">
        <v>6.9958847736625529</v>
      </c>
      <c r="X22" s="307">
        <v>-4.6920821114369602</v>
      </c>
      <c r="Y22" s="307">
        <v>120.9</v>
      </c>
      <c r="Z22" s="307">
        <v>135.19999999999999</v>
      </c>
      <c r="AA22" s="307">
        <v>133.19999999999999</v>
      </c>
      <c r="AB22" s="307">
        <v>10.173697270471465</v>
      </c>
      <c r="AC22" s="307">
        <v>-1.4792899408283944</v>
      </c>
      <c r="AD22" s="307">
        <v>117.9</v>
      </c>
      <c r="AE22" s="307">
        <v>134.19999999999999</v>
      </c>
      <c r="AF22" s="307">
        <v>13.825275657336704</v>
      </c>
      <c r="AG22" s="128" t="s">
        <v>1104</v>
      </c>
    </row>
    <row r="23" spans="1:33" ht="26.1" customHeight="1">
      <c r="A23" s="129" t="s">
        <v>1324</v>
      </c>
      <c r="B23" s="759"/>
      <c r="C23" s="759"/>
      <c r="D23" s="759"/>
      <c r="E23" s="759" t="s">
        <v>1323</v>
      </c>
      <c r="F23" s="759"/>
      <c r="G23" s="759"/>
      <c r="H23" s="307">
        <v>153.80000000000001</v>
      </c>
      <c r="I23" s="307">
        <v>22.64752791068581</v>
      </c>
      <c r="J23" s="307">
        <v>24.837662337662337</v>
      </c>
      <c r="K23" s="307">
        <v>123.2</v>
      </c>
      <c r="L23" s="307">
        <v>-15.209910529938071</v>
      </c>
      <c r="M23" s="307">
        <v>-13.78586424072779</v>
      </c>
      <c r="N23" s="307">
        <v>143.14166666666668</v>
      </c>
      <c r="O23" s="307">
        <v>15.032154340836001</v>
      </c>
      <c r="P23" s="307">
        <v>138.5</v>
      </c>
      <c r="Q23" s="307">
        <v>2.2895125553914255</v>
      </c>
      <c r="R23" s="307">
        <v>125.4</v>
      </c>
      <c r="S23" s="307">
        <v>8.8541666666666714</v>
      </c>
      <c r="T23" s="307">
        <v>129.6</v>
      </c>
      <c r="U23" s="307">
        <v>144.5</v>
      </c>
      <c r="V23" s="307">
        <v>140</v>
      </c>
      <c r="W23" s="307">
        <v>8.024691358024711</v>
      </c>
      <c r="X23" s="307">
        <v>-3.1141868512110733</v>
      </c>
      <c r="Y23" s="307">
        <v>127.9</v>
      </c>
      <c r="Z23" s="307">
        <v>144.1</v>
      </c>
      <c r="AA23" s="307">
        <v>142.19999999999999</v>
      </c>
      <c r="AB23" s="307">
        <v>11.18060985144642</v>
      </c>
      <c r="AC23" s="307">
        <v>-1.3185287994448345</v>
      </c>
      <c r="AD23" s="307">
        <v>124.4</v>
      </c>
      <c r="AE23" s="307">
        <v>143.1</v>
      </c>
      <c r="AF23" s="307">
        <v>15.032154340836001</v>
      </c>
      <c r="AG23" s="128" t="s">
        <v>1105</v>
      </c>
    </row>
    <row r="24" spans="1:33" ht="26.1" customHeight="1">
      <c r="A24" s="129" t="s">
        <v>1322</v>
      </c>
      <c r="B24" s="759"/>
      <c r="C24" s="759"/>
      <c r="D24" s="759"/>
      <c r="E24" s="759" t="s">
        <v>1321</v>
      </c>
      <c r="F24" s="759"/>
      <c r="G24" s="759"/>
      <c r="H24" s="307">
        <v>98.4</v>
      </c>
      <c r="I24" s="307">
        <v>-3.9999999999999858</v>
      </c>
      <c r="J24" s="307">
        <v>2.6068821689259778</v>
      </c>
      <c r="K24" s="307">
        <v>95.9</v>
      </c>
      <c r="L24" s="307">
        <v>12.558685446009406</v>
      </c>
      <c r="M24" s="307">
        <v>-10.79069767441861</v>
      </c>
      <c r="N24" s="307">
        <v>107.81666666666668</v>
      </c>
      <c r="O24" s="307">
        <v>9.2198581560283657</v>
      </c>
      <c r="P24" s="307">
        <v>97.15</v>
      </c>
      <c r="Q24" s="307">
        <v>3.5143769968050975</v>
      </c>
      <c r="R24" s="307">
        <v>102.5</v>
      </c>
      <c r="S24" s="307">
        <v>29.911280101394169</v>
      </c>
      <c r="T24" s="307">
        <v>97.2</v>
      </c>
      <c r="U24" s="307">
        <v>112.5</v>
      </c>
      <c r="V24" s="307">
        <v>100.6</v>
      </c>
      <c r="W24" s="307">
        <v>3.4979423868312836</v>
      </c>
      <c r="X24" s="307">
        <v>-10.577777777777783</v>
      </c>
      <c r="Y24" s="307">
        <v>100</v>
      </c>
      <c r="Z24" s="307">
        <v>109.1</v>
      </c>
      <c r="AA24" s="307">
        <v>106.6</v>
      </c>
      <c r="AB24" s="307">
        <v>6.5999999999999801</v>
      </c>
      <c r="AC24" s="307">
        <v>-2.2914757103574743</v>
      </c>
      <c r="AD24" s="307">
        <v>98.7</v>
      </c>
      <c r="AE24" s="307">
        <v>107.8</v>
      </c>
      <c r="AF24" s="307">
        <v>9.2198581560283657</v>
      </c>
      <c r="AG24" s="128" t="s">
        <v>1106</v>
      </c>
    </row>
    <row r="25" spans="1:33" ht="36" customHeight="1">
      <c r="A25" s="129" t="s">
        <v>1320</v>
      </c>
      <c r="B25" s="759"/>
      <c r="C25" s="759" t="s">
        <v>1198</v>
      </c>
      <c r="D25" s="759"/>
      <c r="E25" s="759"/>
      <c r="F25" s="759"/>
      <c r="G25" s="759"/>
      <c r="H25" s="307">
        <v>115.6</v>
      </c>
      <c r="I25" s="307">
        <v>2.4822695035460924</v>
      </c>
      <c r="J25" s="307">
        <v>-8.6430423509085585E-2</v>
      </c>
      <c r="K25" s="307">
        <v>115.7</v>
      </c>
      <c r="L25" s="307">
        <v>14.667988107036663</v>
      </c>
      <c r="M25" s="307">
        <v>-10.587326120556412</v>
      </c>
      <c r="N25" s="307">
        <v>131.15</v>
      </c>
      <c r="O25" s="307">
        <v>14.086956521739125</v>
      </c>
      <c r="P25" s="307">
        <v>115.65</v>
      </c>
      <c r="Q25" s="307">
        <v>8.2319925163704397</v>
      </c>
      <c r="R25" s="307">
        <v>112.8</v>
      </c>
      <c r="S25" s="307">
        <v>38.745387453874542</v>
      </c>
      <c r="T25" s="307">
        <v>107.6</v>
      </c>
      <c r="U25" s="307">
        <v>132.9</v>
      </c>
      <c r="V25" s="307">
        <v>120.2</v>
      </c>
      <c r="W25" s="307">
        <v>11.710037174721194</v>
      </c>
      <c r="X25" s="307">
        <v>-9.55605718585403</v>
      </c>
      <c r="Y25" s="307">
        <v>113.9</v>
      </c>
      <c r="Z25" s="307">
        <v>135.80000000000001</v>
      </c>
      <c r="AA25" s="307">
        <v>126.6</v>
      </c>
      <c r="AB25" s="307">
        <v>11.150131694468811</v>
      </c>
      <c r="AC25" s="307">
        <v>-6.7746686303387378</v>
      </c>
      <c r="AD25" s="307">
        <v>115</v>
      </c>
      <c r="AE25" s="307">
        <v>131.19999999999999</v>
      </c>
      <c r="AF25" s="307">
        <v>14.086956521739125</v>
      </c>
      <c r="AG25" s="128" t="s">
        <v>1107</v>
      </c>
    </row>
    <row r="26" spans="1:33" ht="26.1" customHeight="1">
      <c r="A26" s="129" t="s">
        <v>1319</v>
      </c>
      <c r="B26" s="759"/>
      <c r="C26" s="759"/>
      <c r="D26" s="759" t="s">
        <v>1063</v>
      </c>
      <c r="E26" s="759"/>
      <c r="F26" s="759"/>
      <c r="G26" s="759"/>
      <c r="H26" s="307">
        <v>96</v>
      </c>
      <c r="I26" s="307">
        <v>13.475177304964546</v>
      </c>
      <c r="J26" s="307">
        <v>-14.514692787177196</v>
      </c>
      <c r="K26" s="307">
        <v>112.3</v>
      </c>
      <c r="L26" s="307">
        <v>50.133689839572213</v>
      </c>
      <c r="M26" s="307">
        <v>-6.8049792531120374</v>
      </c>
      <c r="N26" s="307">
        <v>133.24166666666667</v>
      </c>
      <c r="O26" s="307">
        <v>18.822479928635147</v>
      </c>
      <c r="P26" s="307">
        <v>104.15</v>
      </c>
      <c r="Q26" s="307">
        <v>30.740276035131728</v>
      </c>
      <c r="R26" s="307">
        <v>84.6</v>
      </c>
      <c r="S26" s="307">
        <v>27.218045112781937</v>
      </c>
      <c r="T26" s="307">
        <v>86.2</v>
      </c>
      <c r="U26" s="307">
        <v>145.30000000000001</v>
      </c>
      <c r="V26" s="307">
        <v>109.6</v>
      </c>
      <c r="W26" s="307">
        <v>27.146171693735496</v>
      </c>
      <c r="X26" s="307">
        <v>-24.569855471438416</v>
      </c>
      <c r="Y26" s="307">
        <v>108.5</v>
      </c>
      <c r="Z26" s="307">
        <v>139.1</v>
      </c>
      <c r="AA26" s="307">
        <v>127.4</v>
      </c>
      <c r="AB26" s="307">
        <v>17.419354838709694</v>
      </c>
      <c r="AC26" s="307">
        <v>-8.4112149532710134</v>
      </c>
      <c r="AD26" s="307">
        <v>112.1</v>
      </c>
      <c r="AE26" s="307">
        <v>133.19999999999999</v>
      </c>
      <c r="AF26" s="307">
        <v>18.822479928635147</v>
      </c>
      <c r="AG26" s="128" t="s">
        <v>1108</v>
      </c>
    </row>
    <row r="27" spans="1:33" ht="26.1" customHeight="1">
      <c r="A27" s="129" t="s">
        <v>1318</v>
      </c>
      <c r="B27" s="759"/>
      <c r="C27" s="759"/>
      <c r="D27" s="759" t="s">
        <v>1305</v>
      </c>
      <c r="E27" s="759"/>
      <c r="F27" s="759"/>
      <c r="G27" s="759"/>
      <c r="H27" s="307">
        <v>127.5</v>
      </c>
      <c r="I27" s="307">
        <v>-1.8475750577367336</v>
      </c>
      <c r="J27" s="307">
        <v>8.2342954159592523</v>
      </c>
      <c r="K27" s="307">
        <v>117.8</v>
      </c>
      <c r="L27" s="307">
        <v>0.94258783204799101</v>
      </c>
      <c r="M27" s="307">
        <v>-12.611275964391695</v>
      </c>
      <c r="N27" s="307">
        <v>129.8833333333333</v>
      </c>
      <c r="O27" s="307">
        <v>11.311053984575835</v>
      </c>
      <c r="P27" s="307">
        <v>122.65</v>
      </c>
      <c r="Q27" s="307">
        <v>-0.48661800486617324</v>
      </c>
      <c r="R27" s="307">
        <v>129.9</v>
      </c>
      <c r="S27" s="307">
        <v>43.853820598006678</v>
      </c>
      <c r="T27" s="307">
        <v>120.5</v>
      </c>
      <c r="U27" s="307">
        <v>125.3</v>
      </c>
      <c r="V27" s="307">
        <v>126.7</v>
      </c>
      <c r="W27" s="307">
        <v>5.145228215767645</v>
      </c>
      <c r="X27" s="307">
        <v>1.1173184357541999</v>
      </c>
      <c r="Y27" s="307">
        <v>117.2</v>
      </c>
      <c r="Z27" s="307">
        <v>133.80000000000001</v>
      </c>
      <c r="AA27" s="307">
        <v>126</v>
      </c>
      <c r="AB27" s="307">
        <v>7.5085324232081945</v>
      </c>
      <c r="AC27" s="307">
        <v>-5.8295964125560573</v>
      </c>
      <c r="AD27" s="307">
        <v>116.7</v>
      </c>
      <c r="AE27" s="307">
        <v>129.9</v>
      </c>
      <c r="AF27" s="307">
        <v>11.311053984575835</v>
      </c>
      <c r="AG27" s="128" t="s">
        <v>1109</v>
      </c>
    </row>
    <row r="28" spans="1:33" ht="26.1" customHeight="1">
      <c r="A28" s="129" t="s">
        <v>1317</v>
      </c>
      <c r="B28" s="759"/>
      <c r="C28" s="759"/>
      <c r="D28" s="759"/>
      <c r="E28" s="759" t="s">
        <v>1316</v>
      </c>
      <c r="F28" s="759"/>
      <c r="G28" s="759"/>
      <c r="H28" s="307">
        <v>127.8</v>
      </c>
      <c r="I28" s="307">
        <v>26.284584980237156</v>
      </c>
      <c r="J28" s="307">
        <v>-1.5408320493066441</v>
      </c>
      <c r="K28" s="307">
        <v>129.80000000000001</v>
      </c>
      <c r="L28" s="307">
        <v>-3.8518518518518334</v>
      </c>
      <c r="M28" s="307">
        <v>-3.9940828402366719</v>
      </c>
      <c r="N28" s="307">
        <v>128.98333333333332</v>
      </c>
      <c r="O28" s="307">
        <v>7.1428571428571388</v>
      </c>
      <c r="P28" s="307">
        <v>128.80000000000001</v>
      </c>
      <c r="Q28" s="307">
        <v>9.0601185436071319</v>
      </c>
      <c r="R28" s="307">
        <v>101.2</v>
      </c>
      <c r="S28" s="307">
        <v>0</v>
      </c>
      <c r="T28" s="307">
        <v>121.5</v>
      </c>
      <c r="U28" s="307">
        <v>122.5</v>
      </c>
      <c r="V28" s="307">
        <v>130.9</v>
      </c>
      <c r="W28" s="307">
        <v>7.7366255144033005</v>
      </c>
      <c r="X28" s="307">
        <v>6.8571428571428754</v>
      </c>
      <c r="Y28" s="307">
        <v>120.3</v>
      </c>
      <c r="Z28" s="307">
        <v>131.30000000000001</v>
      </c>
      <c r="AA28" s="307">
        <v>126.7</v>
      </c>
      <c r="AB28" s="307">
        <v>5.3200332502078282</v>
      </c>
      <c r="AC28" s="307">
        <v>-3.5034272658035093</v>
      </c>
      <c r="AD28" s="307">
        <v>120.4</v>
      </c>
      <c r="AE28" s="307">
        <v>129</v>
      </c>
      <c r="AF28" s="307">
        <v>7.1428571428571388</v>
      </c>
      <c r="AG28" s="128" t="s">
        <v>572</v>
      </c>
    </row>
    <row r="29" spans="1:33" ht="26.1" customHeight="1">
      <c r="A29" s="129" t="s">
        <v>1315</v>
      </c>
      <c r="B29" s="759"/>
      <c r="C29" s="759"/>
      <c r="D29" s="759"/>
      <c r="E29" s="759" t="s">
        <v>1314</v>
      </c>
      <c r="F29" s="759"/>
      <c r="G29" s="759"/>
      <c r="H29" s="307">
        <v>127.1</v>
      </c>
      <c r="I29" s="307">
        <v>-23.10949788263764</v>
      </c>
      <c r="J29" s="307">
        <v>23.398058252427177</v>
      </c>
      <c r="K29" s="307">
        <v>103</v>
      </c>
      <c r="L29" s="307">
        <v>9.341825902335458</v>
      </c>
      <c r="M29" s="307">
        <v>-23.248882265275711</v>
      </c>
      <c r="N29" s="307">
        <v>130.96666666666667</v>
      </c>
      <c r="O29" s="307">
        <v>16.755793226381456</v>
      </c>
      <c r="P29" s="307">
        <v>115.05</v>
      </c>
      <c r="Q29" s="307">
        <v>-11.32511556240371</v>
      </c>
      <c r="R29" s="307">
        <v>165.3</v>
      </c>
      <c r="S29" s="307">
        <v>114.6753246753247</v>
      </c>
      <c r="T29" s="307">
        <v>119.3</v>
      </c>
      <c r="U29" s="307">
        <v>128.9</v>
      </c>
      <c r="V29" s="307">
        <v>121.4</v>
      </c>
      <c r="W29" s="307">
        <v>1.7602682313495421</v>
      </c>
      <c r="X29" s="307">
        <v>-5.818463925523659</v>
      </c>
      <c r="Y29" s="307">
        <v>113.5</v>
      </c>
      <c r="Z29" s="307">
        <v>136.80000000000001</v>
      </c>
      <c r="AA29" s="307">
        <v>125.2</v>
      </c>
      <c r="AB29" s="307">
        <v>10.308370044052879</v>
      </c>
      <c r="AC29" s="307">
        <v>-8.4795321637427037</v>
      </c>
      <c r="AD29" s="307">
        <v>112.2</v>
      </c>
      <c r="AE29" s="307">
        <v>131</v>
      </c>
      <c r="AF29" s="307">
        <v>16.755793226381456</v>
      </c>
      <c r="AG29" s="128" t="s">
        <v>573</v>
      </c>
    </row>
    <row r="30" spans="1:33" ht="84" customHeight="1">
      <c r="A30" s="759"/>
      <c r="B30" s="853"/>
      <c r="C30" s="853"/>
      <c r="D30" s="853"/>
      <c r="E30" s="853"/>
      <c r="F30" s="853"/>
      <c r="G30" s="853"/>
      <c r="H30" s="853" t="s">
        <v>1303</v>
      </c>
      <c r="I30" s="853"/>
      <c r="J30" s="853"/>
      <c r="K30" s="853"/>
      <c r="L30" s="853"/>
      <c r="M30" s="853"/>
      <c r="N30" s="853"/>
      <c r="O30" s="853"/>
      <c r="P30" s="853"/>
      <c r="Q30" s="853"/>
      <c r="R30" s="1040" t="s">
        <v>1303</v>
      </c>
      <c r="S30" s="1040"/>
      <c r="T30" s="1040"/>
      <c r="U30" s="1040"/>
      <c r="V30" s="1040"/>
      <c r="W30" s="1040"/>
      <c r="X30" s="1040"/>
      <c r="Y30" s="1040"/>
      <c r="Z30" s="1040"/>
      <c r="AA30" s="1040"/>
      <c r="AB30" s="1040"/>
      <c r="AC30" s="1040"/>
      <c r="AD30" s="1040"/>
      <c r="AE30" s="1040"/>
      <c r="AF30" s="1040"/>
      <c r="AG30" s="1040"/>
    </row>
    <row r="31" spans="1:33" ht="12" customHeight="1">
      <c r="A31" s="759"/>
      <c r="B31" s="127"/>
      <c r="C31" s="127"/>
      <c r="D31" s="127"/>
      <c r="E31" s="127"/>
      <c r="F31" s="127"/>
      <c r="G31" s="12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8"/>
    </row>
    <row r="32" spans="1:33" ht="50.1" customHeight="1">
      <c r="A32" s="129" t="s">
        <v>1313</v>
      </c>
      <c r="B32" s="1247" t="s">
        <v>780</v>
      </c>
      <c r="C32" s="1247"/>
      <c r="D32" s="1247"/>
      <c r="E32" s="1247"/>
      <c r="F32" s="1247"/>
      <c r="G32" s="1247"/>
      <c r="H32" s="307">
        <v>119.4</v>
      </c>
      <c r="I32" s="307">
        <v>5.5702917771883307</v>
      </c>
      <c r="J32" s="307">
        <v>4.2794759825327588</v>
      </c>
      <c r="K32" s="307">
        <v>114.5</v>
      </c>
      <c r="L32" s="307">
        <v>5.5299539170506904</v>
      </c>
      <c r="M32" s="307">
        <v>-9.199048374306102</v>
      </c>
      <c r="N32" s="307">
        <v>128.25</v>
      </c>
      <c r="O32" s="307">
        <v>13.239187996469568</v>
      </c>
      <c r="P32" s="307">
        <v>116.95</v>
      </c>
      <c r="Q32" s="307">
        <v>5.5956678700361095</v>
      </c>
      <c r="R32" s="307">
        <v>113.1</v>
      </c>
      <c r="S32" s="307">
        <v>21.351931330472084</v>
      </c>
      <c r="T32" s="307">
        <v>110</v>
      </c>
      <c r="U32" s="307">
        <v>130.30000000000001</v>
      </c>
      <c r="V32" s="307">
        <v>120</v>
      </c>
      <c r="W32" s="307">
        <v>9.0909090909090793</v>
      </c>
      <c r="X32" s="307">
        <v>-7.9048349961627196</v>
      </c>
      <c r="Y32" s="307">
        <v>114.3</v>
      </c>
      <c r="Z32" s="307">
        <v>131.30000000000001</v>
      </c>
      <c r="AA32" s="307">
        <v>125.2</v>
      </c>
      <c r="AB32" s="307">
        <v>9.5363079615048179</v>
      </c>
      <c r="AC32" s="307">
        <v>-4.645849200304653</v>
      </c>
      <c r="AD32" s="307">
        <v>113.3</v>
      </c>
      <c r="AE32" s="307">
        <v>128.30000000000001</v>
      </c>
      <c r="AF32" s="307">
        <v>13.239187996469568</v>
      </c>
      <c r="AG32" s="128" t="s">
        <v>574</v>
      </c>
    </row>
    <row r="33" spans="1:33" ht="36" customHeight="1">
      <c r="A33" s="129" t="s">
        <v>1312</v>
      </c>
      <c r="B33" s="759"/>
      <c r="C33" s="759" t="s">
        <v>383</v>
      </c>
      <c r="D33" s="759"/>
      <c r="E33" s="759"/>
      <c r="F33" s="759"/>
      <c r="G33" s="759"/>
      <c r="H33" s="307">
        <v>134.9</v>
      </c>
      <c r="I33" s="307">
        <v>9.4967532467532578</v>
      </c>
      <c r="J33" s="307">
        <v>7.74760383386581</v>
      </c>
      <c r="K33" s="307">
        <v>125.2</v>
      </c>
      <c r="L33" s="307">
        <v>0.3205128205128176</v>
      </c>
      <c r="M33" s="307">
        <v>-7.7376565954310905</v>
      </c>
      <c r="N33" s="307">
        <v>137.87500000000003</v>
      </c>
      <c r="O33" s="307">
        <v>13.311421528348404</v>
      </c>
      <c r="P33" s="307">
        <v>130.05000000000001</v>
      </c>
      <c r="Q33" s="307">
        <v>4.9193548387096655</v>
      </c>
      <c r="R33" s="307">
        <v>123.2</v>
      </c>
      <c r="S33" s="307">
        <v>10.394265232974902</v>
      </c>
      <c r="T33" s="307">
        <v>121.9</v>
      </c>
      <c r="U33" s="307">
        <v>141</v>
      </c>
      <c r="V33" s="307">
        <v>131.9</v>
      </c>
      <c r="W33" s="307">
        <v>8.2034454470877733</v>
      </c>
      <c r="X33" s="307">
        <v>-6.4539007092198517</v>
      </c>
      <c r="Y33" s="307">
        <v>124.8</v>
      </c>
      <c r="Z33" s="307">
        <v>139.30000000000001</v>
      </c>
      <c r="AA33" s="307">
        <v>136.5</v>
      </c>
      <c r="AB33" s="307">
        <v>9.375</v>
      </c>
      <c r="AC33" s="307">
        <v>-2.0100502512562883</v>
      </c>
      <c r="AD33" s="307">
        <v>121.7</v>
      </c>
      <c r="AE33" s="307">
        <v>137.9</v>
      </c>
      <c r="AF33" s="307">
        <v>13.311421528348404</v>
      </c>
      <c r="AG33" s="128" t="s">
        <v>541</v>
      </c>
    </row>
    <row r="34" spans="1:33" ht="26.1" customHeight="1">
      <c r="A34" s="129" t="s">
        <v>1311</v>
      </c>
      <c r="B34" s="759"/>
      <c r="C34" s="759"/>
      <c r="D34" s="759" t="s">
        <v>1098</v>
      </c>
      <c r="E34" s="759"/>
      <c r="F34" s="759"/>
      <c r="G34" s="759"/>
      <c r="H34" s="307">
        <v>155.6</v>
      </c>
      <c r="I34" s="307">
        <v>2.0997375328083905</v>
      </c>
      <c r="J34" s="307">
        <v>-7.7105575326215927</v>
      </c>
      <c r="K34" s="307">
        <v>168.6</v>
      </c>
      <c r="L34" s="307">
        <v>22.262509064539501</v>
      </c>
      <c r="M34" s="307">
        <v>0.4169148302561041</v>
      </c>
      <c r="N34" s="307">
        <v>172.61666666666667</v>
      </c>
      <c r="O34" s="307">
        <v>14.990006662225184</v>
      </c>
      <c r="P34" s="307">
        <v>162.1</v>
      </c>
      <c r="Q34" s="307">
        <v>11.639118457300285</v>
      </c>
      <c r="R34" s="307">
        <v>152.4</v>
      </c>
      <c r="S34" s="307">
        <v>8.5470085470085451</v>
      </c>
      <c r="T34" s="307">
        <v>144.9</v>
      </c>
      <c r="U34" s="307">
        <v>178.9</v>
      </c>
      <c r="V34" s="307">
        <v>164</v>
      </c>
      <c r="W34" s="307">
        <v>13.181504485852315</v>
      </c>
      <c r="X34" s="307">
        <v>-8.3286752375628907</v>
      </c>
      <c r="Y34" s="307">
        <v>154.69999999999999</v>
      </c>
      <c r="Z34" s="307">
        <v>173.8</v>
      </c>
      <c r="AA34" s="307">
        <v>171.5</v>
      </c>
      <c r="AB34" s="307">
        <v>10.859728506787334</v>
      </c>
      <c r="AC34" s="307">
        <v>-1.3233601841196787</v>
      </c>
      <c r="AD34" s="307">
        <v>150.1</v>
      </c>
      <c r="AE34" s="307">
        <v>172.6</v>
      </c>
      <c r="AF34" s="307">
        <v>14.990006662225184</v>
      </c>
      <c r="AG34" s="128" t="s">
        <v>342</v>
      </c>
    </row>
    <row r="35" spans="1:33" ht="26.1" customHeight="1">
      <c r="A35" s="129" t="s">
        <v>1310</v>
      </c>
      <c r="B35" s="759"/>
      <c r="C35" s="759"/>
      <c r="D35" s="759" t="s">
        <v>1309</v>
      </c>
      <c r="E35" s="759"/>
      <c r="F35" s="759"/>
      <c r="G35" s="759"/>
      <c r="H35" s="307">
        <v>124.7</v>
      </c>
      <c r="I35" s="307">
        <v>14.719411223551049</v>
      </c>
      <c r="J35" s="307">
        <v>20.250723240115718</v>
      </c>
      <c r="K35" s="307">
        <v>103.7</v>
      </c>
      <c r="L35" s="307">
        <v>-12.341504649196949</v>
      </c>
      <c r="M35" s="307">
        <v>-13.366750208855478</v>
      </c>
      <c r="N35" s="307">
        <v>120.64999999999999</v>
      </c>
      <c r="O35" s="307">
        <v>12.174721189591082</v>
      </c>
      <c r="P35" s="307">
        <v>114.2</v>
      </c>
      <c r="Q35" s="307">
        <v>0.616740088105729</v>
      </c>
      <c r="R35" s="307">
        <v>108.7</v>
      </c>
      <c r="S35" s="307">
        <v>11.601642710472277</v>
      </c>
      <c r="T35" s="307">
        <v>110.4</v>
      </c>
      <c r="U35" s="307">
        <v>122.2</v>
      </c>
      <c r="V35" s="307">
        <v>116</v>
      </c>
      <c r="W35" s="307">
        <v>5.0724637681159379</v>
      </c>
      <c r="X35" s="307">
        <v>-5.0736497545008206</v>
      </c>
      <c r="Y35" s="307">
        <v>110</v>
      </c>
      <c r="Z35" s="307">
        <v>122.2</v>
      </c>
      <c r="AA35" s="307">
        <v>119.1</v>
      </c>
      <c r="AB35" s="307">
        <v>8.2727272727272805</v>
      </c>
      <c r="AC35" s="307">
        <v>-2.5368248772504245</v>
      </c>
      <c r="AD35" s="307">
        <v>107.6</v>
      </c>
      <c r="AE35" s="307">
        <v>120.7</v>
      </c>
      <c r="AF35" s="307">
        <v>12.174721189591082</v>
      </c>
      <c r="AG35" s="128" t="s">
        <v>345</v>
      </c>
    </row>
    <row r="36" spans="1:33" ht="36" customHeight="1">
      <c r="A36" s="129" t="s">
        <v>1308</v>
      </c>
      <c r="B36" s="759"/>
      <c r="C36" s="759" t="s">
        <v>1198</v>
      </c>
      <c r="D36" s="759"/>
      <c r="E36" s="759"/>
      <c r="F36" s="759"/>
      <c r="G36" s="759"/>
      <c r="H36" s="307">
        <v>103.9</v>
      </c>
      <c r="I36" s="307">
        <v>0.87378640776698546</v>
      </c>
      <c r="J36" s="307">
        <v>9.6339113680159016E-2</v>
      </c>
      <c r="K36" s="307">
        <v>103.8</v>
      </c>
      <c r="L36" s="307">
        <v>12.581344902386121</v>
      </c>
      <c r="M36" s="307">
        <v>-10.901287553648075</v>
      </c>
      <c r="N36" s="307">
        <v>118.675</v>
      </c>
      <c r="O36" s="307">
        <v>13.047619047619037</v>
      </c>
      <c r="P36" s="307">
        <v>103.85</v>
      </c>
      <c r="Q36" s="307">
        <v>6.4549180327869067</v>
      </c>
      <c r="R36" s="307">
        <v>103</v>
      </c>
      <c r="S36" s="307">
        <v>37.700534759358277</v>
      </c>
      <c r="T36" s="307">
        <v>98.2</v>
      </c>
      <c r="U36" s="307">
        <v>119.7</v>
      </c>
      <c r="V36" s="307">
        <v>108.1</v>
      </c>
      <c r="W36" s="307">
        <v>10.081466395112002</v>
      </c>
      <c r="X36" s="307">
        <v>-9.6908939014202247</v>
      </c>
      <c r="Y36" s="307">
        <v>103.9</v>
      </c>
      <c r="Z36" s="307">
        <v>123.5</v>
      </c>
      <c r="AA36" s="307">
        <v>113.9</v>
      </c>
      <c r="AB36" s="307">
        <v>9.6246390760346543</v>
      </c>
      <c r="AC36" s="307">
        <v>-7.7732793522267087</v>
      </c>
      <c r="AD36" s="307">
        <v>105</v>
      </c>
      <c r="AE36" s="307">
        <v>118.7</v>
      </c>
      <c r="AF36" s="307">
        <v>13.047619047619037</v>
      </c>
      <c r="AG36" s="128" t="s">
        <v>346</v>
      </c>
    </row>
    <row r="37" spans="1:33" ht="26.1" customHeight="1">
      <c r="A37" s="129" t="s">
        <v>1307</v>
      </c>
      <c r="B37" s="759"/>
      <c r="C37" s="759"/>
      <c r="D37" s="759" t="s">
        <v>1063</v>
      </c>
      <c r="E37" s="759"/>
      <c r="F37" s="759"/>
      <c r="G37" s="759"/>
      <c r="H37" s="307">
        <v>84.9</v>
      </c>
      <c r="I37" s="307">
        <v>12.005277044854907</v>
      </c>
      <c r="J37" s="307">
        <v>-14.501510574018113</v>
      </c>
      <c r="K37" s="307">
        <v>99.3</v>
      </c>
      <c r="L37" s="307">
        <v>48.208955223880594</v>
      </c>
      <c r="M37" s="307">
        <v>-7.1094480823199291</v>
      </c>
      <c r="N37" s="307">
        <v>118.70000000000003</v>
      </c>
      <c r="O37" s="307">
        <v>17.874875868917584</v>
      </c>
      <c r="P37" s="307">
        <v>92.1</v>
      </c>
      <c r="Q37" s="307">
        <v>28.991596638655437</v>
      </c>
      <c r="R37" s="307">
        <v>75.8</v>
      </c>
      <c r="S37" s="307">
        <v>26.333333333333314</v>
      </c>
      <c r="T37" s="307">
        <v>77.3</v>
      </c>
      <c r="U37" s="307">
        <v>129.1</v>
      </c>
      <c r="V37" s="307">
        <v>97</v>
      </c>
      <c r="W37" s="307">
        <v>25.485122897800778</v>
      </c>
      <c r="X37" s="307">
        <v>-24.864446165762971</v>
      </c>
      <c r="Y37" s="307">
        <v>97.3</v>
      </c>
      <c r="Z37" s="307">
        <v>124.3</v>
      </c>
      <c r="AA37" s="307">
        <v>113.1</v>
      </c>
      <c r="AB37" s="307">
        <v>16.23843782117163</v>
      </c>
      <c r="AC37" s="307">
        <v>-9.0104585679806917</v>
      </c>
      <c r="AD37" s="307">
        <v>100.7</v>
      </c>
      <c r="AE37" s="307">
        <v>118.7</v>
      </c>
      <c r="AF37" s="307">
        <v>17.874875868917584</v>
      </c>
      <c r="AG37" s="128" t="s">
        <v>347</v>
      </c>
    </row>
    <row r="38" spans="1:33" ht="26.1" customHeight="1">
      <c r="A38" s="129" t="s">
        <v>1306</v>
      </c>
      <c r="B38" s="759"/>
      <c r="C38" s="759"/>
      <c r="D38" s="759" t="s">
        <v>1305</v>
      </c>
      <c r="E38" s="759"/>
      <c r="F38" s="759"/>
      <c r="G38" s="759"/>
      <c r="H38" s="307">
        <v>115.4</v>
      </c>
      <c r="I38" s="307">
        <v>-3.4309623430962404</v>
      </c>
      <c r="J38" s="307">
        <v>8.2551594746716859</v>
      </c>
      <c r="K38" s="307">
        <v>106.6</v>
      </c>
      <c r="L38" s="307">
        <v>-0.74487895716947605</v>
      </c>
      <c r="M38" s="307">
        <v>-12.837285363859365</v>
      </c>
      <c r="N38" s="307">
        <v>118.66666666666667</v>
      </c>
      <c r="O38" s="307">
        <v>10.315985130111542</v>
      </c>
      <c r="P38" s="307">
        <v>111</v>
      </c>
      <c r="Q38" s="307">
        <v>-2.2026431718061588</v>
      </c>
      <c r="R38" s="307">
        <v>119.5</v>
      </c>
      <c r="S38" s="307">
        <v>42.771804062126648</v>
      </c>
      <c r="T38" s="307">
        <v>110.8</v>
      </c>
      <c r="U38" s="307">
        <v>114</v>
      </c>
      <c r="V38" s="307">
        <v>114.8</v>
      </c>
      <c r="W38" s="307">
        <v>3.6101083032491061</v>
      </c>
      <c r="X38" s="307">
        <v>0.70175438596491801</v>
      </c>
      <c r="Y38" s="307">
        <v>107.8</v>
      </c>
      <c r="Z38" s="307">
        <v>122.9</v>
      </c>
      <c r="AA38" s="307">
        <v>114.4</v>
      </c>
      <c r="AB38" s="307">
        <v>6.1224489795918373</v>
      </c>
      <c r="AC38" s="307">
        <v>-6.9161920260374217</v>
      </c>
      <c r="AD38" s="307">
        <v>107.6</v>
      </c>
      <c r="AE38" s="307">
        <v>118.7</v>
      </c>
      <c r="AF38" s="307">
        <v>10.315985130111542</v>
      </c>
      <c r="AG38" s="128" t="s">
        <v>1110</v>
      </c>
    </row>
    <row r="39" spans="1:33" s="55" customFormat="1" ht="126" customHeight="1">
      <c r="A39" s="60" t="s">
        <v>1778</v>
      </c>
      <c r="B39" s="61"/>
      <c r="C39" s="61"/>
      <c r="D39" s="61"/>
      <c r="E39" s="61"/>
      <c r="F39" s="61"/>
      <c r="G39" s="61"/>
      <c r="H39" s="61"/>
      <c r="I39" s="61"/>
      <c r="J39" s="61"/>
      <c r="K39" s="61"/>
      <c r="L39" s="61"/>
      <c r="M39" s="61"/>
      <c r="N39" s="61"/>
      <c r="O39" s="61"/>
      <c r="P39" s="61"/>
      <c r="Q39" s="54"/>
      <c r="R39" s="54" t="s">
        <v>1778</v>
      </c>
      <c r="S39" s="54"/>
      <c r="T39" s="54"/>
      <c r="U39" s="54"/>
      <c r="V39" s="54"/>
      <c r="W39" s="54"/>
      <c r="X39" s="54"/>
      <c r="Y39" s="54"/>
      <c r="Z39" s="54"/>
      <c r="AA39" s="54"/>
      <c r="AB39" s="54"/>
      <c r="AC39" s="54"/>
      <c r="AD39" s="54"/>
      <c r="AE39" s="54"/>
      <c r="AF39" s="54"/>
      <c r="AG39" s="54"/>
    </row>
    <row r="40" spans="1:33">
      <c r="A40" s="306"/>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5" customWidth="1"/>
    <col min="2" max="2" width="2.7109375" style="285" customWidth="1"/>
    <col min="3" max="3" width="3" style="285" customWidth="1"/>
    <col min="4" max="4" width="3.7109375" style="285" customWidth="1"/>
    <col min="5" max="5" width="9" style="285" customWidth="1"/>
    <col min="6" max="6" width="24.7109375" style="285" customWidth="1"/>
    <col min="7" max="8" width="14.28515625" style="285" customWidth="1"/>
    <col min="9" max="10" width="16.28515625" style="285" customWidth="1"/>
    <col min="11" max="12" width="14.28515625" style="285" customWidth="1"/>
    <col min="13" max="256" width="11.42578125" style="285"/>
    <col min="257" max="257" width="3.7109375" style="285" customWidth="1"/>
    <col min="258" max="258" width="2.7109375" style="285" customWidth="1"/>
    <col min="259" max="259" width="3" style="285" customWidth="1"/>
    <col min="260" max="260" width="3.7109375" style="285" customWidth="1"/>
    <col min="261" max="261" width="9" style="285" customWidth="1"/>
    <col min="262" max="262" width="24.7109375" style="285" customWidth="1"/>
    <col min="263" max="264" width="14.28515625" style="285" customWidth="1"/>
    <col min="265" max="266" width="16.28515625" style="285" customWidth="1"/>
    <col min="267" max="268" width="14.28515625" style="285" customWidth="1"/>
    <col min="269" max="512" width="11.42578125" style="285"/>
    <col min="513" max="513" width="3.7109375" style="285" customWidth="1"/>
    <col min="514" max="514" width="2.7109375" style="285" customWidth="1"/>
    <col min="515" max="515" width="3" style="285" customWidth="1"/>
    <col min="516" max="516" width="3.7109375" style="285" customWidth="1"/>
    <col min="517" max="517" width="9" style="285" customWidth="1"/>
    <col min="518" max="518" width="24.7109375" style="285" customWidth="1"/>
    <col min="519" max="520" width="14.28515625" style="285" customWidth="1"/>
    <col min="521" max="522" width="16.28515625" style="285" customWidth="1"/>
    <col min="523" max="524" width="14.28515625" style="285" customWidth="1"/>
    <col min="525" max="768" width="11.42578125" style="285"/>
    <col min="769" max="769" width="3.7109375" style="285" customWidth="1"/>
    <col min="770" max="770" width="2.7109375" style="285" customWidth="1"/>
    <col min="771" max="771" width="3" style="285" customWidth="1"/>
    <col min="772" max="772" width="3.7109375" style="285" customWidth="1"/>
    <col min="773" max="773" width="9" style="285" customWidth="1"/>
    <col min="774" max="774" width="24.7109375" style="285" customWidth="1"/>
    <col min="775" max="776" width="14.28515625" style="285" customWidth="1"/>
    <col min="777" max="778" width="16.28515625" style="285" customWidth="1"/>
    <col min="779" max="780" width="14.28515625" style="285" customWidth="1"/>
    <col min="781" max="1024" width="11.42578125" style="285"/>
    <col min="1025" max="1025" width="3.7109375" style="285" customWidth="1"/>
    <col min="1026" max="1026" width="2.7109375" style="285" customWidth="1"/>
    <col min="1027" max="1027" width="3" style="285" customWidth="1"/>
    <col min="1028" max="1028" width="3.7109375" style="285" customWidth="1"/>
    <col min="1029" max="1029" width="9" style="285" customWidth="1"/>
    <col min="1030" max="1030" width="24.7109375" style="285" customWidth="1"/>
    <col min="1031" max="1032" width="14.28515625" style="285" customWidth="1"/>
    <col min="1033" max="1034" width="16.28515625" style="285" customWidth="1"/>
    <col min="1035" max="1036" width="14.28515625" style="285" customWidth="1"/>
    <col min="1037" max="1280" width="11.42578125" style="285"/>
    <col min="1281" max="1281" width="3.7109375" style="285" customWidth="1"/>
    <col min="1282" max="1282" width="2.7109375" style="285" customWidth="1"/>
    <col min="1283" max="1283" width="3" style="285" customWidth="1"/>
    <col min="1284" max="1284" width="3.7109375" style="285" customWidth="1"/>
    <col min="1285" max="1285" width="9" style="285" customWidth="1"/>
    <col min="1286" max="1286" width="24.7109375" style="285" customWidth="1"/>
    <col min="1287" max="1288" width="14.28515625" style="285" customWidth="1"/>
    <col min="1289" max="1290" width="16.28515625" style="285" customWidth="1"/>
    <col min="1291" max="1292" width="14.28515625" style="285" customWidth="1"/>
    <col min="1293" max="1536" width="11.42578125" style="285"/>
    <col min="1537" max="1537" width="3.7109375" style="285" customWidth="1"/>
    <col min="1538" max="1538" width="2.7109375" style="285" customWidth="1"/>
    <col min="1539" max="1539" width="3" style="285" customWidth="1"/>
    <col min="1540" max="1540" width="3.7109375" style="285" customWidth="1"/>
    <col min="1541" max="1541" width="9" style="285" customWidth="1"/>
    <col min="1542" max="1542" width="24.7109375" style="285" customWidth="1"/>
    <col min="1543" max="1544" width="14.28515625" style="285" customWidth="1"/>
    <col min="1545" max="1546" width="16.28515625" style="285" customWidth="1"/>
    <col min="1547" max="1548" width="14.28515625" style="285" customWidth="1"/>
    <col min="1549" max="1792" width="11.42578125" style="285"/>
    <col min="1793" max="1793" width="3.7109375" style="285" customWidth="1"/>
    <col min="1794" max="1794" width="2.7109375" style="285" customWidth="1"/>
    <col min="1795" max="1795" width="3" style="285" customWidth="1"/>
    <col min="1796" max="1796" width="3.7109375" style="285" customWidth="1"/>
    <col min="1797" max="1797" width="9" style="285" customWidth="1"/>
    <col min="1798" max="1798" width="24.7109375" style="285" customWidth="1"/>
    <col min="1799" max="1800" width="14.28515625" style="285" customWidth="1"/>
    <col min="1801" max="1802" width="16.28515625" style="285" customWidth="1"/>
    <col min="1803" max="1804" width="14.28515625" style="285" customWidth="1"/>
    <col min="1805" max="2048" width="11.42578125" style="285"/>
    <col min="2049" max="2049" width="3.7109375" style="285" customWidth="1"/>
    <col min="2050" max="2050" width="2.7109375" style="285" customWidth="1"/>
    <col min="2051" max="2051" width="3" style="285" customWidth="1"/>
    <col min="2052" max="2052" width="3.7109375" style="285" customWidth="1"/>
    <col min="2053" max="2053" width="9" style="285" customWidth="1"/>
    <col min="2054" max="2054" width="24.7109375" style="285" customWidth="1"/>
    <col min="2055" max="2056" width="14.28515625" style="285" customWidth="1"/>
    <col min="2057" max="2058" width="16.28515625" style="285" customWidth="1"/>
    <col min="2059" max="2060" width="14.28515625" style="285" customWidth="1"/>
    <col min="2061" max="2304" width="11.42578125" style="285"/>
    <col min="2305" max="2305" width="3.7109375" style="285" customWidth="1"/>
    <col min="2306" max="2306" width="2.7109375" style="285" customWidth="1"/>
    <col min="2307" max="2307" width="3" style="285" customWidth="1"/>
    <col min="2308" max="2308" width="3.7109375" style="285" customWidth="1"/>
    <col min="2309" max="2309" width="9" style="285" customWidth="1"/>
    <col min="2310" max="2310" width="24.7109375" style="285" customWidth="1"/>
    <col min="2311" max="2312" width="14.28515625" style="285" customWidth="1"/>
    <col min="2313" max="2314" width="16.28515625" style="285" customWidth="1"/>
    <col min="2315" max="2316" width="14.28515625" style="285" customWidth="1"/>
    <col min="2317" max="2560" width="11.42578125" style="285"/>
    <col min="2561" max="2561" width="3.7109375" style="285" customWidth="1"/>
    <col min="2562" max="2562" width="2.7109375" style="285" customWidth="1"/>
    <col min="2563" max="2563" width="3" style="285" customWidth="1"/>
    <col min="2564" max="2564" width="3.7109375" style="285" customWidth="1"/>
    <col min="2565" max="2565" width="9" style="285" customWidth="1"/>
    <col min="2566" max="2566" width="24.7109375" style="285" customWidth="1"/>
    <col min="2567" max="2568" width="14.28515625" style="285" customWidth="1"/>
    <col min="2569" max="2570" width="16.28515625" style="285" customWidth="1"/>
    <col min="2571" max="2572" width="14.28515625" style="285" customWidth="1"/>
    <col min="2573" max="2816" width="11.42578125" style="285"/>
    <col min="2817" max="2817" width="3.7109375" style="285" customWidth="1"/>
    <col min="2818" max="2818" width="2.7109375" style="285" customWidth="1"/>
    <col min="2819" max="2819" width="3" style="285" customWidth="1"/>
    <col min="2820" max="2820" width="3.7109375" style="285" customWidth="1"/>
    <col min="2821" max="2821" width="9" style="285" customWidth="1"/>
    <col min="2822" max="2822" width="24.7109375" style="285" customWidth="1"/>
    <col min="2823" max="2824" width="14.28515625" style="285" customWidth="1"/>
    <col min="2825" max="2826" width="16.28515625" style="285" customWidth="1"/>
    <col min="2827" max="2828" width="14.28515625" style="285" customWidth="1"/>
    <col min="2829" max="3072" width="11.42578125" style="285"/>
    <col min="3073" max="3073" width="3.7109375" style="285" customWidth="1"/>
    <col min="3074" max="3074" width="2.7109375" style="285" customWidth="1"/>
    <col min="3075" max="3075" width="3" style="285" customWidth="1"/>
    <col min="3076" max="3076" width="3.7109375" style="285" customWidth="1"/>
    <col min="3077" max="3077" width="9" style="285" customWidth="1"/>
    <col min="3078" max="3078" width="24.7109375" style="285" customWidth="1"/>
    <col min="3079" max="3080" width="14.28515625" style="285" customWidth="1"/>
    <col min="3081" max="3082" width="16.28515625" style="285" customWidth="1"/>
    <col min="3083" max="3084" width="14.28515625" style="285" customWidth="1"/>
    <col min="3085" max="3328" width="11.42578125" style="285"/>
    <col min="3329" max="3329" width="3.7109375" style="285" customWidth="1"/>
    <col min="3330" max="3330" width="2.7109375" style="285" customWidth="1"/>
    <col min="3331" max="3331" width="3" style="285" customWidth="1"/>
    <col min="3332" max="3332" width="3.7109375" style="285" customWidth="1"/>
    <col min="3333" max="3333" width="9" style="285" customWidth="1"/>
    <col min="3334" max="3334" width="24.7109375" style="285" customWidth="1"/>
    <col min="3335" max="3336" width="14.28515625" style="285" customWidth="1"/>
    <col min="3337" max="3338" width="16.28515625" style="285" customWidth="1"/>
    <col min="3339" max="3340" width="14.28515625" style="285" customWidth="1"/>
    <col min="3341" max="3584" width="11.42578125" style="285"/>
    <col min="3585" max="3585" width="3.7109375" style="285" customWidth="1"/>
    <col min="3586" max="3586" width="2.7109375" style="285" customWidth="1"/>
    <col min="3587" max="3587" width="3" style="285" customWidth="1"/>
    <col min="3588" max="3588" width="3.7109375" style="285" customWidth="1"/>
    <col min="3589" max="3589" width="9" style="285" customWidth="1"/>
    <col min="3590" max="3590" width="24.7109375" style="285" customWidth="1"/>
    <col min="3591" max="3592" width="14.28515625" style="285" customWidth="1"/>
    <col min="3593" max="3594" width="16.28515625" style="285" customWidth="1"/>
    <col min="3595" max="3596" width="14.28515625" style="285" customWidth="1"/>
    <col min="3597" max="3840" width="11.42578125" style="285"/>
    <col min="3841" max="3841" width="3.7109375" style="285" customWidth="1"/>
    <col min="3842" max="3842" width="2.7109375" style="285" customWidth="1"/>
    <col min="3843" max="3843" width="3" style="285" customWidth="1"/>
    <col min="3844" max="3844" width="3.7109375" style="285" customWidth="1"/>
    <col min="3845" max="3845" width="9" style="285" customWidth="1"/>
    <col min="3846" max="3846" width="24.7109375" style="285" customWidth="1"/>
    <col min="3847" max="3848" width="14.28515625" style="285" customWidth="1"/>
    <col min="3849" max="3850" width="16.28515625" style="285" customWidth="1"/>
    <col min="3851" max="3852" width="14.28515625" style="285" customWidth="1"/>
    <col min="3853" max="4096" width="11.42578125" style="285"/>
    <col min="4097" max="4097" width="3.7109375" style="285" customWidth="1"/>
    <col min="4098" max="4098" width="2.7109375" style="285" customWidth="1"/>
    <col min="4099" max="4099" width="3" style="285" customWidth="1"/>
    <col min="4100" max="4100" width="3.7109375" style="285" customWidth="1"/>
    <col min="4101" max="4101" width="9" style="285" customWidth="1"/>
    <col min="4102" max="4102" width="24.7109375" style="285" customWidth="1"/>
    <col min="4103" max="4104" width="14.28515625" style="285" customWidth="1"/>
    <col min="4105" max="4106" width="16.28515625" style="285" customWidth="1"/>
    <col min="4107" max="4108" width="14.28515625" style="285" customWidth="1"/>
    <col min="4109" max="4352" width="11.42578125" style="285"/>
    <col min="4353" max="4353" width="3.7109375" style="285" customWidth="1"/>
    <col min="4354" max="4354" width="2.7109375" style="285" customWidth="1"/>
    <col min="4355" max="4355" width="3" style="285" customWidth="1"/>
    <col min="4356" max="4356" width="3.7109375" style="285" customWidth="1"/>
    <col min="4357" max="4357" width="9" style="285" customWidth="1"/>
    <col min="4358" max="4358" width="24.7109375" style="285" customWidth="1"/>
    <col min="4359" max="4360" width="14.28515625" style="285" customWidth="1"/>
    <col min="4361" max="4362" width="16.28515625" style="285" customWidth="1"/>
    <col min="4363" max="4364" width="14.28515625" style="285" customWidth="1"/>
    <col min="4365" max="4608" width="11.42578125" style="285"/>
    <col min="4609" max="4609" width="3.7109375" style="285" customWidth="1"/>
    <col min="4610" max="4610" width="2.7109375" style="285" customWidth="1"/>
    <col min="4611" max="4611" width="3" style="285" customWidth="1"/>
    <col min="4612" max="4612" width="3.7109375" style="285" customWidth="1"/>
    <col min="4613" max="4613" width="9" style="285" customWidth="1"/>
    <col min="4614" max="4614" width="24.7109375" style="285" customWidth="1"/>
    <col min="4615" max="4616" width="14.28515625" style="285" customWidth="1"/>
    <col min="4617" max="4618" width="16.28515625" style="285" customWidth="1"/>
    <col min="4619" max="4620" width="14.28515625" style="285" customWidth="1"/>
    <col min="4621" max="4864" width="11.42578125" style="285"/>
    <col min="4865" max="4865" width="3.7109375" style="285" customWidth="1"/>
    <col min="4866" max="4866" width="2.7109375" style="285" customWidth="1"/>
    <col min="4867" max="4867" width="3" style="285" customWidth="1"/>
    <col min="4868" max="4868" width="3.7109375" style="285" customWidth="1"/>
    <col min="4869" max="4869" width="9" style="285" customWidth="1"/>
    <col min="4870" max="4870" width="24.7109375" style="285" customWidth="1"/>
    <col min="4871" max="4872" width="14.28515625" style="285" customWidth="1"/>
    <col min="4873" max="4874" width="16.28515625" style="285" customWidth="1"/>
    <col min="4875" max="4876" width="14.28515625" style="285" customWidth="1"/>
    <col min="4877" max="5120" width="11.42578125" style="285"/>
    <col min="5121" max="5121" width="3.7109375" style="285" customWidth="1"/>
    <col min="5122" max="5122" width="2.7109375" style="285" customWidth="1"/>
    <col min="5123" max="5123" width="3" style="285" customWidth="1"/>
    <col min="5124" max="5124" width="3.7109375" style="285" customWidth="1"/>
    <col min="5125" max="5125" width="9" style="285" customWidth="1"/>
    <col min="5126" max="5126" width="24.7109375" style="285" customWidth="1"/>
    <col min="5127" max="5128" width="14.28515625" style="285" customWidth="1"/>
    <col min="5129" max="5130" width="16.28515625" style="285" customWidth="1"/>
    <col min="5131" max="5132" width="14.28515625" style="285" customWidth="1"/>
    <col min="5133" max="5376" width="11.42578125" style="285"/>
    <col min="5377" max="5377" width="3.7109375" style="285" customWidth="1"/>
    <col min="5378" max="5378" width="2.7109375" style="285" customWidth="1"/>
    <col min="5379" max="5379" width="3" style="285" customWidth="1"/>
    <col min="5380" max="5380" width="3.7109375" style="285" customWidth="1"/>
    <col min="5381" max="5381" width="9" style="285" customWidth="1"/>
    <col min="5382" max="5382" width="24.7109375" style="285" customWidth="1"/>
    <col min="5383" max="5384" width="14.28515625" style="285" customWidth="1"/>
    <col min="5385" max="5386" width="16.28515625" style="285" customWidth="1"/>
    <col min="5387" max="5388" width="14.28515625" style="285" customWidth="1"/>
    <col min="5389" max="5632" width="11.42578125" style="285"/>
    <col min="5633" max="5633" width="3.7109375" style="285" customWidth="1"/>
    <col min="5634" max="5634" width="2.7109375" style="285" customWidth="1"/>
    <col min="5635" max="5635" width="3" style="285" customWidth="1"/>
    <col min="5636" max="5636" width="3.7109375" style="285" customWidth="1"/>
    <col min="5637" max="5637" width="9" style="285" customWidth="1"/>
    <col min="5638" max="5638" width="24.7109375" style="285" customWidth="1"/>
    <col min="5639" max="5640" width="14.28515625" style="285" customWidth="1"/>
    <col min="5641" max="5642" width="16.28515625" style="285" customWidth="1"/>
    <col min="5643" max="5644" width="14.28515625" style="285" customWidth="1"/>
    <col min="5645" max="5888" width="11.42578125" style="285"/>
    <col min="5889" max="5889" width="3.7109375" style="285" customWidth="1"/>
    <col min="5890" max="5890" width="2.7109375" style="285" customWidth="1"/>
    <col min="5891" max="5891" width="3" style="285" customWidth="1"/>
    <col min="5892" max="5892" width="3.7109375" style="285" customWidth="1"/>
    <col min="5893" max="5893" width="9" style="285" customWidth="1"/>
    <col min="5894" max="5894" width="24.7109375" style="285" customWidth="1"/>
    <col min="5895" max="5896" width="14.28515625" style="285" customWidth="1"/>
    <col min="5897" max="5898" width="16.28515625" style="285" customWidth="1"/>
    <col min="5899" max="5900" width="14.28515625" style="285" customWidth="1"/>
    <col min="5901" max="6144" width="11.42578125" style="285"/>
    <col min="6145" max="6145" width="3.7109375" style="285" customWidth="1"/>
    <col min="6146" max="6146" width="2.7109375" style="285" customWidth="1"/>
    <col min="6147" max="6147" width="3" style="285" customWidth="1"/>
    <col min="6148" max="6148" width="3.7109375" style="285" customWidth="1"/>
    <col min="6149" max="6149" width="9" style="285" customWidth="1"/>
    <col min="6150" max="6150" width="24.7109375" style="285" customWidth="1"/>
    <col min="6151" max="6152" width="14.28515625" style="285" customWidth="1"/>
    <col min="6153" max="6154" width="16.28515625" style="285" customWidth="1"/>
    <col min="6155" max="6156" width="14.28515625" style="285" customWidth="1"/>
    <col min="6157" max="6400" width="11.42578125" style="285"/>
    <col min="6401" max="6401" width="3.7109375" style="285" customWidth="1"/>
    <col min="6402" max="6402" width="2.7109375" style="285" customWidth="1"/>
    <col min="6403" max="6403" width="3" style="285" customWidth="1"/>
    <col min="6404" max="6404" width="3.7109375" style="285" customWidth="1"/>
    <col min="6405" max="6405" width="9" style="285" customWidth="1"/>
    <col min="6406" max="6406" width="24.7109375" style="285" customWidth="1"/>
    <col min="6407" max="6408" width="14.28515625" style="285" customWidth="1"/>
    <col min="6409" max="6410" width="16.28515625" style="285" customWidth="1"/>
    <col min="6411" max="6412" width="14.28515625" style="285" customWidth="1"/>
    <col min="6413" max="6656" width="11.42578125" style="285"/>
    <col min="6657" max="6657" width="3.7109375" style="285" customWidth="1"/>
    <col min="6658" max="6658" width="2.7109375" style="285" customWidth="1"/>
    <col min="6659" max="6659" width="3" style="285" customWidth="1"/>
    <col min="6660" max="6660" width="3.7109375" style="285" customWidth="1"/>
    <col min="6661" max="6661" width="9" style="285" customWidth="1"/>
    <col min="6662" max="6662" width="24.7109375" style="285" customWidth="1"/>
    <col min="6663" max="6664" width="14.28515625" style="285" customWidth="1"/>
    <col min="6665" max="6666" width="16.28515625" style="285" customWidth="1"/>
    <col min="6667" max="6668" width="14.28515625" style="285" customWidth="1"/>
    <col min="6669" max="6912" width="11.42578125" style="285"/>
    <col min="6913" max="6913" width="3.7109375" style="285" customWidth="1"/>
    <col min="6914" max="6914" width="2.7109375" style="285" customWidth="1"/>
    <col min="6915" max="6915" width="3" style="285" customWidth="1"/>
    <col min="6916" max="6916" width="3.7109375" style="285" customWidth="1"/>
    <col min="6917" max="6917" width="9" style="285" customWidth="1"/>
    <col min="6918" max="6918" width="24.7109375" style="285" customWidth="1"/>
    <col min="6919" max="6920" width="14.28515625" style="285" customWidth="1"/>
    <col min="6921" max="6922" width="16.28515625" style="285" customWidth="1"/>
    <col min="6923" max="6924" width="14.28515625" style="285" customWidth="1"/>
    <col min="6925" max="7168" width="11.42578125" style="285"/>
    <col min="7169" max="7169" width="3.7109375" style="285" customWidth="1"/>
    <col min="7170" max="7170" width="2.7109375" style="285" customWidth="1"/>
    <col min="7171" max="7171" width="3" style="285" customWidth="1"/>
    <col min="7172" max="7172" width="3.7109375" style="285" customWidth="1"/>
    <col min="7173" max="7173" width="9" style="285" customWidth="1"/>
    <col min="7174" max="7174" width="24.7109375" style="285" customWidth="1"/>
    <col min="7175" max="7176" width="14.28515625" style="285" customWidth="1"/>
    <col min="7177" max="7178" width="16.28515625" style="285" customWidth="1"/>
    <col min="7179" max="7180" width="14.28515625" style="285" customWidth="1"/>
    <col min="7181" max="7424" width="11.42578125" style="285"/>
    <col min="7425" max="7425" width="3.7109375" style="285" customWidth="1"/>
    <col min="7426" max="7426" width="2.7109375" style="285" customWidth="1"/>
    <col min="7427" max="7427" width="3" style="285" customWidth="1"/>
    <col min="7428" max="7428" width="3.7109375" style="285" customWidth="1"/>
    <col min="7429" max="7429" width="9" style="285" customWidth="1"/>
    <col min="7430" max="7430" width="24.7109375" style="285" customWidth="1"/>
    <col min="7431" max="7432" width="14.28515625" style="285" customWidth="1"/>
    <col min="7433" max="7434" width="16.28515625" style="285" customWidth="1"/>
    <col min="7435" max="7436" width="14.28515625" style="285" customWidth="1"/>
    <col min="7437" max="7680" width="11.42578125" style="285"/>
    <col min="7681" max="7681" width="3.7109375" style="285" customWidth="1"/>
    <col min="7682" max="7682" width="2.7109375" style="285" customWidth="1"/>
    <col min="7683" max="7683" width="3" style="285" customWidth="1"/>
    <col min="7684" max="7684" width="3.7109375" style="285" customWidth="1"/>
    <col min="7685" max="7685" width="9" style="285" customWidth="1"/>
    <col min="7686" max="7686" width="24.7109375" style="285" customWidth="1"/>
    <col min="7687" max="7688" width="14.28515625" style="285" customWidth="1"/>
    <col min="7689" max="7690" width="16.28515625" style="285" customWidth="1"/>
    <col min="7691" max="7692" width="14.28515625" style="285" customWidth="1"/>
    <col min="7693" max="7936" width="11.42578125" style="285"/>
    <col min="7937" max="7937" width="3.7109375" style="285" customWidth="1"/>
    <col min="7938" max="7938" width="2.7109375" style="285" customWidth="1"/>
    <col min="7939" max="7939" width="3" style="285" customWidth="1"/>
    <col min="7940" max="7940" width="3.7109375" style="285" customWidth="1"/>
    <col min="7941" max="7941" width="9" style="285" customWidth="1"/>
    <col min="7942" max="7942" width="24.7109375" style="285" customWidth="1"/>
    <col min="7943" max="7944" width="14.28515625" style="285" customWidth="1"/>
    <col min="7945" max="7946" width="16.28515625" style="285" customWidth="1"/>
    <col min="7947" max="7948" width="14.28515625" style="285" customWidth="1"/>
    <col min="7949" max="8192" width="11.42578125" style="285"/>
    <col min="8193" max="8193" width="3.7109375" style="285" customWidth="1"/>
    <col min="8194" max="8194" width="2.7109375" style="285" customWidth="1"/>
    <col min="8195" max="8195" width="3" style="285" customWidth="1"/>
    <col min="8196" max="8196" width="3.7109375" style="285" customWidth="1"/>
    <col min="8197" max="8197" width="9" style="285" customWidth="1"/>
    <col min="8198" max="8198" width="24.7109375" style="285" customWidth="1"/>
    <col min="8199" max="8200" width="14.28515625" style="285" customWidth="1"/>
    <col min="8201" max="8202" width="16.28515625" style="285" customWidth="1"/>
    <col min="8203" max="8204" width="14.28515625" style="285" customWidth="1"/>
    <col min="8205" max="8448" width="11.42578125" style="285"/>
    <col min="8449" max="8449" width="3.7109375" style="285" customWidth="1"/>
    <col min="8450" max="8450" width="2.7109375" style="285" customWidth="1"/>
    <col min="8451" max="8451" width="3" style="285" customWidth="1"/>
    <col min="8452" max="8452" width="3.7109375" style="285" customWidth="1"/>
    <col min="8453" max="8453" width="9" style="285" customWidth="1"/>
    <col min="8454" max="8454" width="24.7109375" style="285" customWidth="1"/>
    <col min="8455" max="8456" width="14.28515625" style="285" customWidth="1"/>
    <col min="8457" max="8458" width="16.28515625" style="285" customWidth="1"/>
    <col min="8459" max="8460" width="14.28515625" style="285" customWidth="1"/>
    <col min="8461" max="8704" width="11.42578125" style="285"/>
    <col min="8705" max="8705" width="3.7109375" style="285" customWidth="1"/>
    <col min="8706" max="8706" width="2.7109375" style="285" customWidth="1"/>
    <col min="8707" max="8707" width="3" style="285" customWidth="1"/>
    <col min="8708" max="8708" width="3.7109375" style="285" customWidth="1"/>
    <col min="8709" max="8709" width="9" style="285" customWidth="1"/>
    <col min="8710" max="8710" width="24.7109375" style="285" customWidth="1"/>
    <col min="8711" max="8712" width="14.28515625" style="285" customWidth="1"/>
    <col min="8713" max="8714" width="16.28515625" style="285" customWidth="1"/>
    <col min="8715" max="8716" width="14.28515625" style="285" customWidth="1"/>
    <col min="8717" max="8960" width="11.42578125" style="285"/>
    <col min="8961" max="8961" width="3.7109375" style="285" customWidth="1"/>
    <col min="8962" max="8962" width="2.7109375" style="285" customWidth="1"/>
    <col min="8963" max="8963" width="3" style="285" customWidth="1"/>
    <col min="8964" max="8964" width="3.7109375" style="285" customWidth="1"/>
    <col min="8965" max="8965" width="9" style="285" customWidth="1"/>
    <col min="8966" max="8966" width="24.7109375" style="285" customWidth="1"/>
    <col min="8967" max="8968" width="14.28515625" style="285" customWidth="1"/>
    <col min="8969" max="8970" width="16.28515625" style="285" customWidth="1"/>
    <col min="8971" max="8972" width="14.28515625" style="285" customWidth="1"/>
    <col min="8973" max="9216" width="11.42578125" style="285"/>
    <col min="9217" max="9217" width="3.7109375" style="285" customWidth="1"/>
    <col min="9218" max="9218" width="2.7109375" style="285" customWidth="1"/>
    <col min="9219" max="9219" width="3" style="285" customWidth="1"/>
    <col min="9220" max="9220" width="3.7109375" style="285" customWidth="1"/>
    <col min="9221" max="9221" width="9" style="285" customWidth="1"/>
    <col min="9222" max="9222" width="24.7109375" style="285" customWidth="1"/>
    <col min="9223" max="9224" width="14.28515625" style="285" customWidth="1"/>
    <col min="9225" max="9226" width="16.28515625" style="285" customWidth="1"/>
    <col min="9227" max="9228" width="14.28515625" style="285" customWidth="1"/>
    <col min="9229" max="9472" width="11.42578125" style="285"/>
    <col min="9473" max="9473" width="3.7109375" style="285" customWidth="1"/>
    <col min="9474" max="9474" width="2.7109375" style="285" customWidth="1"/>
    <col min="9475" max="9475" width="3" style="285" customWidth="1"/>
    <col min="9476" max="9476" width="3.7109375" style="285" customWidth="1"/>
    <col min="9477" max="9477" width="9" style="285" customWidth="1"/>
    <col min="9478" max="9478" width="24.7109375" style="285" customWidth="1"/>
    <col min="9479" max="9480" width="14.28515625" style="285" customWidth="1"/>
    <col min="9481" max="9482" width="16.28515625" style="285" customWidth="1"/>
    <col min="9483" max="9484" width="14.28515625" style="285" customWidth="1"/>
    <col min="9485" max="9728" width="11.42578125" style="285"/>
    <col min="9729" max="9729" width="3.7109375" style="285" customWidth="1"/>
    <col min="9730" max="9730" width="2.7109375" style="285" customWidth="1"/>
    <col min="9731" max="9731" width="3" style="285" customWidth="1"/>
    <col min="9732" max="9732" width="3.7109375" style="285" customWidth="1"/>
    <col min="9733" max="9733" width="9" style="285" customWidth="1"/>
    <col min="9734" max="9734" width="24.7109375" style="285" customWidth="1"/>
    <col min="9735" max="9736" width="14.28515625" style="285" customWidth="1"/>
    <col min="9737" max="9738" width="16.28515625" style="285" customWidth="1"/>
    <col min="9739" max="9740" width="14.28515625" style="285" customWidth="1"/>
    <col min="9741" max="9984" width="11.42578125" style="285"/>
    <col min="9985" max="9985" width="3.7109375" style="285" customWidth="1"/>
    <col min="9986" max="9986" width="2.7109375" style="285" customWidth="1"/>
    <col min="9987" max="9987" width="3" style="285" customWidth="1"/>
    <col min="9988" max="9988" width="3.7109375" style="285" customWidth="1"/>
    <col min="9989" max="9989" width="9" style="285" customWidth="1"/>
    <col min="9990" max="9990" width="24.7109375" style="285" customWidth="1"/>
    <col min="9991" max="9992" width="14.28515625" style="285" customWidth="1"/>
    <col min="9993" max="9994" width="16.28515625" style="285" customWidth="1"/>
    <col min="9995" max="9996" width="14.28515625" style="285" customWidth="1"/>
    <col min="9997" max="10240" width="11.42578125" style="285"/>
    <col min="10241" max="10241" width="3.7109375" style="285" customWidth="1"/>
    <col min="10242" max="10242" width="2.7109375" style="285" customWidth="1"/>
    <col min="10243" max="10243" width="3" style="285" customWidth="1"/>
    <col min="10244" max="10244" width="3.7109375" style="285" customWidth="1"/>
    <col min="10245" max="10245" width="9" style="285" customWidth="1"/>
    <col min="10246" max="10246" width="24.7109375" style="285" customWidth="1"/>
    <col min="10247" max="10248" width="14.28515625" style="285" customWidth="1"/>
    <col min="10249" max="10250" width="16.28515625" style="285" customWidth="1"/>
    <col min="10251" max="10252" width="14.28515625" style="285" customWidth="1"/>
    <col min="10253" max="10496" width="11.42578125" style="285"/>
    <col min="10497" max="10497" width="3.7109375" style="285" customWidth="1"/>
    <col min="10498" max="10498" width="2.7109375" style="285" customWidth="1"/>
    <col min="10499" max="10499" width="3" style="285" customWidth="1"/>
    <col min="10500" max="10500" width="3.7109375" style="285" customWidth="1"/>
    <col min="10501" max="10501" width="9" style="285" customWidth="1"/>
    <col min="10502" max="10502" width="24.7109375" style="285" customWidth="1"/>
    <col min="10503" max="10504" width="14.28515625" style="285" customWidth="1"/>
    <col min="10505" max="10506" width="16.28515625" style="285" customWidth="1"/>
    <col min="10507" max="10508" width="14.28515625" style="285" customWidth="1"/>
    <col min="10509" max="10752" width="11.42578125" style="285"/>
    <col min="10753" max="10753" width="3.7109375" style="285" customWidth="1"/>
    <col min="10754" max="10754" width="2.7109375" style="285" customWidth="1"/>
    <col min="10755" max="10755" width="3" style="285" customWidth="1"/>
    <col min="10756" max="10756" width="3.7109375" style="285" customWidth="1"/>
    <col min="10757" max="10757" width="9" style="285" customWidth="1"/>
    <col min="10758" max="10758" width="24.7109375" style="285" customWidth="1"/>
    <col min="10759" max="10760" width="14.28515625" style="285" customWidth="1"/>
    <col min="10761" max="10762" width="16.28515625" style="285" customWidth="1"/>
    <col min="10763" max="10764" width="14.28515625" style="285" customWidth="1"/>
    <col min="10765" max="11008" width="11.42578125" style="285"/>
    <col min="11009" max="11009" width="3.7109375" style="285" customWidth="1"/>
    <col min="11010" max="11010" width="2.7109375" style="285" customWidth="1"/>
    <col min="11011" max="11011" width="3" style="285" customWidth="1"/>
    <col min="11012" max="11012" width="3.7109375" style="285" customWidth="1"/>
    <col min="11013" max="11013" width="9" style="285" customWidth="1"/>
    <col min="11014" max="11014" width="24.7109375" style="285" customWidth="1"/>
    <col min="11015" max="11016" width="14.28515625" style="285" customWidth="1"/>
    <col min="11017" max="11018" width="16.28515625" style="285" customWidth="1"/>
    <col min="11019" max="11020" width="14.28515625" style="285" customWidth="1"/>
    <col min="11021" max="11264" width="11.42578125" style="285"/>
    <col min="11265" max="11265" width="3.7109375" style="285" customWidth="1"/>
    <col min="11266" max="11266" width="2.7109375" style="285" customWidth="1"/>
    <col min="11267" max="11267" width="3" style="285" customWidth="1"/>
    <col min="11268" max="11268" width="3.7109375" style="285" customWidth="1"/>
    <col min="11269" max="11269" width="9" style="285" customWidth="1"/>
    <col min="11270" max="11270" width="24.7109375" style="285" customWidth="1"/>
    <col min="11271" max="11272" width="14.28515625" style="285" customWidth="1"/>
    <col min="11273" max="11274" width="16.28515625" style="285" customWidth="1"/>
    <col min="11275" max="11276" width="14.28515625" style="285" customWidth="1"/>
    <col min="11277" max="11520" width="11.42578125" style="285"/>
    <col min="11521" max="11521" width="3.7109375" style="285" customWidth="1"/>
    <col min="11522" max="11522" width="2.7109375" style="285" customWidth="1"/>
    <col min="11523" max="11523" width="3" style="285" customWidth="1"/>
    <col min="11524" max="11524" width="3.7109375" style="285" customWidth="1"/>
    <col min="11525" max="11525" width="9" style="285" customWidth="1"/>
    <col min="11526" max="11526" width="24.7109375" style="285" customWidth="1"/>
    <col min="11527" max="11528" width="14.28515625" style="285" customWidth="1"/>
    <col min="11529" max="11530" width="16.28515625" style="285" customWidth="1"/>
    <col min="11531" max="11532" width="14.28515625" style="285" customWidth="1"/>
    <col min="11533" max="11776" width="11.42578125" style="285"/>
    <col min="11777" max="11777" width="3.7109375" style="285" customWidth="1"/>
    <col min="11778" max="11778" width="2.7109375" style="285" customWidth="1"/>
    <col min="11779" max="11779" width="3" style="285" customWidth="1"/>
    <col min="11780" max="11780" width="3.7109375" style="285" customWidth="1"/>
    <col min="11781" max="11781" width="9" style="285" customWidth="1"/>
    <col min="11782" max="11782" width="24.7109375" style="285" customWidth="1"/>
    <col min="11783" max="11784" width="14.28515625" style="285" customWidth="1"/>
    <col min="11785" max="11786" width="16.28515625" style="285" customWidth="1"/>
    <col min="11787" max="11788" width="14.28515625" style="285" customWidth="1"/>
    <col min="11789" max="12032" width="11.42578125" style="285"/>
    <col min="12033" max="12033" width="3.7109375" style="285" customWidth="1"/>
    <col min="12034" max="12034" width="2.7109375" style="285" customWidth="1"/>
    <col min="12035" max="12035" width="3" style="285" customWidth="1"/>
    <col min="12036" max="12036" width="3.7109375" style="285" customWidth="1"/>
    <col min="12037" max="12037" width="9" style="285" customWidth="1"/>
    <col min="12038" max="12038" width="24.7109375" style="285" customWidth="1"/>
    <col min="12039" max="12040" width="14.28515625" style="285" customWidth="1"/>
    <col min="12041" max="12042" width="16.28515625" style="285" customWidth="1"/>
    <col min="12043" max="12044" width="14.28515625" style="285" customWidth="1"/>
    <col min="12045" max="12288" width="11.42578125" style="285"/>
    <col min="12289" max="12289" width="3.7109375" style="285" customWidth="1"/>
    <col min="12290" max="12290" width="2.7109375" style="285" customWidth="1"/>
    <col min="12291" max="12291" width="3" style="285" customWidth="1"/>
    <col min="12292" max="12292" width="3.7109375" style="285" customWidth="1"/>
    <col min="12293" max="12293" width="9" style="285" customWidth="1"/>
    <col min="12294" max="12294" width="24.7109375" style="285" customWidth="1"/>
    <col min="12295" max="12296" width="14.28515625" style="285" customWidth="1"/>
    <col min="12297" max="12298" width="16.28515625" style="285" customWidth="1"/>
    <col min="12299" max="12300" width="14.28515625" style="285" customWidth="1"/>
    <col min="12301" max="12544" width="11.42578125" style="285"/>
    <col min="12545" max="12545" width="3.7109375" style="285" customWidth="1"/>
    <col min="12546" max="12546" width="2.7109375" style="285" customWidth="1"/>
    <col min="12547" max="12547" width="3" style="285" customWidth="1"/>
    <col min="12548" max="12548" width="3.7109375" style="285" customWidth="1"/>
    <col min="12549" max="12549" width="9" style="285" customWidth="1"/>
    <col min="12550" max="12550" width="24.7109375" style="285" customWidth="1"/>
    <col min="12551" max="12552" width="14.28515625" style="285" customWidth="1"/>
    <col min="12553" max="12554" width="16.28515625" style="285" customWidth="1"/>
    <col min="12555" max="12556" width="14.28515625" style="285" customWidth="1"/>
    <col min="12557" max="12800" width="11.42578125" style="285"/>
    <col min="12801" max="12801" width="3.7109375" style="285" customWidth="1"/>
    <col min="12802" max="12802" width="2.7109375" style="285" customWidth="1"/>
    <col min="12803" max="12803" width="3" style="285" customWidth="1"/>
    <col min="12804" max="12804" width="3.7109375" style="285" customWidth="1"/>
    <col min="12805" max="12805" width="9" style="285" customWidth="1"/>
    <col min="12806" max="12806" width="24.7109375" style="285" customWidth="1"/>
    <col min="12807" max="12808" width="14.28515625" style="285" customWidth="1"/>
    <col min="12809" max="12810" width="16.28515625" style="285" customWidth="1"/>
    <col min="12811" max="12812" width="14.28515625" style="285" customWidth="1"/>
    <col min="12813" max="13056" width="11.42578125" style="285"/>
    <col min="13057" max="13057" width="3.7109375" style="285" customWidth="1"/>
    <col min="13058" max="13058" width="2.7109375" style="285" customWidth="1"/>
    <col min="13059" max="13059" width="3" style="285" customWidth="1"/>
    <col min="13060" max="13060" width="3.7109375" style="285" customWidth="1"/>
    <col min="13061" max="13061" width="9" style="285" customWidth="1"/>
    <col min="13062" max="13062" width="24.7109375" style="285" customWidth="1"/>
    <col min="13063" max="13064" width="14.28515625" style="285" customWidth="1"/>
    <col min="13065" max="13066" width="16.28515625" style="285" customWidth="1"/>
    <col min="13067" max="13068" width="14.28515625" style="285" customWidth="1"/>
    <col min="13069" max="13312" width="11.42578125" style="285"/>
    <col min="13313" max="13313" width="3.7109375" style="285" customWidth="1"/>
    <col min="13314" max="13314" width="2.7109375" style="285" customWidth="1"/>
    <col min="13315" max="13315" width="3" style="285" customWidth="1"/>
    <col min="13316" max="13316" width="3.7109375" style="285" customWidth="1"/>
    <col min="13317" max="13317" width="9" style="285" customWidth="1"/>
    <col min="13318" max="13318" width="24.7109375" style="285" customWidth="1"/>
    <col min="13319" max="13320" width="14.28515625" style="285" customWidth="1"/>
    <col min="13321" max="13322" width="16.28515625" style="285" customWidth="1"/>
    <col min="13323" max="13324" width="14.28515625" style="285" customWidth="1"/>
    <col min="13325" max="13568" width="11.42578125" style="285"/>
    <col min="13569" max="13569" width="3.7109375" style="285" customWidth="1"/>
    <col min="13570" max="13570" width="2.7109375" style="285" customWidth="1"/>
    <col min="13571" max="13571" width="3" style="285" customWidth="1"/>
    <col min="13572" max="13572" width="3.7109375" style="285" customWidth="1"/>
    <col min="13573" max="13573" width="9" style="285" customWidth="1"/>
    <col min="13574" max="13574" width="24.7109375" style="285" customWidth="1"/>
    <col min="13575" max="13576" width="14.28515625" style="285" customWidth="1"/>
    <col min="13577" max="13578" width="16.28515625" style="285" customWidth="1"/>
    <col min="13579" max="13580" width="14.28515625" style="285" customWidth="1"/>
    <col min="13581" max="13824" width="11.42578125" style="285"/>
    <col min="13825" max="13825" width="3.7109375" style="285" customWidth="1"/>
    <col min="13826" max="13826" width="2.7109375" style="285" customWidth="1"/>
    <col min="13827" max="13827" width="3" style="285" customWidth="1"/>
    <col min="13828" max="13828" width="3.7109375" style="285" customWidth="1"/>
    <col min="13829" max="13829" width="9" style="285" customWidth="1"/>
    <col min="13830" max="13830" width="24.7109375" style="285" customWidth="1"/>
    <col min="13831" max="13832" width="14.28515625" style="285" customWidth="1"/>
    <col min="13833" max="13834" width="16.28515625" style="285" customWidth="1"/>
    <col min="13835" max="13836" width="14.28515625" style="285" customWidth="1"/>
    <col min="13837" max="14080" width="11.42578125" style="285"/>
    <col min="14081" max="14081" width="3.7109375" style="285" customWidth="1"/>
    <col min="14082" max="14082" width="2.7109375" style="285" customWidth="1"/>
    <col min="14083" max="14083" width="3" style="285" customWidth="1"/>
    <col min="14084" max="14084" width="3.7109375" style="285" customWidth="1"/>
    <col min="14085" max="14085" width="9" style="285" customWidth="1"/>
    <col min="14086" max="14086" width="24.7109375" style="285" customWidth="1"/>
    <col min="14087" max="14088" width="14.28515625" style="285" customWidth="1"/>
    <col min="14089" max="14090" width="16.28515625" style="285" customWidth="1"/>
    <col min="14091" max="14092" width="14.28515625" style="285" customWidth="1"/>
    <col min="14093" max="14336" width="11.42578125" style="285"/>
    <col min="14337" max="14337" width="3.7109375" style="285" customWidth="1"/>
    <col min="14338" max="14338" width="2.7109375" style="285" customWidth="1"/>
    <col min="14339" max="14339" width="3" style="285" customWidth="1"/>
    <col min="14340" max="14340" width="3.7109375" style="285" customWidth="1"/>
    <col min="14341" max="14341" width="9" style="285" customWidth="1"/>
    <col min="14342" max="14342" width="24.7109375" style="285" customWidth="1"/>
    <col min="14343" max="14344" width="14.28515625" style="285" customWidth="1"/>
    <col min="14345" max="14346" width="16.28515625" style="285" customWidth="1"/>
    <col min="14347" max="14348" width="14.28515625" style="285" customWidth="1"/>
    <col min="14349" max="14592" width="11.42578125" style="285"/>
    <col min="14593" max="14593" width="3.7109375" style="285" customWidth="1"/>
    <col min="14594" max="14594" width="2.7109375" style="285" customWidth="1"/>
    <col min="14595" max="14595" width="3" style="285" customWidth="1"/>
    <col min="14596" max="14596" width="3.7109375" style="285" customWidth="1"/>
    <col min="14597" max="14597" width="9" style="285" customWidth="1"/>
    <col min="14598" max="14598" width="24.7109375" style="285" customWidth="1"/>
    <col min="14599" max="14600" width="14.28515625" style="285" customWidth="1"/>
    <col min="14601" max="14602" width="16.28515625" style="285" customWidth="1"/>
    <col min="14603" max="14604" width="14.28515625" style="285" customWidth="1"/>
    <col min="14605" max="14848" width="11.42578125" style="285"/>
    <col min="14849" max="14849" width="3.7109375" style="285" customWidth="1"/>
    <col min="14850" max="14850" width="2.7109375" style="285" customWidth="1"/>
    <col min="14851" max="14851" width="3" style="285" customWidth="1"/>
    <col min="14852" max="14852" width="3.7109375" style="285" customWidth="1"/>
    <col min="14853" max="14853" width="9" style="285" customWidth="1"/>
    <col min="14854" max="14854" width="24.7109375" style="285" customWidth="1"/>
    <col min="14855" max="14856" width="14.28515625" style="285" customWidth="1"/>
    <col min="14857" max="14858" width="16.28515625" style="285" customWidth="1"/>
    <col min="14859" max="14860" width="14.28515625" style="285" customWidth="1"/>
    <col min="14861" max="15104" width="11.42578125" style="285"/>
    <col min="15105" max="15105" width="3.7109375" style="285" customWidth="1"/>
    <col min="15106" max="15106" width="2.7109375" style="285" customWidth="1"/>
    <col min="15107" max="15107" width="3" style="285" customWidth="1"/>
    <col min="15108" max="15108" width="3.7109375" style="285" customWidth="1"/>
    <col min="15109" max="15109" width="9" style="285" customWidth="1"/>
    <col min="15110" max="15110" width="24.7109375" style="285" customWidth="1"/>
    <col min="15111" max="15112" width="14.28515625" style="285" customWidth="1"/>
    <col min="15113" max="15114" width="16.28515625" style="285" customWidth="1"/>
    <col min="15115" max="15116" width="14.28515625" style="285" customWidth="1"/>
    <col min="15117" max="15360" width="11.42578125" style="285"/>
    <col min="15361" max="15361" width="3.7109375" style="285" customWidth="1"/>
    <col min="15362" max="15362" width="2.7109375" style="285" customWidth="1"/>
    <col min="15363" max="15363" width="3" style="285" customWidth="1"/>
    <col min="15364" max="15364" width="3.7109375" style="285" customWidth="1"/>
    <col min="15365" max="15365" width="9" style="285" customWidth="1"/>
    <col min="15366" max="15366" width="24.7109375" style="285" customWidth="1"/>
    <col min="15367" max="15368" width="14.28515625" style="285" customWidth="1"/>
    <col min="15369" max="15370" width="16.28515625" style="285" customWidth="1"/>
    <col min="15371" max="15372" width="14.28515625" style="285" customWidth="1"/>
    <col min="15373" max="15616" width="11.42578125" style="285"/>
    <col min="15617" max="15617" width="3.7109375" style="285" customWidth="1"/>
    <col min="15618" max="15618" width="2.7109375" style="285" customWidth="1"/>
    <col min="15619" max="15619" width="3" style="285" customWidth="1"/>
    <col min="15620" max="15620" width="3.7109375" style="285" customWidth="1"/>
    <col min="15621" max="15621" width="9" style="285" customWidth="1"/>
    <col min="15622" max="15622" width="24.7109375" style="285" customWidth="1"/>
    <col min="15623" max="15624" width="14.28515625" style="285" customWidth="1"/>
    <col min="15625" max="15626" width="16.28515625" style="285" customWidth="1"/>
    <col min="15627" max="15628" width="14.28515625" style="285" customWidth="1"/>
    <col min="15629" max="15872" width="11.42578125" style="285"/>
    <col min="15873" max="15873" width="3.7109375" style="285" customWidth="1"/>
    <col min="15874" max="15874" width="2.7109375" style="285" customWidth="1"/>
    <col min="15875" max="15875" width="3" style="285" customWidth="1"/>
    <col min="15876" max="15876" width="3.7109375" style="285" customWidth="1"/>
    <col min="15877" max="15877" width="9" style="285" customWidth="1"/>
    <col min="15878" max="15878" width="24.7109375" style="285" customWidth="1"/>
    <col min="15879" max="15880" width="14.28515625" style="285" customWidth="1"/>
    <col min="15881" max="15882" width="16.28515625" style="285" customWidth="1"/>
    <col min="15883" max="15884" width="14.28515625" style="285" customWidth="1"/>
    <col min="15885" max="16128" width="11.42578125" style="285"/>
    <col min="16129" max="16129" width="3.7109375" style="285" customWidth="1"/>
    <col min="16130" max="16130" width="2.7109375" style="285" customWidth="1"/>
    <col min="16131" max="16131" width="3" style="285" customWidth="1"/>
    <col min="16132" max="16132" width="3.7109375" style="285" customWidth="1"/>
    <col min="16133" max="16133" width="9" style="285" customWidth="1"/>
    <col min="16134" max="16134" width="24.7109375" style="285" customWidth="1"/>
    <col min="16135" max="16136" width="14.28515625" style="285" customWidth="1"/>
    <col min="16137" max="16138" width="16.28515625" style="285" customWidth="1"/>
    <col min="16139" max="16140" width="14.28515625" style="285" customWidth="1"/>
    <col min="16141" max="16384" width="11.42578125" style="285"/>
  </cols>
  <sheetData>
    <row r="1" spans="1:12" s="995" customFormat="1" ht="15" customHeight="1">
      <c r="A1" s="1030" t="s">
        <v>1830</v>
      </c>
    </row>
    <row r="2" spans="1:12" s="325" customFormat="1" ht="24.95" customHeight="1">
      <c r="A2" s="1040" t="s">
        <v>896</v>
      </c>
      <c r="B2" s="1040"/>
      <c r="C2" s="1040"/>
      <c r="D2" s="1040"/>
      <c r="E2" s="1040"/>
      <c r="F2" s="1040"/>
      <c r="G2" s="1040"/>
      <c r="H2" s="1040"/>
      <c r="I2" s="1040"/>
      <c r="J2" s="1040"/>
      <c r="K2" s="1040"/>
      <c r="L2" s="1040"/>
    </row>
    <row r="3" spans="1:12" s="325" customFormat="1" ht="24.95" customHeight="1">
      <c r="A3" s="1040" t="s">
        <v>8</v>
      </c>
      <c r="B3" s="1040"/>
      <c r="C3" s="1040"/>
      <c r="D3" s="1040"/>
      <c r="E3" s="1040"/>
      <c r="F3" s="1040"/>
      <c r="G3" s="1040"/>
      <c r="H3" s="1040"/>
      <c r="I3" s="1040"/>
      <c r="J3" s="1040"/>
      <c r="K3" s="1040"/>
      <c r="L3" s="1040"/>
    </row>
    <row r="4" spans="1:12" s="325" customFormat="1" ht="24.95" customHeight="1">
      <c r="A4" s="1040" t="s">
        <v>1598</v>
      </c>
      <c r="B4" s="1040"/>
      <c r="C4" s="1040"/>
      <c r="D4" s="1040"/>
      <c r="E4" s="1040"/>
      <c r="F4" s="1040"/>
      <c r="G4" s="1040"/>
      <c r="H4" s="1040"/>
      <c r="I4" s="1040"/>
      <c r="J4" s="1040"/>
      <c r="K4" s="1040"/>
      <c r="L4" s="1040"/>
    </row>
    <row r="5" spans="1:12" s="325" customFormat="1" ht="24.95" customHeight="1">
      <c r="A5" s="1040" t="s">
        <v>1360</v>
      </c>
      <c r="B5" s="1040"/>
      <c r="C5" s="1040"/>
      <c r="D5" s="1040"/>
      <c r="E5" s="1040"/>
      <c r="F5" s="1040"/>
      <c r="G5" s="1040"/>
      <c r="H5" s="1040"/>
      <c r="I5" s="1040"/>
      <c r="J5" s="1040"/>
      <c r="K5" s="1040"/>
      <c r="L5" s="1040"/>
    </row>
    <row r="6" spans="1:12" s="325" customFormat="1" ht="24.95" customHeight="1">
      <c r="A6" s="1040" t="s">
        <v>1359</v>
      </c>
      <c r="B6" s="1040"/>
      <c r="C6" s="1040"/>
      <c r="D6" s="1040"/>
      <c r="E6" s="1040"/>
      <c r="F6" s="1040"/>
      <c r="G6" s="1040"/>
      <c r="H6" s="1040"/>
      <c r="I6" s="1040"/>
      <c r="J6" s="1040"/>
      <c r="K6" s="1040"/>
      <c r="L6" s="1040"/>
    </row>
    <row r="7" spans="1:12" ht="24.95" customHeight="1">
      <c r="A7" s="1040" t="s">
        <v>523</v>
      </c>
      <c r="B7" s="1040"/>
      <c r="C7" s="1040"/>
      <c r="D7" s="1040"/>
      <c r="E7" s="1040"/>
      <c r="F7" s="1040"/>
      <c r="G7" s="1040"/>
      <c r="H7" s="1040"/>
      <c r="I7" s="1040"/>
      <c r="J7" s="1040"/>
      <c r="K7" s="1040"/>
      <c r="L7" s="1040"/>
    </row>
    <row r="8" spans="1:12" ht="24.95" customHeight="1">
      <c r="A8" s="759"/>
      <c r="B8" s="759"/>
      <c r="C8" s="759"/>
      <c r="D8" s="759"/>
      <c r="E8" s="759"/>
      <c r="F8" s="759"/>
      <c r="G8" s="759"/>
      <c r="H8" s="759"/>
      <c r="I8" s="759"/>
      <c r="J8" s="759"/>
      <c r="K8" s="759"/>
      <c r="L8" s="759"/>
    </row>
    <row r="9" spans="1:12" ht="6" customHeight="1">
      <c r="A9" s="1153" t="s">
        <v>1339</v>
      </c>
      <c r="B9" s="1153"/>
      <c r="C9" s="1153"/>
      <c r="D9" s="1153"/>
      <c r="E9" s="1153"/>
      <c r="F9" s="1154"/>
      <c r="G9" s="1194" t="s">
        <v>1345</v>
      </c>
      <c r="H9" s="1154"/>
      <c r="I9" s="324"/>
      <c r="J9" s="323"/>
      <c r="K9" s="320"/>
      <c r="L9" s="320"/>
    </row>
    <row r="10" spans="1:12" ht="12" customHeight="1">
      <c r="A10" s="1256"/>
      <c r="B10" s="1256"/>
      <c r="C10" s="1256"/>
      <c r="D10" s="1256"/>
      <c r="E10" s="1256"/>
      <c r="F10" s="1257"/>
      <c r="G10" s="1195"/>
      <c r="H10" s="1100"/>
      <c r="I10" s="1248" t="s">
        <v>1358</v>
      </c>
      <c r="J10" s="1249"/>
      <c r="K10" s="1251" t="s">
        <v>1357</v>
      </c>
      <c r="L10" s="1251"/>
    </row>
    <row r="11" spans="1:12" ht="12" customHeight="1">
      <c r="A11" s="1256"/>
      <c r="B11" s="1256"/>
      <c r="C11" s="1256"/>
      <c r="D11" s="1256"/>
      <c r="E11" s="1256"/>
      <c r="F11" s="1257"/>
      <c r="G11" s="1195"/>
      <c r="H11" s="1100"/>
      <c r="I11" s="1248" t="s">
        <v>1356</v>
      </c>
      <c r="J11" s="1249"/>
      <c r="K11" s="1248" t="s">
        <v>1355</v>
      </c>
      <c r="L11" s="1251"/>
    </row>
    <row r="12" spans="1:12" ht="12" customHeight="1">
      <c r="A12" s="1256"/>
      <c r="B12" s="1256"/>
      <c r="C12" s="1256"/>
      <c r="D12" s="1256"/>
      <c r="E12" s="1256"/>
      <c r="F12" s="1257"/>
      <c r="G12" s="1195"/>
      <c r="H12" s="1100"/>
      <c r="I12" s="1248" t="s">
        <v>1354</v>
      </c>
      <c r="J12" s="1249"/>
      <c r="K12" s="126"/>
      <c r="L12" s="126"/>
    </row>
    <row r="13" spans="1:12" ht="18" customHeight="1">
      <c r="A13" s="1256"/>
      <c r="B13" s="1256"/>
      <c r="C13" s="1256"/>
      <c r="D13" s="1256"/>
      <c r="E13" s="1256"/>
      <c r="F13" s="1257"/>
      <c r="G13" s="1195"/>
      <c r="H13" s="1100"/>
      <c r="I13" s="1248" t="s">
        <v>1353</v>
      </c>
      <c r="J13" s="1251"/>
      <c r="K13" s="1251"/>
      <c r="L13" s="1251"/>
    </row>
    <row r="14" spans="1:12" ht="6" customHeight="1">
      <c r="A14" s="1256"/>
      <c r="B14" s="1256"/>
      <c r="C14" s="1256"/>
      <c r="D14" s="1256"/>
      <c r="E14" s="1256"/>
      <c r="F14" s="1257"/>
      <c r="G14" s="1196"/>
      <c r="H14" s="1101"/>
      <c r="I14" s="519"/>
      <c r="J14" s="520"/>
      <c r="K14" s="520"/>
      <c r="L14" s="397"/>
    </row>
    <row r="15" spans="1:12" ht="18" customHeight="1">
      <c r="A15" s="1256"/>
      <c r="B15" s="1256"/>
      <c r="C15" s="1256"/>
      <c r="D15" s="1256"/>
      <c r="E15" s="1256"/>
      <c r="F15" s="1257"/>
      <c r="G15" s="322"/>
      <c r="H15" s="321" t="s">
        <v>1342</v>
      </c>
      <c r="I15" s="322"/>
      <c r="J15" s="321" t="s">
        <v>1342</v>
      </c>
      <c r="K15" s="322"/>
      <c r="L15" s="53" t="s">
        <v>1342</v>
      </c>
    </row>
    <row r="16" spans="1:12" ht="12" customHeight="1">
      <c r="A16" s="1256"/>
      <c r="B16" s="1256"/>
      <c r="C16" s="1256"/>
      <c r="D16" s="1256"/>
      <c r="E16" s="1256"/>
      <c r="F16" s="1257"/>
      <c r="G16" s="316">
        <v>42705</v>
      </c>
      <c r="H16" s="317" t="s">
        <v>1352</v>
      </c>
      <c r="I16" s="316">
        <v>42705</v>
      </c>
      <c r="J16" s="317" t="s">
        <v>1352</v>
      </c>
      <c r="K16" s="316">
        <v>42705</v>
      </c>
      <c r="L16" s="830" t="s">
        <v>1352</v>
      </c>
    </row>
    <row r="17" spans="1:12" ht="12" customHeight="1">
      <c r="A17" s="1256"/>
      <c r="B17" s="1256"/>
      <c r="C17" s="1256"/>
      <c r="D17" s="1256"/>
      <c r="E17" s="1256"/>
      <c r="F17" s="1257"/>
      <c r="G17" s="857"/>
      <c r="H17" s="317" t="s">
        <v>1351</v>
      </c>
      <c r="I17" s="857"/>
      <c r="J17" s="317" t="s">
        <v>1350</v>
      </c>
      <c r="K17" s="857"/>
      <c r="L17" s="830" t="s">
        <v>1350</v>
      </c>
    </row>
    <row r="18" spans="1:12" ht="12" customHeight="1">
      <c r="A18" s="1256"/>
      <c r="B18" s="1256"/>
      <c r="C18" s="1256"/>
      <c r="D18" s="1256"/>
      <c r="E18" s="1256"/>
      <c r="F18" s="1257"/>
      <c r="G18" s="314">
        <v>42705</v>
      </c>
      <c r="H18" s="327" t="s">
        <v>1349</v>
      </c>
      <c r="I18" s="314">
        <v>42705</v>
      </c>
      <c r="J18" s="317"/>
      <c r="K18" s="314">
        <v>42705</v>
      </c>
      <c r="L18" s="830"/>
    </row>
    <row r="19" spans="1:12" ht="12" customHeight="1">
      <c r="A19" s="1256"/>
      <c r="B19" s="1256"/>
      <c r="C19" s="1256"/>
      <c r="D19" s="1256"/>
      <c r="E19" s="1256"/>
      <c r="F19" s="1257"/>
      <c r="G19" s="857"/>
      <c r="H19" s="317" t="s">
        <v>1333</v>
      </c>
      <c r="I19" s="857"/>
      <c r="J19" s="317" t="s">
        <v>1333</v>
      </c>
      <c r="K19" s="125"/>
      <c r="L19" s="830" t="s">
        <v>1333</v>
      </c>
    </row>
    <row r="20" spans="1:12" ht="6" customHeight="1">
      <c r="A20" s="1258"/>
      <c r="B20" s="1258"/>
      <c r="C20" s="1258"/>
      <c r="D20" s="1258"/>
      <c r="E20" s="1258"/>
      <c r="F20" s="1259"/>
      <c r="G20" s="858"/>
      <c r="H20" s="858"/>
      <c r="I20" s="858"/>
      <c r="J20" s="858"/>
      <c r="K20" s="858"/>
      <c r="L20" s="313"/>
    </row>
    <row r="21" spans="1:12" ht="60" customHeight="1">
      <c r="A21" s="759"/>
      <c r="B21" s="829"/>
      <c r="C21" s="829"/>
      <c r="D21" s="829"/>
      <c r="E21" s="829"/>
      <c r="F21" s="829"/>
      <c r="G21" s="829" t="s">
        <v>1304</v>
      </c>
      <c r="H21" s="829"/>
      <c r="I21" s="829"/>
      <c r="J21" s="829"/>
      <c r="K21" s="829"/>
      <c r="L21" s="829"/>
    </row>
    <row r="22" spans="1:12" ht="42" customHeight="1">
      <c r="A22" s="1247" t="s">
        <v>780</v>
      </c>
      <c r="B22" s="1247"/>
      <c r="C22" s="1247"/>
      <c r="D22" s="1247"/>
      <c r="E22" s="1247"/>
      <c r="F22" s="1247"/>
      <c r="G22" s="307">
        <v>133.69999999999999</v>
      </c>
      <c r="H22" s="307">
        <v>7.4758842443729767</v>
      </c>
      <c r="I22" s="307">
        <v>144.5</v>
      </c>
      <c r="J22" s="307">
        <v>1.8322762508808981</v>
      </c>
      <c r="K22" s="307">
        <v>145.9</v>
      </c>
      <c r="L22" s="307">
        <v>0.13726835964311396</v>
      </c>
    </row>
    <row r="23" spans="1:12" ht="33" customHeight="1">
      <c r="A23" s="759"/>
      <c r="B23" s="759" t="s">
        <v>383</v>
      </c>
      <c r="C23" s="759"/>
      <c r="D23" s="759"/>
      <c r="E23" s="759"/>
      <c r="F23" s="759"/>
      <c r="G23" s="307">
        <v>151.9</v>
      </c>
      <c r="H23" s="307">
        <v>11.691176470588239</v>
      </c>
      <c r="I23" s="307">
        <v>157.5</v>
      </c>
      <c r="J23" s="307">
        <v>5.7756883814640654</v>
      </c>
      <c r="K23" s="307">
        <v>157.19999999999999</v>
      </c>
      <c r="L23" s="307">
        <v>6.3653723742835344E-2</v>
      </c>
    </row>
    <row r="24" spans="1:12" ht="21.95" customHeight="1">
      <c r="A24" s="759"/>
      <c r="B24" s="759"/>
      <c r="C24" s="759" t="s">
        <v>1098</v>
      </c>
      <c r="D24" s="759"/>
      <c r="E24" s="759"/>
      <c r="F24" s="759"/>
      <c r="G24" s="307">
        <v>176.1</v>
      </c>
      <c r="H24" s="307">
        <v>4.2628774422735276</v>
      </c>
      <c r="I24" s="307">
        <v>190</v>
      </c>
      <c r="J24" s="307">
        <v>-7.9457364341085306</v>
      </c>
      <c r="K24" s="307">
        <v>200.9</v>
      </c>
      <c r="L24" s="307">
        <v>0.34965034965035818</v>
      </c>
    </row>
    <row r="25" spans="1:12" ht="21.95" customHeight="1">
      <c r="A25" s="759"/>
      <c r="B25" s="759"/>
      <c r="C25" s="759" t="s">
        <v>1309</v>
      </c>
      <c r="D25" s="759"/>
      <c r="E25" s="759"/>
      <c r="F25" s="759"/>
      <c r="G25" s="307">
        <v>139.80000000000001</v>
      </c>
      <c r="H25" s="307">
        <v>16.889632107023424</v>
      </c>
      <c r="I25" s="307">
        <v>141.30000000000001</v>
      </c>
      <c r="J25" s="307">
        <v>17.651956702747725</v>
      </c>
      <c r="K25" s="307">
        <v>135.5</v>
      </c>
      <c r="L25" s="307">
        <v>-0.14738393515106016</v>
      </c>
    </row>
    <row r="26" spans="1:12" ht="21.95" customHeight="1">
      <c r="A26" s="759"/>
      <c r="B26" s="759"/>
      <c r="C26" s="759"/>
      <c r="D26" s="759" t="s">
        <v>1323</v>
      </c>
      <c r="E26" s="759"/>
      <c r="F26" s="759"/>
      <c r="G26" s="307">
        <v>153.80000000000001</v>
      </c>
      <c r="H26" s="307">
        <v>22.64752791068581</v>
      </c>
      <c r="I26" s="307">
        <v>153.9</v>
      </c>
      <c r="J26" s="307">
        <v>24.112903225806456</v>
      </c>
      <c r="K26" s="307">
        <v>144.5</v>
      </c>
      <c r="L26" s="307">
        <v>-0.27605244996549733</v>
      </c>
    </row>
    <row r="27" spans="1:12" ht="21.95" customHeight="1">
      <c r="A27" s="759"/>
      <c r="B27" s="759"/>
      <c r="C27" s="759"/>
      <c r="D27" s="759" t="s">
        <v>1321</v>
      </c>
      <c r="E27" s="759"/>
      <c r="F27" s="759"/>
      <c r="G27" s="307">
        <v>98.4</v>
      </c>
      <c r="H27" s="307">
        <v>-3.9999999999999947</v>
      </c>
      <c r="I27" s="307">
        <v>104.9</v>
      </c>
      <c r="J27" s="307">
        <v>-5.5805580558055707</v>
      </c>
      <c r="K27" s="307">
        <v>109.2</v>
      </c>
      <c r="L27" s="307">
        <v>0.27548209366390919</v>
      </c>
    </row>
    <row r="28" spans="1:12" ht="33" customHeight="1">
      <c r="A28" s="759"/>
      <c r="B28" s="759" t="s">
        <v>1198</v>
      </c>
      <c r="C28" s="759"/>
      <c r="D28" s="759"/>
      <c r="E28" s="759"/>
      <c r="F28" s="759"/>
      <c r="G28" s="307">
        <v>115.6</v>
      </c>
      <c r="H28" s="307">
        <v>2.4822695035460969</v>
      </c>
      <c r="I28" s="307">
        <v>131.6</v>
      </c>
      <c r="J28" s="307">
        <v>-2.446256486286146</v>
      </c>
      <c r="K28" s="307">
        <v>134.6</v>
      </c>
      <c r="L28" s="307">
        <v>0.29806259314456462</v>
      </c>
    </row>
    <row r="29" spans="1:12" ht="21.95" customHeight="1">
      <c r="A29" s="759"/>
      <c r="B29" s="759"/>
      <c r="C29" s="759" t="s">
        <v>1063</v>
      </c>
      <c r="D29" s="759"/>
      <c r="E29" s="759"/>
      <c r="F29" s="759"/>
      <c r="G29" s="307">
        <v>96</v>
      </c>
      <c r="H29" s="307">
        <v>13.475177304964546</v>
      </c>
      <c r="I29" s="307">
        <v>136.4</v>
      </c>
      <c r="J29" s="307">
        <v>-7.4626865671641784</v>
      </c>
      <c r="K29" s="307">
        <v>141.19999999999999</v>
      </c>
      <c r="L29" s="307">
        <v>0.78515346181298673</v>
      </c>
    </row>
    <row r="30" spans="1:12" ht="21.95" customHeight="1">
      <c r="A30" s="759"/>
      <c r="B30" s="759"/>
      <c r="C30" s="759" t="s">
        <v>1305</v>
      </c>
      <c r="D30" s="759"/>
      <c r="E30" s="759"/>
      <c r="F30" s="759"/>
      <c r="G30" s="307">
        <v>127.5</v>
      </c>
      <c r="H30" s="307">
        <v>-1.8475750577367247</v>
      </c>
      <c r="I30" s="307">
        <v>128.80000000000001</v>
      </c>
      <c r="J30" s="307">
        <v>0.94043887147336769</v>
      </c>
      <c r="K30" s="307">
        <v>130.69999999999999</v>
      </c>
      <c r="L30" s="307">
        <v>0</v>
      </c>
    </row>
    <row r="31" spans="1:12" ht="21.95" customHeight="1">
      <c r="A31" s="759"/>
      <c r="B31" s="759"/>
      <c r="C31" s="759"/>
      <c r="D31" s="759" t="s">
        <v>1316</v>
      </c>
      <c r="E31" s="759"/>
      <c r="F31" s="759"/>
      <c r="G31" s="307">
        <v>127.8</v>
      </c>
      <c r="H31" s="307">
        <v>26.284584980237145</v>
      </c>
      <c r="I31" s="307">
        <v>142.9</v>
      </c>
      <c r="J31" s="307">
        <v>12.166405023547879</v>
      </c>
      <c r="K31" s="307">
        <v>134.9</v>
      </c>
      <c r="L31" s="307">
        <v>1.1244377811094453</v>
      </c>
    </row>
    <row r="32" spans="1:12" ht="21.95" customHeight="1">
      <c r="A32" s="759"/>
      <c r="B32" s="759"/>
      <c r="C32" s="759"/>
      <c r="D32" s="759" t="s">
        <v>1314</v>
      </c>
      <c r="E32" s="759"/>
      <c r="F32" s="759"/>
      <c r="G32" s="307">
        <v>127.1</v>
      </c>
      <c r="H32" s="307">
        <v>-23.109497882637637</v>
      </c>
      <c r="I32" s="307">
        <v>144.5</v>
      </c>
      <c r="J32" s="307">
        <v>11.41094834232846</v>
      </c>
      <c r="K32" s="307">
        <v>139.80000000000001</v>
      </c>
      <c r="L32" s="307">
        <v>0.79307858687817068</v>
      </c>
    </row>
    <row r="33" spans="1:12" ht="84" customHeight="1">
      <c r="A33" s="759"/>
      <c r="B33" s="827"/>
      <c r="C33" s="827"/>
      <c r="D33" s="827"/>
      <c r="E33" s="827"/>
      <c r="F33" s="827"/>
      <c r="G33" s="827" t="s">
        <v>1303</v>
      </c>
      <c r="H33" s="827"/>
      <c r="I33" s="827"/>
      <c r="J33" s="827"/>
      <c r="K33" s="827"/>
      <c r="L33" s="827"/>
    </row>
    <row r="34" spans="1:12" ht="12" customHeight="1">
      <c r="A34" s="127"/>
      <c r="B34" s="127"/>
      <c r="C34" s="127"/>
      <c r="D34" s="127"/>
      <c r="E34" s="127"/>
      <c r="F34" s="127"/>
      <c r="G34" s="326" t="s">
        <v>861</v>
      </c>
      <c r="H34" s="326"/>
      <c r="I34" s="326"/>
      <c r="J34" s="326"/>
      <c r="K34" s="127"/>
      <c r="L34" s="759"/>
    </row>
    <row r="35" spans="1:12" ht="30" customHeight="1">
      <c r="A35" s="1247" t="s">
        <v>780</v>
      </c>
      <c r="B35" s="1247"/>
      <c r="C35" s="1247"/>
      <c r="D35" s="1247"/>
      <c r="E35" s="1247"/>
      <c r="F35" s="1247"/>
      <c r="G35" s="307">
        <v>119.4</v>
      </c>
      <c r="H35" s="307">
        <v>5.5702917771883396</v>
      </c>
      <c r="I35" s="307">
        <v>129</v>
      </c>
      <c r="J35" s="307">
        <v>1.8153117600631388</v>
      </c>
      <c r="K35" s="307">
        <v>130.19999999999999</v>
      </c>
      <c r="L35" s="307">
        <v>0</v>
      </c>
    </row>
    <row r="36" spans="1:12" ht="33" customHeight="1">
      <c r="A36" s="759"/>
      <c r="B36" s="759" t="s">
        <v>383</v>
      </c>
      <c r="C36" s="759"/>
      <c r="D36" s="759"/>
      <c r="E36" s="759"/>
      <c r="F36" s="759"/>
      <c r="G36" s="307">
        <v>134.9</v>
      </c>
      <c r="H36" s="307">
        <v>9.4967532467532489</v>
      </c>
      <c r="I36" s="307">
        <v>139.69999999999999</v>
      </c>
      <c r="J36" s="307">
        <v>5.753217259651775</v>
      </c>
      <c r="K36" s="307">
        <v>139.5</v>
      </c>
      <c r="L36" s="307">
        <v>-7.16332378223455E-2</v>
      </c>
    </row>
    <row r="37" spans="1:12" ht="21.95" customHeight="1">
      <c r="A37" s="759"/>
      <c r="B37" s="759"/>
      <c r="C37" s="759" t="s">
        <v>1098</v>
      </c>
      <c r="D37" s="759"/>
      <c r="E37" s="759"/>
      <c r="F37" s="759"/>
      <c r="G37" s="307">
        <v>155.6</v>
      </c>
      <c r="H37" s="307">
        <v>2.0997375328083914</v>
      </c>
      <c r="I37" s="307">
        <v>167.6</v>
      </c>
      <c r="J37" s="307">
        <v>-8.0636313768513528</v>
      </c>
      <c r="K37" s="307">
        <v>177.3</v>
      </c>
      <c r="L37" s="307">
        <v>0.16949152542373522</v>
      </c>
    </row>
    <row r="38" spans="1:12" ht="21.95" customHeight="1">
      <c r="A38" s="759"/>
      <c r="B38" s="759"/>
      <c r="C38" s="759" t="s">
        <v>1309</v>
      </c>
      <c r="D38" s="759"/>
      <c r="E38" s="759"/>
      <c r="F38" s="759"/>
      <c r="G38" s="307">
        <v>124.7</v>
      </c>
      <c r="H38" s="307">
        <v>14.719411223551058</v>
      </c>
      <c r="I38" s="307">
        <v>126</v>
      </c>
      <c r="J38" s="307">
        <v>17.64705882352942</v>
      </c>
      <c r="K38" s="307">
        <v>120.7</v>
      </c>
      <c r="L38" s="307">
        <v>-0.33030553261766432</v>
      </c>
    </row>
    <row r="39" spans="1:12" ht="33" customHeight="1">
      <c r="A39" s="759"/>
      <c r="B39" s="759" t="s">
        <v>1198</v>
      </c>
      <c r="C39" s="759"/>
      <c r="D39" s="759"/>
      <c r="E39" s="759"/>
      <c r="F39" s="759"/>
      <c r="G39" s="307">
        <v>103.9</v>
      </c>
      <c r="H39" s="307">
        <v>0.8737864077669959</v>
      </c>
      <c r="I39" s="307">
        <v>118.2</v>
      </c>
      <c r="J39" s="307">
        <v>-2.3947151114781104</v>
      </c>
      <c r="K39" s="307">
        <v>121</v>
      </c>
      <c r="L39" s="307">
        <v>0.16556291390728714</v>
      </c>
    </row>
    <row r="40" spans="1:12" ht="21.95" customHeight="1">
      <c r="A40" s="759"/>
      <c r="B40" s="759"/>
      <c r="C40" s="759" t="s">
        <v>1063</v>
      </c>
      <c r="D40" s="759"/>
      <c r="E40" s="759"/>
      <c r="F40" s="759"/>
      <c r="G40" s="307">
        <v>84.9</v>
      </c>
      <c r="H40" s="307">
        <v>12.005277044854893</v>
      </c>
      <c r="I40" s="307">
        <v>121</v>
      </c>
      <c r="J40" s="307">
        <v>-7.4215761285386304</v>
      </c>
      <c r="K40" s="307">
        <v>125.2</v>
      </c>
      <c r="L40" s="307">
        <v>0.64308681672025492</v>
      </c>
    </row>
    <row r="41" spans="1:12" ht="21.95" customHeight="1">
      <c r="A41" s="759"/>
      <c r="B41" s="759"/>
      <c r="C41" s="759" t="s">
        <v>1305</v>
      </c>
      <c r="D41" s="759"/>
      <c r="E41" s="759"/>
      <c r="F41" s="759"/>
      <c r="G41" s="307">
        <v>115.4</v>
      </c>
      <c r="H41" s="307">
        <v>-3.4309623430962297</v>
      </c>
      <c r="I41" s="307">
        <v>116.6</v>
      </c>
      <c r="J41" s="307">
        <v>0.86505190311418689</v>
      </c>
      <c r="K41" s="307">
        <v>118.4</v>
      </c>
      <c r="L41" s="307">
        <v>-0.25273799494523769</v>
      </c>
    </row>
    <row r="42" spans="1:12" ht="195" customHeight="1">
      <c r="A42" s="60" t="s">
        <v>1778</v>
      </c>
      <c r="B42" s="61"/>
      <c r="C42" s="61"/>
      <c r="D42" s="61"/>
      <c r="E42" s="61"/>
      <c r="F42" s="61"/>
      <c r="G42" s="61"/>
      <c r="H42" s="61"/>
      <c r="I42" s="61"/>
      <c r="J42" s="61"/>
      <c r="K42" s="61"/>
      <c r="L42" s="759"/>
    </row>
    <row r="44" spans="1:12">
      <c r="A44" s="325"/>
      <c r="B44" s="325"/>
      <c r="C44" s="325"/>
      <c r="D44" s="325"/>
      <c r="E44" s="325"/>
      <c r="F44" s="325"/>
      <c r="G44" s="325"/>
      <c r="H44" s="325"/>
      <c r="I44" s="325"/>
      <c r="J44" s="325"/>
      <c r="K44" s="325"/>
      <c r="L44" s="325"/>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759" customWidth="1"/>
    <col min="2" max="2" width="2.7109375" style="759" customWidth="1"/>
    <col min="3" max="3" width="3" style="759" customWidth="1"/>
    <col min="4" max="4" width="3.7109375" style="759" customWidth="1"/>
    <col min="5" max="5" width="9" style="759" customWidth="1"/>
    <col min="6" max="6" width="24.7109375" style="759" customWidth="1"/>
    <col min="7" max="8" width="14.28515625" style="759" customWidth="1"/>
    <col min="9" max="10" width="16.28515625" style="759" customWidth="1"/>
    <col min="11" max="12" width="14.28515625" style="759" customWidth="1"/>
    <col min="13" max="256" width="11.42578125" style="759"/>
    <col min="257" max="257" width="3.7109375" style="759" customWidth="1"/>
    <col min="258" max="258" width="2.7109375" style="759" customWidth="1"/>
    <col min="259" max="259" width="3" style="759" customWidth="1"/>
    <col min="260" max="260" width="3.7109375" style="759" customWidth="1"/>
    <col min="261" max="261" width="9" style="759" customWidth="1"/>
    <col min="262" max="262" width="24.7109375" style="759" customWidth="1"/>
    <col min="263" max="264" width="14.28515625" style="759" customWidth="1"/>
    <col min="265" max="266" width="16.28515625" style="759" customWidth="1"/>
    <col min="267" max="268" width="14.28515625" style="759" customWidth="1"/>
    <col min="269" max="512" width="11.42578125" style="759"/>
    <col min="513" max="513" width="3.7109375" style="759" customWidth="1"/>
    <col min="514" max="514" width="2.7109375" style="759" customWidth="1"/>
    <col min="515" max="515" width="3" style="759" customWidth="1"/>
    <col min="516" max="516" width="3.7109375" style="759" customWidth="1"/>
    <col min="517" max="517" width="9" style="759" customWidth="1"/>
    <col min="518" max="518" width="24.7109375" style="759" customWidth="1"/>
    <col min="519" max="520" width="14.28515625" style="759" customWidth="1"/>
    <col min="521" max="522" width="16.28515625" style="759" customWidth="1"/>
    <col min="523" max="524" width="14.28515625" style="759" customWidth="1"/>
    <col min="525" max="768" width="11.42578125" style="759"/>
    <col min="769" max="769" width="3.7109375" style="759" customWidth="1"/>
    <col min="770" max="770" width="2.7109375" style="759" customWidth="1"/>
    <col min="771" max="771" width="3" style="759" customWidth="1"/>
    <col min="772" max="772" width="3.7109375" style="759" customWidth="1"/>
    <col min="773" max="773" width="9" style="759" customWidth="1"/>
    <col min="774" max="774" width="24.7109375" style="759" customWidth="1"/>
    <col min="775" max="776" width="14.28515625" style="759" customWidth="1"/>
    <col min="777" max="778" width="16.28515625" style="759" customWidth="1"/>
    <col min="779" max="780" width="14.28515625" style="759" customWidth="1"/>
    <col min="781" max="1024" width="11.42578125" style="759"/>
    <col min="1025" max="1025" width="3.7109375" style="759" customWidth="1"/>
    <col min="1026" max="1026" width="2.7109375" style="759" customWidth="1"/>
    <col min="1027" max="1027" width="3" style="759" customWidth="1"/>
    <col min="1028" max="1028" width="3.7109375" style="759" customWidth="1"/>
    <col min="1029" max="1029" width="9" style="759" customWidth="1"/>
    <col min="1030" max="1030" width="24.7109375" style="759" customWidth="1"/>
    <col min="1031" max="1032" width="14.28515625" style="759" customWidth="1"/>
    <col min="1033" max="1034" width="16.28515625" style="759" customWidth="1"/>
    <col min="1035" max="1036" width="14.28515625" style="759" customWidth="1"/>
    <col min="1037" max="1280" width="11.42578125" style="759"/>
    <col min="1281" max="1281" width="3.7109375" style="759" customWidth="1"/>
    <col min="1282" max="1282" width="2.7109375" style="759" customWidth="1"/>
    <col min="1283" max="1283" width="3" style="759" customWidth="1"/>
    <col min="1284" max="1284" width="3.7109375" style="759" customWidth="1"/>
    <col min="1285" max="1285" width="9" style="759" customWidth="1"/>
    <col min="1286" max="1286" width="24.7109375" style="759" customWidth="1"/>
    <col min="1287" max="1288" width="14.28515625" style="759" customWidth="1"/>
    <col min="1289" max="1290" width="16.28515625" style="759" customWidth="1"/>
    <col min="1291" max="1292" width="14.28515625" style="759" customWidth="1"/>
    <col min="1293" max="1536" width="11.42578125" style="759"/>
    <col min="1537" max="1537" width="3.7109375" style="759" customWidth="1"/>
    <col min="1538" max="1538" width="2.7109375" style="759" customWidth="1"/>
    <col min="1539" max="1539" width="3" style="759" customWidth="1"/>
    <col min="1540" max="1540" width="3.7109375" style="759" customWidth="1"/>
    <col min="1541" max="1541" width="9" style="759" customWidth="1"/>
    <col min="1542" max="1542" width="24.7109375" style="759" customWidth="1"/>
    <col min="1543" max="1544" width="14.28515625" style="759" customWidth="1"/>
    <col min="1545" max="1546" width="16.28515625" style="759" customWidth="1"/>
    <col min="1547" max="1548" width="14.28515625" style="759" customWidth="1"/>
    <col min="1549" max="1792" width="11.42578125" style="759"/>
    <col min="1793" max="1793" width="3.7109375" style="759" customWidth="1"/>
    <col min="1794" max="1794" width="2.7109375" style="759" customWidth="1"/>
    <col min="1795" max="1795" width="3" style="759" customWidth="1"/>
    <col min="1796" max="1796" width="3.7109375" style="759" customWidth="1"/>
    <col min="1797" max="1797" width="9" style="759" customWidth="1"/>
    <col min="1798" max="1798" width="24.7109375" style="759" customWidth="1"/>
    <col min="1799" max="1800" width="14.28515625" style="759" customWidth="1"/>
    <col min="1801" max="1802" width="16.28515625" style="759" customWidth="1"/>
    <col min="1803" max="1804" width="14.28515625" style="759" customWidth="1"/>
    <col min="1805" max="2048" width="11.42578125" style="759"/>
    <col min="2049" max="2049" width="3.7109375" style="759" customWidth="1"/>
    <col min="2050" max="2050" width="2.7109375" style="759" customWidth="1"/>
    <col min="2051" max="2051" width="3" style="759" customWidth="1"/>
    <col min="2052" max="2052" width="3.7109375" style="759" customWidth="1"/>
    <col min="2053" max="2053" width="9" style="759" customWidth="1"/>
    <col min="2054" max="2054" width="24.7109375" style="759" customWidth="1"/>
    <col min="2055" max="2056" width="14.28515625" style="759" customWidth="1"/>
    <col min="2057" max="2058" width="16.28515625" style="759" customWidth="1"/>
    <col min="2059" max="2060" width="14.28515625" style="759" customWidth="1"/>
    <col min="2061" max="2304" width="11.42578125" style="759"/>
    <col min="2305" max="2305" width="3.7109375" style="759" customWidth="1"/>
    <col min="2306" max="2306" width="2.7109375" style="759" customWidth="1"/>
    <col min="2307" max="2307" width="3" style="759" customWidth="1"/>
    <col min="2308" max="2308" width="3.7109375" style="759" customWidth="1"/>
    <col min="2309" max="2309" width="9" style="759" customWidth="1"/>
    <col min="2310" max="2310" width="24.7109375" style="759" customWidth="1"/>
    <col min="2311" max="2312" width="14.28515625" style="759" customWidth="1"/>
    <col min="2313" max="2314" width="16.28515625" style="759" customWidth="1"/>
    <col min="2315" max="2316" width="14.28515625" style="759" customWidth="1"/>
    <col min="2317" max="2560" width="11.42578125" style="759"/>
    <col min="2561" max="2561" width="3.7109375" style="759" customWidth="1"/>
    <col min="2562" max="2562" width="2.7109375" style="759" customWidth="1"/>
    <col min="2563" max="2563" width="3" style="759" customWidth="1"/>
    <col min="2564" max="2564" width="3.7109375" style="759" customWidth="1"/>
    <col min="2565" max="2565" width="9" style="759" customWidth="1"/>
    <col min="2566" max="2566" width="24.7109375" style="759" customWidth="1"/>
    <col min="2567" max="2568" width="14.28515625" style="759" customWidth="1"/>
    <col min="2569" max="2570" width="16.28515625" style="759" customWidth="1"/>
    <col min="2571" max="2572" width="14.28515625" style="759" customWidth="1"/>
    <col min="2573" max="2816" width="11.42578125" style="759"/>
    <col min="2817" max="2817" width="3.7109375" style="759" customWidth="1"/>
    <col min="2818" max="2818" width="2.7109375" style="759" customWidth="1"/>
    <col min="2819" max="2819" width="3" style="759" customWidth="1"/>
    <col min="2820" max="2820" width="3.7109375" style="759" customWidth="1"/>
    <col min="2821" max="2821" width="9" style="759" customWidth="1"/>
    <col min="2822" max="2822" width="24.7109375" style="759" customWidth="1"/>
    <col min="2823" max="2824" width="14.28515625" style="759" customWidth="1"/>
    <col min="2825" max="2826" width="16.28515625" style="759" customWidth="1"/>
    <col min="2827" max="2828" width="14.28515625" style="759" customWidth="1"/>
    <col min="2829" max="3072" width="11.42578125" style="759"/>
    <col min="3073" max="3073" width="3.7109375" style="759" customWidth="1"/>
    <col min="3074" max="3074" width="2.7109375" style="759" customWidth="1"/>
    <col min="3075" max="3075" width="3" style="759" customWidth="1"/>
    <col min="3076" max="3076" width="3.7109375" style="759" customWidth="1"/>
    <col min="3077" max="3077" width="9" style="759" customWidth="1"/>
    <col min="3078" max="3078" width="24.7109375" style="759" customWidth="1"/>
    <col min="3079" max="3080" width="14.28515625" style="759" customWidth="1"/>
    <col min="3081" max="3082" width="16.28515625" style="759" customWidth="1"/>
    <col min="3083" max="3084" width="14.28515625" style="759" customWidth="1"/>
    <col min="3085" max="3328" width="11.42578125" style="759"/>
    <col min="3329" max="3329" width="3.7109375" style="759" customWidth="1"/>
    <col min="3330" max="3330" width="2.7109375" style="759" customWidth="1"/>
    <col min="3331" max="3331" width="3" style="759" customWidth="1"/>
    <col min="3332" max="3332" width="3.7109375" style="759" customWidth="1"/>
    <col min="3333" max="3333" width="9" style="759" customWidth="1"/>
    <col min="3334" max="3334" width="24.7109375" style="759" customWidth="1"/>
    <col min="3335" max="3336" width="14.28515625" style="759" customWidth="1"/>
    <col min="3337" max="3338" width="16.28515625" style="759" customWidth="1"/>
    <col min="3339" max="3340" width="14.28515625" style="759" customWidth="1"/>
    <col min="3341" max="3584" width="11.42578125" style="759"/>
    <col min="3585" max="3585" width="3.7109375" style="759" customWidth="1"/>
    <col min="3586" max="3586" width="2.7109375" style="759" customWidth="1"/>
    <col min="3587" max="3587" width="3" style="759" customWidth="1"/>
    <col min="3588" max="3588" width="3.7109375" style="759" customWidth="1"/>
    <col min="3589" max="3589" width="9" style="759" customWidth="1"/>
    <col min="3590" max="3590" width="24.7109375" style="759" customWidth="1"/>
    <col min="3591" max="3592" width="14.28515625" style="759" customWidth="1"/>
    <col min="3593" max="3594" width="16.28515625" style="759" customWidth="1"/>
    <col min="3595" max="3596" width="14.28515625" style="759" customWidth="1"/>
    <col min="3597" max="3840" width="11.42578125" style="759"/>
    <col min="3841" max="3841" width="3.7109375" style="759" customWidth="1"/>
    <col min="3842" max="3842" width="2.7109375" style="759" customWidth="1"/>
    <col min="3843" max="3843" width="3" style="759" customWidth="1"/>
    <col min="3844" max="3844" width="3.7109375" style="759" customWidth="1"/>
    <col min="3845" max="3845" width="9" style="759" customWidth="1"/>
    <col min="3846" max="3846" width="24.7109375" style="759" customWidth="1"/>
    <col min="3847" max="3848" width="14.28515625" style="759" customWidth="1"/>
    <col min="3849" max="3850" width="16.28515625" style="759" customWidth="1"/>
    <col min="3851" max="3852" width="14.28515625" style="759" customWidth="1"/>
    <col min="3853" max="4096" width="11.42578125" style="759"/>
    <col min="4097" max="4097" width="3.7109375" style="759" customWidth="1"/>
    <col min="4098" max="4098" width="2.7109375" style="759" customWidth="1"/>
    <col min="4099" max="4099" width="3" style="759" customWidth="1"/>
    <col min="4100" max="4100" width="3.7109375" style="759" customWidth="1"/>
    <col min="4101" max="4101" width="9" style="759" customWidth="1"/>
    <col min="4102" max="4102" width="24.7109375" style="759" customWidth="1"/>
    <col min="4103" max="4104" width="14.28515625" style="759" customWidth="1"/>
    <col min="4105" max="4106" width="16.28515625" style="759" customWidth="1"/>
    <col min="4107" max="4108" width="14.28515625" style="759" customWidth="1"/>
    <col min="4109" max="4352" width="11.42578125" style="759"/>
    <col min="4353" max="4353" width="3.7109375" style="759" customWidth="1"/>
    <col min="4354" max="4354" width="2.7109375" style="759" customWidth="1"/>
    <col min="4355" max="4355" width="3" style="759" customWidth="1"/>
    <col min="4356" max="4356" width="3.7109375" style="759" customWidth="1"/>
    <col min="4357" max="4357" width="9" style="759" customWidth="1"/>
    <col min="4358" max="4358" width="24.7109375" style="759" customWidth="1"/>
    <col min="4359" max="4360" width="14.28515625" style="759" customWidth="1"/>
    <col min="4361" max="4362" width="16.28515625" style="759" customWidth="1"/>
    <col min="4363" max="4364" width="14.28515625" style="759" customWidth="1"/>
    <col min="4365" max="4608" width="11.42578125" style="759"/>
    <col min="4609" max="4609" width="3.7109375" style="759" customWidth="1"/>
    <col min="4610" max="4610" width="2.7109375" style="759" customWidth="1"/>
    <col min="4611" max="4611" width="3" style="759" customWidth="1"/>
    <col min="4612" max="4612" width="3.7109375" style="759" customWidth="1"/>
    <col min="4613" max="4613" width="9" style="759" customWidth="1"/>
    <col min="4614" max="4614" width="24.7109375" style="759" customWidth="1"/>
    <col min="4615" max="4616" width="14.28515625" style="759" customWidth="1"/>
    <col min="4617" max="4618" width="16.28515625" style="759" customWidth="1"/>
    <col min="4619" max="4620" width="14.28515625" style="759" customWidth="1"/>
    <col min="4621" max="4864" width="11.42578125" style="759"/>
    <col min="4865" max="4865" width="3.7109375" style="759" customWidth="1"/>
    <col min="4866" max="4866" width="2.7109375" style="759" customWidth="1"/>
    <col min="4867" max="4867" width="3" style="759" customWidth="1"/>
    <col min="4868" max="4868" width="3.7109375" style="759" customWidth="1"/>
    <col min="4869" max="4869" width="9" style="759" customWidth="1"/>
    <col min="4870" max="4870" width="24.7109375" style="759" customWidth="1"/>
    <col min="4871" max="4872" width="14.28515625" style="759" customWidth="1"/>
    <col min="4873" max="4874" width="16.28515625" style="759" customWidth="1"/>
    <col min="4875" max="4876" width="14.28515625" style="759" customWidth="1"/>
    <col min="4877" max="5120" width="11.42578125" style="759"/>
    <col min="5121" max="5121" width="3.7109375" style="759" customWidth="1"/>
    <col min="5122" max="5122" width="2.7109375" style="759" customWidth="1"/>
    <col min="5123" max="5123" width="3" style="759" customWidth="1"/>
    <col min="5124" max="5124" width="3.7109375" style="759" customWidth="1"/>
    <col min="5125" max="5125" width="9" style="759" customWidth="1"/>
    <col min="5126" max="5126" width="24.7109375" style="759" customWidth="1"/>
    <col min="5127" max="5128" width="14.28515625" style="759" customWidth="1"/>
    <col min="5129" max="5130" width="16.28515625" style="759" customWidth="1"/>
    <col min="5131" max="5132" width="14.28515625" style="759" customWidth="1"/>
    <col min="5133" max="5376" width="11.42578125" style="759"/>
    <col min="5377" max="5377" width="3.7109375" style="759" customWidth="1"/>
    <col min="5378" max="5378" width="2.7109375" style="759" customWidth="1"/>
    <col min="5379" max="5379" width="3" style="759" customWidth="1"/>
    <col min="5380" max="5380" width="3.7109375" style="759" customWidth="1"/>
    <col min="5381" max="5381" width="9" style="759" customWidth="1"/>
    <col min="5382" max="5382" width="24.7109375" style="759" customWidth="1"/>
    <col min="5383" max="5384" width="14.28515625" style="759" customWidth="1"/>
    <col min="5385" max="5386" width="16.28515625" style="759" customWidth="1"/>
    <col min="5387" max="5388" width="14.28515625" style="759" customWidth="1"/>
    <col min="5389" max="5632" width="11.42578125" style="759"/>
    <col min="5633" max="5633" width="3.7109375" style="759" customWidth="1"/>
    <col min="5634" max="5634" width="2.7109375" style="759" customWidth="1"/>
    <col min="5635" max="5635" width="3" style="759" customWidth="1"/>
    <col min="5636" max="5636" width="3.7109375" style="759" customWidth="1"/>
    <col min="5637" max="5637" width="9" style="759" customWidth="1"/>
    <col min="5638" max="5638" width="24.7109375" style="759" customWidth="1"/>
    <col min="5639" max="5640" width="14.28515625" style="759" customWidth="1"/>
    <col min="5641" max="5642" width="16.28515625" style="759" customWidth="1"/>
    <col min="5643" max="5644" width="14.28515625" style="759" customWidth="1"/>
    <col min="5645" max="5888" width="11.42578125" style="759"/>
    <col min="5889" max="5889" width="3.7109375" style="759" customWidth="1"/>
    <col min="5890" max="5890" width="2.7109375" style="759" customWidth="1"/>
    <col min="5891" max="5891" width="3" style="759" customWidth="1"/>
    <col min="5892" max="5892" width="3.7109375" style="759" customWidth="1"/>
    <col min="5893" max="5893" width="9" style="759" customWidth="1"/>
    <col min="5894" max="5894" width="24.7109375" style="759" customWidth="1"/>
    <col min="5895" max="5896" width="14.28515625" style="759" customWidth="1"/>
    <col min="5897" max="5898" width="16.28515625" style="759" customWidth="1"/>
    <col min="5899" max="5900" width="14.28515625" style="759" customWidth="1"/>
    <col min="5901" max="6144" width="11.42578125" style="759"/>
    <col min="6145" max="6145" width="3.7109375" style="759" customWidth="1"/>
    <col min="6146" max="6146" width="2.7109375" style="759" customWidth="1"/>
    <col min="6147" max="6147" width="3" style="759" customWidth="1"/>
    <col min="6148" max="6148" width="3.7109375" style="759" customWidth="1"/>
    <col min="6149" max="6149" width="9" style="759" customWidth="1"/>
    <col min="6150" max="6150" width="24.7109375" style="759" customWidth="1"/>
    <col min="6151" max="6152" width="14.28515625" style="759" customWidth="1"/>
    <col min="6153" max="6154" width="16.28515625" style="759" customWidth="1"/>
    <col min="6155" max="6156" width="14.28515625" style="759" customWidth="1"/>
    <col min="6157" max="6400" width="11.42578125" style="759"/>
    <col min="6401" max="6401" width="3.7109375" style="759" customWidth="1"/>
    <col min="6402" max="6402" width="2.7109375" style="759" customWidth="1"/>
    <col min="6403" max="6403" width="3" style="759" customWidth="1"/>
    <col min="6404" max="6404" width="3.7109375" style="759" customWidth="1"/>
    <col min="6405" max="6405" width="9" style="759" customWidth="1"/>
    <col min="6406" max="6406" width="24.7109375" style="759" customWidth="1"/>
    <col min="6407" max="6408" width="14.28515625" style="759" customWidth="1"/>
    <col min="6409" max="6410" width="16.28515625" style="759" customWidth="1"/>
    <col min="6411" max="6412" width="14.28515625" style="759" customWidth="1"/>
    <col min="6413" max="6656" width="11.42578125" style="759"/>
    <col min="6657" max="6657" width="3.7109375" style="759" customWidth="1"/>
    <col min="6658" max="6658" width="2.7109375" style="759" customWidth="1"/>
    <col min="6659" max="6659" width="3" style="759" customWidth="1"/>
    <col min="6660" max="6660" width="3.7109375" style="759" customWidth="1"/>
    <col min="6661" max="6661" width="9" style="759" customWidth="1"/>
    <col min="6662" max="6662" width="24.7109375" style="759" customWidth="1"/>
    <col min="6663" max="6664" width="14.28515625" style="759" customWidth="1"/>
    <col min="6665" max="6666" width="16.28515625" style="759" customWidth="1"/>
    <col min="6667" max="6668" width="14.28515625" style="759" customWidth="1"/>
    <col min="6669" max="6912" width="11.42578125" style="759"/>
    <col min="6913" max="6913" width="3.7109375" style="759" customWidth="1"/>
    <col min="6914" max="6914" width="2.7109375" style="759" customWidth="1"/>
    <col min="6915" max="6915" width="3" style="759" customWidth="1"/>
    <col min="6916" max="6916" width="3.7109375" style="759" customWidth="1"/>
    <col min="6917" max="6917" width="9" style="759" customWidth="1"/>
    <col min="6918" max="6918" width="24.7109375" style="759" customWidth="1"/>
    <col min="6919" max="6920" width="14.28515625" style="759" customWidth="1"/>
    <col min="6921" max="6922" width="16.28515625" style="759" customWidth="1"/>
    <col min="6923" max="6924" width="14.28515625" style="759" customWidth="1"/>
    <col min="6925" max="7168" width="11.42578125" style="759"/>
    <col min="7169" max="7169" width="3.7109375" style="759" customWidth="1"/>
    <col min="7170" max="7170" width="2.7109375" style="759" customWidth="1"/>
    <col min="7171" max="7171" width="3" style="759" customWidth="1"/>
    <col min="7172" max="7172" width="3.7109375" style="759" customWidth="1"/>
    <col min="7173" max="7173" width="9" style="759" customWidth="1"/>
    <col min="7174" max="7174" width="24.7109375" style="759" customWidth="1"/>
    <col min="7175" max="7176" width="14.28515625" style="759" customWidth="1"/>
    <col min="7177" max="7178" width="16.28515625" style="759" customWidth="1"/>
    <col min="7179" max="7180" width="14.28515625" style="759" customWidth="1"/>
    <col min="7181" max="7424" width="11.42578125" style="759"/>
    <col min="7425" max="7425" width="3.7109375" style="759" customWidth="1"/>
    <col min="7426" max="7426" width="2.7109375" style="759" customWidth="1"/>
    <col min="7427" max="7427" width="3" style="759" customWidth="1"/>
    <col min="7428" max="7428" width="3.7109375" style="759" customWidth="1"/>
    <col min="7429" max="7429" width="9" style="759" customWidth="1"/>
    <col min="7430" max="7430" width="24.7109375" style="759" customWidth="1"/>
    <col min="7431" max="7432" width="14.28515625" style="759" customWidth="1"/>
    <col min="7433" max="7434" width="16.28515625" style="759" customWidth="1"/>
    <col min="7435" max="7436" width="14.28515625" style="759" customWidth="1"/>
    <col min="7437" max="7680" width="11.42578125" style="759"/>
    <col min="7681" max="7681" width="3.7109375" style="759" customWidth="1"/>
    <col min="7682" max="7682" width="2.7109375" style="759" customWidth="1"/>
    <col min="7683" max="7683" width="3" style="759" customWidth="1"/>
    <col min="7684" max="7684" width="3.7109375" style="759" customWidth="1"/>
    <col min="7685" max="7685" width="9" style="759" customWidth="1"/>
    <col min="7686" max="7686" width="24.7109375" style="759" customWidth="1"/>
    <col min="7687" max="7688" width="14.28515625" style="759" customWidth="1"/>
    <col min="7689" max="7690" width="16.28515625" style="759" customWidth="1"/>
    <col min="7691" max="7692" width="14.28515625" style="759" customWidth="1"/>
    <col min="7693" max="7936" width="11.42578125" style="759"/>
    <col min="7937" max="7937" width="3.7109375" style="759" customWidth="1"/>
    <col min="7938" max="7938" width="2.7109375" style="759" customWidth="1"/>
    <col min="7939" max="7939" width="3" style="759" customWidth="1"/>
    <col min="7940" max="7940" width="3.7109375" style="759" customWidth="1"/>
    <col min="7941" max="7941" width="9" style="759" customWidth="1"/>
    <col min="7942" max="7942" width="24.7109375" style="759" customWidth="1"/>
    <col min="7943" max="7944" width="14.28515625" style="759" customWidth="1"/>
    <col min="7945" max="7946" width="16.28515625" style="759" customWidth="1"/>
    <col min="7947" max="7948" width="14.28515625" style="759" customWidth="1"/>
    <col min="7949" max="8192" width="11.42578125" style="759"/>
    <col min="8193" max="8193" width="3.7109375" style="759" customWidth="1"/>
    <col min="8194" max="8194" width="2.7109375" style="759" customWidth="1"/>
    <col min="8195" max="8195" width="3" style="759" customWidth="1"/>
    <col min="8196" max="8196" width="3.7109375" style="759" customWidth="1"/>
    <col min="8197" max="8197" width="9" style="759" customWidth="1"/>
    <col min="8198" max="8198" width="24.7109375" style="759" customWidth="1"/>
    <col min="8199" max="8200" width="14.28515625" style="759" customWidth="1"/>
    <col min="8201" max="8202" width="16.28515625" style="759" customWidth="1"/>
    <col min="8203" max="8204" width="14.28515625" style="759" customWidth="1"/>
    <col min="8205" max="8448" width="11.42578125" style="759"/>
    <col min="8449" max="8449" width="3.7109375" style="759" customWidth="1"/>
    <col min="8450" max="8450" width="2.7109375" style="759" customWidth="1"/>
    <col min="8451" max="8451" width="3" style="759" customWidth="1"/>
    <col min="8452" max="8452" width="3.7109375" style="759" customWidth="1"/>
    <col min="8453" max="8453" width="9" style="759" customWidth="1"/>
    <col min="8454" max="8454" width="24.7109375" style="759" customWidth="1"/>
    <col min="8455" max="8456" width="14.28515625" style="759" customWidth="1"/>
    <col min="8457" max="8458" width="16.28515625" style="759" customWidth="1"/>
    <col min="8459" max="8460" width="14.28515625" style="759" customWidth="1"/>
    <col min="8461" max="8704" width="11.42578125" style="759"/>
    <col min="8705" max="8705" width="3.7109375" style="759" customWidth="1"/>
    <col min="8706" max="8706" width="2.7109375" style="759" customWidth="1"/>
    <col min="8707" max="8707" width="3" style="759" customWidth="1"/>
    <col min="8708" max="8708" width="3.7109375" style="759" customWidth="1"/>
    <col min="8709" max="8709" width="9" style="759" customWidth="1"/>
    <col min="8710" max="8710" width="24.7109375" style="759" customWidth="1"/>
    <col min="8711" max="8712" width="14.28515625" style="759" customWidth="1"/>
    <col min="8713" max="8714" width="16.28515625" style="759" customWidth="1"/>
    <col min="8715" max="8716" width="14.28515625" style="759" customWidth="1"/>
    <col min="8717" max="8960" width="11.42578125" style="759"/>
    <col min="8961" max="8961" width="3.7109375" style="759" customWidth="1"/>
    <col min="8962" max="8962" width="2.7109375" style="759" customWidth="1"/>
    <col min="8963" max="8963" width="3" style="759" customWidth="1"/>
    <col min="8964" max="8964" width="3.7109375" style="759" customWidth="1"/>
    <col min="8965" max="8965" width="9" style="759" customWidth="1"/>
    <col min="8966" max="8966" width="24.7109375" style="759" customWidth="1"/>
    <col min="8967" max="8968" width="14.28515625" style="759" customWidth="1"/>
    <col min="8969" max="8970" width="16.28515625" style="759" customWidth="1"/>
    <col min="8971" max="8972" width="14.28515625" style="759" customWidth="1"/>
    <col min="8973" max="9216" width="11.42578125" style="759"/>
    <col min="9217" max="9217" width="3.7109375" style="759" customWidth="1"/>
    <col min="9218" max="9218" width="2.7109375" style="759" customWidth="1"/>
    <col min="9219" max="9219" width="3" style="759" customWidth="1"/>
    <col min="9220" max="9220" width="3.7109375" style="759" customWidth="1"/>
    <col min="9221" max="9221" width="9" style="759" customWidth="1"/>
    <col min="9222" max="9222" width="24.7109375" style="759" customWidth="1"/>
    <col min="9223" max="9224" width="14.28515625" style="759" customWidth="1"/>
    <col min="9225" max="9226" width="16.28515625" style="759" customWidth="1"/>
    <col min="9227" max="9228" width="14.28515625" style="759" customWidth="1"/>
    <col min="9229" max="9472" width="11.42578125" style="759"/>
    <col min="9473" max="9473" width="3.7109375" style="759" customWidth="1"/>
    <col min="9474" max="9474" width="2.7109375" style="759" customWidth="1"/>
    <col min="9475" max="9475" width="3" style="759" customWidth="1"/>
    <col min="9476" max="9476" width="3.7109375" style="759" customWidth="1"/>
    <col min="9477" max="9477" width="9" style="759" customWidth="1"/>
    <col min="9478" max="9478" width="24.7109375" style="759" customWidth="1"/>
    <col min="9479" max="9480" width="14.28515625" style="759" customWidth="1"/>
    <col min="9481" max="9482" width="16.28515625" style="759" customWidth="1"/>
    <col min="9483" max="9484" width="14.28515625" style="759" customWidth="1"/>
    <col min="9485" max="9728" width="11.42578125" style="759"/>
    <col min="9729" max="9729" width="3.7109375" style="759" customWidth="1"/>
    <col min="9730" max="9730" width="2.7109375" style="759" customWidth="1"/>
    <col min="9731" max="9731" width="3" style="759" customWidth="1"/>
    <col min="9732" max="9732" width="3.7109375" style="759" customWidth="1"/>
    <col min="9733" max="9733" width="9" style="759" customWidth="1"/>
    <col min="9734" max="9734" width="24.7109375" style="759" customWidth="1"/>
    <col min="9735" max="9736" width="14.28515625" style="759" customWidth="1"/>
    <col min="9737" max="9738" width="16.28515625" style="759" customWidth="1"/>
    <col min="9739" max="9740" width="14.28515625" style="759" customWidth="1"/>
    <col min="9741" max="9984" width="11.42578125" style="759"/>
    <col min="9985" max="9985" width="3.7109375" style="759" customWidth="1"/>
    <col min="9986" max="9986" width="2.7109375" style="759" customWidth="1"/>
    <col min="9987" max="9987" width="3" style="759" customWidth="1"/>
    <col min="9988" max="9988" width="3.7109375" style="759" customWidth="1"/>
    <col min="9989" max="9989" width="9" style="759" customWidth="1"/>
    <col min="9990" max="9990" width="24.7109375" style="759" customWidth="1"/>
    <col min="9991" max="9992" width="14.28515625" style="759" customWidth="1"/>
    <col min="9993" max="9994" width="16.28515625" style="759" customWidth="1"/>
    <col min="9995" max="9996" width="14.28515625" style="759" customWidth="1"/>
    <col min="9997" max="10240" width="11.42578125" style="759"/>
    <col min="10241" max="10241" width="3.7109375" style="759" customWidth="1"/>
    <col min="10242" max="10242" width="2.7109375" style="759" customWidth="1"/>
    <col min="10243" max="10243" width="3" style="759" customWidth="1"/>
    <col min="10244" max="10244" width="3.7109375" style="759" customWidth="1"/>
    <col min="10245" max="10245" width="9" style="759" customWidth="1"/>
    <col min="10246" max="10246" width="24.7109375" style="759" customWidth="1"/>
    <col min="10247" max="10248" width="14.28515625" style="759" customWidth="1"/>
    <col min="10249" max="10250" width="16.28515625" style="759" customWidth="1"/>
    <col min="10251" max="10252" width="14.28515625" style="759" customWidth="1"/>
    <col min="10253" max="10496" width="11.42578125" style="759"/>
    <col min="10497" max="10497" width="3.7109375" style="759" customWidth="1"/>
    <col min="10498" max="10498" width="2.7109375" style="759" customWidth="1"/>
    <col min="10499" max="10499" width="3" style="759" customWidth="1"/>
    <col min="10500" max="10500" width="3.7109375" style="759" customWidth="1"/>
    <col min="10501" max="10501" width="9" style="759" customWidth="1"/>
    <col min="10502" max="10502" width="24.7109375" style="759" customWidth="1"/>
    <col min="10503" max="10504" width="14.28515625" style="759" customWidth="1"/>
    <col min="10505" max="10506" width="16.28515625" style="759" customWidth="1"/>
    <col min="10507" max="10508" width="14.28515625" style="759" customWidth="1"/>
    <col min="10509" max="10752" width="11.42578125" style="759"/>
    <col min="10753" max="10753" width="3.7109375" style="759" customWidth="1"/>
    <col min="10754" max="10754" width="2.7109375" style="759" customWidth="1"/>
    <col min="10755" max="10755" width="3" style="759" customWidth="1"/>
    <col min="10756" max="10756" width="3.7109375" style="759" customWidth="1"/>
    <col min="10757" max="10757" width="9" style="759" customWidth="1"/>
    <col min="10758" max="10758" width="24.7109375" style="759" customWidth="1"/>
    <col min="10759" max="10760" width="14.28515625" style="759" customWidth="1"/>
    <col min="10761" max="10762" width="16.28515625" style="759" customWidth="1"/>
    <col min="10763" max="10764" width="14.28515625" style="759" customWidth="1"/>
    <col min="10765" max="11008" width="11.42578125" style="759"/>
    <col min="11009" max="11009" width="3.7109375" style="759" customWidth="1"/>
    <col min="11010" max="11010" width="2.7109375" style="759" customWidth="1"/>
    <col min="11011" max="11011" width="3" style="759" customWidth="1"/>
    <col min="11012" max="11012" width="3.7109375" style="759" customWidth="1"/>
    <col min="11013" max="11013" width="9" style="759" customWidth="1"/>
    <col min="11014" max="11014" width="24.7109375" style="759" customWidth="1"/>
    <col min="11015" max="11016" width="14.28515625" style="759" customWidth="1"/>
    <col min="11017" max="11018" width="16.28515625" style="759" customWidth="1"/>
    <col min="11019" max="11020" width="14.28515625" style="759" customWidth="1"/>
    <col min="11021" max="11264" width="11.42578125" style="759"/>
    <col min="11265" max="11265" width="3.7109375" style="759" customWidth="1"/>
    <col min="11266" max="11266" width="2.7109375" style="759" customWidth="1"/>
    <col min="11267" max="11267" width="3" style="759" customWidth="1"/>
    <col min="11268" max="11268" width="3.7109375" style="759" customWidth="1"/>
    <col min="11269" max="11269" width="9" style="759" customWidth="1"/>
    <col min="11270" max="11270" width="24.7109375" style="759" customWidth="1"/>
    <col min="11271" max="11272" width="14.28515625" style="759" customWidth="1"/>
    <col min="11273" max="11274" width="16.28515625" style="759" customWidth="1"/>
    <col min="11275" max="11276" width="14.28515625" style="759" customWidth="1"/>
    <col min="11277" max="11520" width="11.42578125" style="759"/>
    <col min="11521" max="11521" width="3.7109375" style="759" customWidth="1"/>
    <col min="11522" max="11522" width="2.7109375" style="759" customWidth="1"/>
    <col min="11523" max="11523" width="3" style="759" customWidth="1"/>
    <col min="11524" max="11524" width="3.7109375" style="759" customWidth="1"/>
    <col min="11525" max="11525" width="9" style="759" customWidth="1"/>
    <col min="11526" max="11526" width="24.7109375" style="759" customWidth="1"/>
    <col min="11527" max="11528" width="14.28515625" style="759" customWidth="1"/>
    <col min="11529" max="11530" width="16.28515625" style="759" customWidth="1"/>
    <col min="11531" max="11532" width="14.28515625" style="759" customWidth="1"/>
    <col min="11533" max="11776" width="11.42578125" style="759"/>
    <col min="11777" max="11777" width="3.7109375" style="759" customWidth="1"/>
    <col min="11778" max="11778" width="2.7109375" style="759" customWidth="1"/>
    <col min="11779" max="11779" width="3" style="759" customWidth="1"/>
    <col min="11780" max="11780" width="3.7109375" style="759" customWidth="1"/>
    <col min="11781" max="11781" width="9" style="759" customWidth="1"/>
    <col min="11782" max="11782" width="24.7109375" style="759" customWidth="1"/>
    <col min="11783" max="11784" width="14.28515625" style="759" customWidth="1"/>
    <col min="11785" max="11786" width="16.28515625" style="759" customWidth="1"/>
    <col min="11787" max="11788" width="14.28515625" style="759" customWidth="1"/>
    <col min="11789" max="12032" width="11.42578125" style="759"/>
    <col min="12033" max="12033" width="3.7109375" style="759" customWidth="1"/>
    <col min="12034" max="12034" width="2.7109375" style="759" customWidth="1"/>
    <col min="12035" max="12035" width="3" style="759" customWidth="1"/>
    <col min="12036" max="12036" width="3.7109375" style="759" customWidth="1"/>
    <col min="12037" max="12037" width="9" style="759" customWidth="1"/>
    <col min="12038" max="12038" width="24.7109375" style="759" customWidth="1"/>
    <col min="12039" max="12040" width="14.28515625" style="759" customWidth="1"/>
    <col min="12041" max="12042" width="16.28515625" style="759" customWidth="1"/>
    <col min="12043" max="12044" width="14.28515625" style="759" customWidth="1"/>
    <col min="12045" max="12288" width="11.42578125" style="759"/>
    <col min="12289" max="12289" width="3.7109375" style="759" customWidth="1"/>
    <col min="12290" max="12290" width="2.7109375" style="759" customWidth="1"/>
    <col min="12291" max="12291" width="3" style="759" customWidth="1"/>
    <col min="12292" max="12292" width="3.7109375" style="759" customWidth="1"/>
    <col min="12293" max="12293" width="9" style="759" customWidth="1"/>
    <col min="12294" max="12294" width="24.7109375" style="759" customWidth="1"/>
    <col min="12295" max="12296" width="14.28515625" style="759" customWidth="1"/>
    <col min="12297" max="12298" width="16.28515625" style="759" customWidth="1"/>
    <col min="12299" max="12300" width="14.28515625" style="759" customWidth="1"/>
    <col min="12301" max="12544" width="11.42578125" style="759"/>
    <col min="12545" max="12545" width="3.7109375" style="759" customWidth="1"/>
    <col min="12546" max="12546" width="2.7109375" style="759" customWidth="1"/>
    <col min="12547" max="12547" width="3" style="759" customWidth="1"/>
    <col min="12548" max="12548" width="3.7109375" style="759" customWidth="1"/>
    <col min="12549" max="12549" width="9" style="759" customWidth="1"/>
    <col min="12550" max="12550" width="24.7109375" style="759" customWidth="1"/>
    <col min="12551" max="12552" width="14.28515625" style="759" customWidth="1"/>
    <col min="12553" max="12554" width="16.28515625" style="759" customWidth="1"/>
    <col min="12555" max="12556" width="14.28515625" style="759" customWidth="1"/>
    <col min="12557" max="12800" width="11.42578125" style="759"/>
    <col min="12801" max="12801" width="3.7109375" style="759" customWidth="1"/>
    <col min="12802" max="12802" width="2.7109375" style="759" customWidth="1"/>
    <col min="12803" max="12803" width="3" style="759" customWidth="1"/>
    <col min="12804" max="12804" width="3.7109375" style="759" customWidth="1"/>
    <col min="12805" max="12805" width="9" style="759" customWidth="1"/>
    <col min="12806" max="12806" width="24.7109375" style="759" customWidth="1"/>
    <col min="12807" max="12808" width="14.28515625" style="759" customWidth="1"/>
    <col min="12809" max="12810" width="16.28515625" style="759" customWidth="1"/>
    <col min="12811" max="12812" width="14.28515625" style="759" customWidth="1"/>
    <col min="12813" max="13056" width="11.42578125" style="759"/>
    <col min="13057" max="13057" width="3.7109375" style="759" customWidth="1"/>
    <col min="13058" max="13058" width="2.7109375" style="759" customWidth="1"/>
    <col min="13059" max="13059" width="3" style="759" customWidth="1"/>
    <col min="13060" max="13060" width="3.7109375" style="759" customWidth="1"/>
    <col min="13061" max="13061" width="9" style="759" customWidth="1"/>
    <col min="13062" max="13062" width="24.7109375" style="759" customWidth="1"/>
    <col min="13063" max="13064" width="14.28515625" style="759" customWidth="1"/>
    <col min="13065" max="13066" width="16.28515625" style="759" customWidth="1"/>
    <col min="13067" max="13068" width="14.28515625" style="759" customWidth="1"/>
    <col min="13069" max="13312" width="11.42578125" style="759"/>
    <col min="13313" max="13313" width="3.7109375" style="759" customWidth="1"/>
    <col min="13314" max="13314" width="2.7109375" style="759" customWidth="1"/>
    <col min="13315" max="13315" width="3" style="759" customWidth="1"/>
    <col min="13316" max="13316" width="3.7109375" style="759" customWidth="1"/>
    <col min="13317" max="13317" width="9" style="759" customWidth="1"/>
    <col min="13318" max="13318" width="24.7109375" style="759" customWidth="1"/>
    <col min="13319" max="13320" width="14.28515625" style="759" customWidth="1"/>
    <col min="13321" max="13322" width="16.28515625" style="759" customWidth="1"/>
    <col min="13323" max="13324" width="14.28515625" style="759" customWidth="1"/>
    <col min="13325" max="13568" width="11.42578125" style="759"/>
    <col min="13569" max="13569" width="3.7109375" style="759" customWidth="1"/>
    <col min="13570" max="13570" width="2.7109375" style="759" customWidth="1"/>
    <col min="13571" max="13571" width="3" style="759" customWidth="1"/>
    <col min="13572" max="13572" width="3.7109375" style="759" customWidth="1"/>
    <col min="13573" max="13573" width="9" style="759" customWidth="1"/>
    <col min="13574" max="13574" width="24.7109375" style="759" customWidth="1"/>
    <col min="13575" max="13576" width="14.28515625" style="759" customWidth="1"/>
    <col min="13577" max="13578" width="16.28515625" style="759" customWidth="1"/>
    <col min="13579" max="13580" width="14.28515625" style="759" customWidth="1"/>
    <col min="13581" max="13824" width="11.42578125" style="759"/>
    <col min="13825" max="13825" width="3.7109375" style="759" customWidth="1"/>
    <col min="13826" max="13826" width="2.7109375" style="759" customWidth="1"/>
    <col min="13827" max="13827" width="3" style="759" customWidth="1"/>
    <col min="13828" max="13828" width="3.7109375" style="759" customWidth="1"/>
    <col min="13829" max="13829" width="9" style="759" customWidth="1"/>
    <col min="13830" max="13830" width="24.7109375" style="759" customWidth="1"/>
    <col min="13831" max="13832" width="14.28515625" style="759" customWidth="1"/>
    <col min="13833" max="13834" width="16.28515625" style="759" customWidth="1"/>
    <col min="13835" max="13836" width="14.28515625" style="759" customWidth="1"/>
    <col min="13837" max="14080" width="11.42578125" style="759"/>
    <col min="14081" max="14081" width="3.7109375" style="759" customWidth="1"/>
    <col min="14082" max="14082" width="2.7109375" style="759" customWidth="1"/>
    <col min="14083" max="14083" width="3" style="759" customWidth="1"/>
    <col min="14084" max="14084" width="3.7109375" style="759" customWidth="1"/>
    <col min="14085" max="14085" width="9" style="759" customWidth="1"/>
    <col min="14086" max="14086" width="24.7109375" style="759" customWidth="1"/>
    <col min="14087" max="14088" width="14.28515625" style="759" customWidth="1"/>
    <col min="14089" max="14090" width="16.28515625" style="759" customWidth="1"/>
    <col min="14091" max="14092" width="14.28515625" style="759" customWidth="1"/>
    <col min="14093" max="14336" width="11.42578125" style="759"/>
    <col min="14337" max="14337" width="3.7109375" style="759" customWidth="1"/>
    <col min="14338" max="14338" width="2.7109375" style="759" customWidth="1"/>
    <col min="14339" max="14339" width="3" style="759" customWidth="1"/>
    <col min="14340" max="14340" width="3.7109375" style="759" customWidth="1"/>
    <col min="14341" max="14341" width="9" style="759" customWidth="1"/>
    <col min="14342" max="14342" width="24.7109375" style="759" customWidth="1"/>
    <col min="14343" max="14344" width="14.28515625" style="759" customWidth="1"/>
    <col min="14345" max="14346" width="16.28515625" style="759" customWidth="1"/>
    <col min="14347" max="14348" width="14.28515625" style="759" customWidth="1"/>
    <col min="14349" max="14592" width="11.42578125" style="759"/>
    <col min="14593" max="14593" width="3.7109375" style="759" customWidth="1"/>
    <col min="14594" max="14594" width="2.7109375" style="759" customWidth="1"/>
    <col min="14595" max="14595" width="3" style="759" customWidth="1"/>
    <col min="14596" max="14596" width="3.7109375" style="759" customWidth="1"/>
    <col min="14597" max="14597" width="9" style="759" customWidth="1"/>
    <col min="14598" max="14598" width="24.7109375" style="759" customWidth="1"/>
    <col min="14599" max="14600" width="14.28515625" style="759" customWidth="1"/>
    <col min="14601" max="14602" width="16.28515625" style="759" customWidth="1"/>
    <col min="14603" max="14604" width="14.28515625" style="759" customWidth="1"/>
    <col min="14605" max="14848" width="11.42578125" style="759"/>
    <col min="14849" max="14849" width="3.7109375" style="759" customWidth="1"/>
    <col min="14850" max="14850" width="2.7109375" style="759" customWidth="1"/>
    <col min="14851" max="14851" width="3" style="759" customWidth="1"/>
    <col min="14852" max="14852" width="3.7109375" style="759" customWidth="1"/>
    <col min="14853" max="14853" width="9" style="759" customWidth="1"/>
    <col min="14854" max="14854" width="24.7109375" style="759" customWidth="1"/>
    <col min="14855" max="14856" width="14.28515625" style="759" customWidth="1"/>
    <col min="14857" max="14858" width="16.28515625" style="759" customWidth="1"/>
    <col min="14859" max="14860" width="14.28515625" style="759" customWidth="1"/>
    <col min="14861" max="15104" width="11.42578125" style="759"/>
    <col min="15105" max="15105" width="3.7109375" style="759" customWidth="1"/>
    <col min="15106" max="15106" width="2.7109375" style="759" customWidth="1"/>
    <col min="15107" max="15107" width="3" style="759" customWidth="1"/>
    <col min="15108" max="15108" width="3.7109375" style="759" customWidth="1"/>
    <col min="15109" max="15109" width="9" style="759" customWidth="1"/>
    <col min="15110" max="15110" width="24.7109375" style="759" customWidth="1"/>
    <col min="15111" max="15112" width="14.28515625" style="759" customWidth="1"/>
    <col min="15113" max="15114" width="16.28515625" style="759" customWidth="1"/>
    <col min="15115" max="15116" width="14.28515625" style="759" customWidth="1"/>
    <col min="15117" max="15360" width="11.42578125" style="759"/>
    <col min="15361" max="15361" width="3.7109375" style="759" customWidth="1"/>
    <col min="15362" max="15362" width="2.7109375" style="759" customWidth="1"/>
    <col min="15363" max="15363" width="3" style="759" customWidth="1"/>
    <col min="15364" max="15364" width="3.7109375" style="759" customWidth="1"/>
    <col min="15365" max="15365" width="9" style="759" customWidth="1"/>
    <col min="15366" max="15366" width="24.7109375" style="759" customWidth="1"/>
    <col min="15367" max="15368" width="14.28515625" style="759" customWidth="1"/>
    <col min="15369" max="15370" width="16.28515625" style="759" customWidth="1"/>
    <col min="15371" max="15372" width="14.28515625" style="759" customWidth="1"/>
    <col min="15373" max="15616" width="11.42578125" style="759"/>
    <col min="15617" max="15617" width="3.7109375" style="759" customWidth="1"/>
    <col min="15618" max="15618" width="2.7109375" style="759" customWidth="1"/>
    <col min="15619" max="15619" width="3" style="759" customWidth="1"/>
    <col min="15620" max="15620" width="3.7109375" style="759" customWidth="1"/>
    <col min="15621" max="15621" width="9" style="759" customWidth="1"/>
    <col min="15622" max="15622" width="24.7109375" style="759" customWidth="1"/>
    <col min="15623" max="15624" width="14.28515625" style="759" customWidth="1"/>
    <col min="15625" max="15626" width="16.28515625" style="759" customWidth="1"/>
    <col min="15627" max="15628" width="14.28515625" style="759" customWidth="1"/>
    <col min="15629" max="15872" width="11.42578125" style="759"/>
    <col min="15873" max="15873" width="3.7109375" style="759" customWidth="1"/>
    <col min="15874" max="15874" width="2.7109375" style="759" customWidth="1"/>
    <col min="15875" max="15875" width="3" style="759" customWidth="1"/>
    <col min="15876" max="15876" width="3.7109375" style="759" customWidth="1"/>
    <col min="15877" max="15877" width="9" style="759" customWidth="1"/>
    <col min="15878" max="15878" width="24.7109375" style="759" customWidth="1"/>
    <col min="15879" max="15880" width="14.28515625" style="759" customWidth="1"/>
    <col min="15881" max="15882" width="16.28515625" style="759" customWidth="1"/>
    <col min="15883" max="15884" width="14.28515625" style="759" customWidth="1"/>
    <col min="15885" max="16128" width="11.42578125" style="759"/>
    <col min="16129" max="16129" width="3.7109375" style="759" customWidth="1"/>
    <col min="16130" max="16130" width="2.7109375" style="759" customWidth="1"/>
    <col min="16131" max="16131" width="3" style="759" customWidth="1"/>
    <col min="16132" max="16132" width="3.7109375" style="759" customWidth="1"/>
    <col min="16133" max="16133" width="9" style="759" customWidth="1"/>
    <col min="16134" max="16134" width="24.7109375" style="759" customWidth="1"/>
    <col min="16135" max="16136" width="14.28515625" style="759" customWidth="1"/>
    <col min="16137" max="16138" width="16.28515625" style="759" customWidth="1"/>
    <col min="16139" max="16140" width="14.28515625" style="759" customWidth="1"/>
    <col min="16141" max="16384" width="11.42578125" style="759"/>
  </cols>
  <sheetData>
    <row r="1" spans="1:12" s="995" customFormat="1" ht="15" customHeight="1">
      <c r="A1" s="1030" t="s">
        <v>1830</v>
      </c>
    </row>
    <row r="2" spans="1:12" s="325" customFormat="1" ht="24.95" customHeight="1">
      <c r="A2" s="1040" t="s">
        <v>896</v>
      </c>
      <c r="B2" s="1040"/>
      <c r="C2" s="1040"/>
      <c r="D2" s="1040"/>
      <c r="E2" s="1040"/>
      <c r="F2" s="1040"/>
      <c r="G2" s="1040"/>
      <c r="H2" s="1040"/>
      <c r="I2" s="1040"/>
      <c r="J2" s="1040"/>
      <c r="K2" s="1040"/>
      <c r="L2" s="1040"/>
    </row>
    <row r="3" spans="1:12" s="325" customFormat="1" ht="24.95" customHeight="1">
      <c r="A3" s="1040" t="s">
        <v>8</v>
      </c>
      <c r="B3" s="1040"/>
      <c r="C3" s="1040"/>
      <c r="D3" s="1040"/>
      <c r="E3" s="1040"/>
      <c r="F3" s="1040"/>
      <c r="G3" s="1040"/>
      <c r="H3" s="1040"/>
      <c r="I3" s="1040"/>
      <c r="J3" s="1040"/>
      <c r="K3" s="1040"/>
      <c r="L3" s="1040"/>
    </row>
    <row r="4" spans="1:12" s="325" customFormat="1" ht="24.95" customHeight="1">
      <c r="A4" s="1040" t="s">
        <v>1599</v>
      </c>
      <c r="B4" s="1040"/>
      <c r="C4" s="1040"/>
      <c r="D4" s="1040"/>
      <c r="E4" s="1040"/>
      <c r="F4" s="1040"/>
      <c r="G4" s="1040"/>
      <c r="H4" s="1040"/>
      <c r="I4" s="1040"/>
      <c r="J4" s="1040"/>
      <c r="K4" s="1040"/>
      <c r="L4" s="1040"/>
    </row>
    <row r="5" spans="1:12" s="325" customFormat="1" ht="24.95" customHeight="1">
      <c r="A5" s="1040" t="s">
        <v>1360</v>
      </c>
      <c r="B5" s="1040"/>
      <c r="C5" s="1040"/>
      <c r="D5" s="1040"/>
      <c r="E5" s="1040"/>
      <c r="F5" s="1040"/>
      <c r="G5" s="1040"/>
      <c r="H5" s="1040"/>
      <c r="I5" s="1040"/>
      <c r="J5" s="1040"/>
      <c r="K5" s="1040"/>
      <c r="L5" s="1040"/>
    </row>
    <row r="6" spans="1:12" s="325" customFormat="1" ht="24.95" customHeight="1">
      <c r="A6" s="1040" t="s">
        <v>1594</v>
      </c>
      <c r="B6" s="1040"/>
      <c r="C6" s="1040"/>
      <c r="D6" s="1040"/>
      <c r="E6" s="1040"/>
      <c r="F6" s="1040"/>
      <c r="G6" s="1040"/>
      <c r="H6" s="1040"/>
      <c r="I6" s="1040"/>
      <c r="J6" s="1040"/>
      <c r="K6" s="1040"/>
      <c r="L6" s="1040"/>
    </row>
    <row r="7" spans="1:12" ht="24.95" customHeight="1">
      <c r="A7" s="1040" t="s">
        <v>523</v>
      </c>
      <c r="B7" s="1040"/>
      <c r="C7" s="1040"/>
      <c r="D7" s="1040"/>
      <c r="E7" s="1040"/>
      <c r="F7" s="1040"/>
      <c r="G7" s="1040"/>
      <c r="H7" s="1040"/>
      <c r="I7" s="1040"/>
      <c r="J7" s="1040"/>
      <c r="K7" s="1040"/>
      <c r="L7" s="1040"/>
    </row>
    <row r="8" spans="1:12" ht="24.95" customHeight="1"/>
    <row r="9" spans="1:12" ht="6" customHeight="1">
      <c r="A9" s="1153" t="s">
        <v>1339</v>
      </c>
      <c r="B9" s="1153"/>
      <c r="C9" s="1153"/>
      <c r="D9" s="1153"/>
      <c r="E9" s="1153"/>
      <c r="F9" s="1154"/>
      <c r="G9" s="1194" t="s">
        <v>1345</v>
      </c>
      <c r="H9" s="1154"/>
      <c r="I9" s="324"/>
      <c r="J9" s="323"/>
      <c r="K9" s="320"/>
      <c r="L9" s="320"/>
    </row>
    <row r="10" spans="1:12" ht="12" customHeight="1">
      <c r="A10" s="1155"/>
      <c r="B10" s="1155"/>
      <c r="C10" s="1155"/>
      <c r="D10" s="1155"/>
      <c r="E10" s="1155"/>
      <c r="F10" s="1100"/>
      <c r="G10" s="1195"/>
      <c r="H10" s="1100"/>
      <c r="I10" s="1248"/>
      <c r="J10" s="1249"/>
      <c r="K10" s="1248"/>
      <c r="L10" s="1251"/>
    </row>
    <row r="11" spans="1:12" ht="12" customHeight="1">
      <c r="A11" s="1155"/>
      <c r="B11" s="1155"/>
      <c r="C11" s="1155"/>
      <c r="D11" s="1155"/>
      <c r="E11" s="1155"/>
      <c r="F11" s="1100"/>
      <c r="G11" s="1195"/>
      <c r="H11" s="1100"/>
      <c r="I11" s="1248" t="s">
        <v>1595</v>
      </c>
      <c r="J11" s="1249"/>
      <c r="K11" s="1248" t="s">
        <v>1356</v>
      </c>
      <c r="L11" s="1251"/>
    </row>
    <row r="12" spans="1:12" ht="12" customHeight="1">
      <c r="A12" s="1155"/>
      <c r="B12" s="1155"/>
      <c r="C12" s="1155"/>
      <c r="D12" s="1155"/>
      <c r="E12" s="1155"/>
      <c r="F12" s="1100"/>
      <c r="G12" s="1195"/>
      <c r="H12" s="1100"/>
      <c r="I12" s="1248" t="s">
        <v>1354</v>
      </c>
      <c r="J12" s="1249"/>
      <c r="K12" s="1248" t="s">
        <v>1354</v>
      </c>
      <c r="L12" s="1251"/>
    </row>
    <row r="13" spans="1:12" ht="18" customHeight="1">
      <c r="A13" s="1155"/>
      <c r="B13" s="1155"/>
      <c r="C13" s="1155"/>
      <c r="D13" s="1155"/>
      <c r="E13" s="1155"/>
      <c r="F13" s="1100"/>
      <c r="G13" s="1195"/>
      <c r="H13" s="1100"/>
      <c r="I13" s="1248" t="s">
        <v>1596</v>
      </c>
      <c r="J13" s="1251"/>
      <c r="K13" s="1251"/>
      <c r="L13" s="1251"/>
    </row>
    <row r="14" spans="1:12" ht="6" customHeight="1">
      <c r="A14" s="1155"/>
      <c r="B14" s="1155"/>
      <c r="C14" s="1155"/>
      <c r="D14" s="1155"/>
      <c r="E14" s="1155"/>
      <c r="F14" s="1100"/>
      <c r="G14" s="1196"/>
      <c r="H14" s="1101"/>
      <c r="I14" s="519"/>
      <c r="J14" s="520"/>
      <c r="K14" s="520"/>
      <c r="L14" s="397"/>
    </row>
    <row r="15" spans="1:12" ht="18" customHeight="1">
      <c r="A15" s="1155"/>
      <c r="B15" s="1155"/>
      <c r="C15" s="1155"/>
      <c r="D15" s="1155"/>
      <c r="E15" s="1155"/>
      <c r="F15" s="1100"/>
      <c r="G15" s="322"/>
      <c r="H15" s="321" t="s">
        <v>1342</v>
      </c>
      <c r="I15" s="322"/>
      <c r="J15" s="321" t="s">
        <v>1342</v>
      </c>
      <c r="K15" s="322"/>
      <c r="L15" s="53" t="s">
        <v>1342</v>
      </c>
    </row>
    <row r="16" spans="1:12" ht="12" customHeight="1">
      <c r="A16" s="1155"/>
      <c r="B16" s="1155"/>
      <c r="C16" s="1155"/>
      <c r="D16" s="1155"/>
      <c r="E16" s="1155"/>
      <c r="F16" s="1100"/>
      <c r="G16" s="316">
        <v>42705</v>
      </c>
      <c r="H16" s="317" t="s">
        <v>1352</v>
      </c>
      <c r="I16" s="316">
        <v>42705</v>
      </c>
      <c r="J16" s="317" t="s">
        <v>1352</v>
      </c>
      <c r="K16" s="316">
        <v>42705</v>
      </c>
      <c r="L16" s="899" t="s">
        <v>1352</v>
      </c>
    </row>
    <row r="17" spans="1:12" ht="12" customHeight="1">
      <c r="A17" s="1155"/>
      <c r="B17" s="1155"/>
      <c r="C17" s="1155"/>
      <c r="D17" s="1155"/>
      <c r="E17" s="1155"/>
      <c r="F17" s="1100"/>
      <c r="G17" s="894"/>
      <c r="H17" s="317" t="s">
        <v>1351</v>
      </c>
      <c r="I17" s="894"/>
      <c r="J17" s="317" t="s">
        <v>1351</v>
      </c>
      <c r="K17" s="894"/>
      <c r="L17" s="899" t="s">
        <v>1350</v>
      </c>
    </row>
    <row r="18" spans="1:12" ht="12" customHeight="1">
      <c r="A18" s="1155"/>
      <c r="B18" s="1155"/>
      <c r="C18" s="1155"/>
      <c r="D18" s="1155"/>
      <c r="E18" s="1155"/>
      <c r="F18" s="1100"/>
      <c r="G18" s="314">
        <v>42705</v>
      </c>
      <c r="H18" s="740" t="s">
        <v>1349</v>
      </c>
      <c r="I18" s="314">
        <v>42705</v>
      </c>
      <c r="J18" s="317" t="s">
        <v>1349</v>
      </c>
      <c r="K18" s="314">
        <v>42705</v>
      </c>
      <c r="L18" s="899"/>
    </row>
    <row r="19" spans="1:12" ht="12" customHeight="1">
      <c r="A19" s="1155"/>
      <c r="B19" s="1155"/>
      <c r="C19" s="1155"/>
      <c r="D19" s="1155"/>
      <c r="E19" s="1155"/>
      <c r="F19" s="1100"/>
      <c r="G19" s="894"/>
      <c r="H19" s="317" t="s">
        <v>1333</v>
      </c>
      <c r="I19" s="894"/>
      <c r="J19" s="317" t="s">
        <v>1333</v>
      </c>
      <c r="K19" s="125"/>
      <c r="L19" s="899" t="s">
        <v>1333</v>
      </c>
    </row>
    <row r="20" spans="1:12" ht="6" customHeight="1">
      <c r="A20" s="1156"/>
      <c r="B20" s="1156"/>
      <c r="C20" s="1156"/>
      <c r="D20" s="1156"/>
      <c r="E20" s="1156"/>
      <c r="F20" s="1101"/>
      <c r="G20" s="895"/>
      <c r="H20" s="895"/>
      <c r="I20" s="895"/>
      <c r="J20" s="895"/>
      <c r="K20" s="895"/>
      <c r="L20" s="313"/>
    </row>
    <row r="21" spans="1:12" ht="60" customHeight="1">
      <c r="B21" s="898"/>
      <c r="C21" s="898"/>
      <c r="D21" s="898"/>
      <c r="E21" s="898"/>
      <c r="F21" s="898"/>
      <c r="G21" s="898" t="s">
        <v>1304</v>
      </c>
      <c r="H21" s="898"/>
      <c r="I21" s="898"/>
      <c r="J21" s="898"/>
      <c r="K21" s="898"/>
      <c r="L21" s="898"/>
    </row>
    <row r="22" spans="1:12" ht="42" customHeight="1">
      <c r="A22" s="1247" t="s">
        <v>780</v>
      </c>
      <c r="B22" s="1247"/>
      <c r="C22" s="1247"/>
      <c r="D22" s="1247"/>
      <c r="E22" s="1247"/>
      <c r="F22" s="1247"/>
      <c r="G22" s="307">
        <v>133.69999999999999</v>
      </c>
      <c r="H22" s="307">
        <v>7.4758842443729776</v>
      </c>
      <c r="I22" s="307">
        <v>130.9</v>
      </c>
      <c r="J22" s="307">
        <v>6.1638280616382843</v>
      </c>
      <c r="K22" s="307">
        <v>149.4</v>
      </c>
      <c r="L22" s="307">
        <v>0.40322580645160144</v>
      </c>
    </row>
    <row r="23" spans="1:12" ht="33" customHeight="1">
      <c r="B23" s="759" t="s">
        <v>383</v>
      </c>
      <c r="G23" s="307">
        <v>151.9</v>
      </c>
      <c r="H23" s="307">
        <v>11.691176470588232</v>
      </c>
      <c r="I23" s="307">
        <v>149.6</v>
      </c>
      <c r="J23" s="307">
        <v>10.81481481481481</v>
      </c>
      <c r="K23" s="307">
        <v>158.9</v>
      </c>
      <c r="L23" s="307">
        <v>1.2746972594009094</v>
      </c>
    </row>
    <row r="24" spans="1:12" ht="21.95" customHeight="1">
      <c r="C24" s="759" t="s">
        <v>1098</v>
      </c>
      <c r="G24" s="307">
        <v>176.1</v>
      </c>
      <c r="H24" s="307">
        <v>4.2628774422735347</v>
      </c>
      <c r="I24" s="307">
        <v>170.8</v>
      </c>
      <c r="J24" s="307">
        <v>2.4595080983803399</v>
      </c>
      <c r="K24" s="307">
        <v>181.6</v>
      </c>
      <c r="L24" s="307">
        <v>-16.042533518261678</v>
      </c>
    </row>
    <row r="25" spans="1:12" ht="21.95" customHeight="1">
      <c r="C25" s="759" t="s">
        <v>1309</v>
      </c>
      <c r="G25" s="307">
        <v>139.80000000000001</v>
      </c>
      <c r="H25" s="307">
        <v>16.889632107023431</v>
      </c>
      <c r="I25" s="307">
        <v>139.1</v>
      </c>
      <c r="J25" s="307">
        <v>16.596814752724228</v>
      </c>
      <c r="K25" s="307">
        <v>147.6</v>
      </c>
      <c r="L25" s="307">
        <v>15.764705882352942</v>
      </c>
    </row>
    <row r="26" spans="1:12" ht="21.95" customHeight="1">
      <c r="D26" s="759" t="s">
        <v>1323</v>
      </c>
      <c r="G26" s="307">
        <v>153.80000000000001</v>
      </c>
      <c r="H26" s="307">
        <v>22.64752791068581</v>
      </c>
      <c r="I26" s="307">
        <v>153.80000000000001</v>
      </c>
      <c r="J26" s="307">
        <v>22.64752791068581</v>
      </c>
      <c r="K26" s="307">
        <v>161.30000000000001</v>
      </c>
      <c r="L26" s="307">
        <v>24.07692307692308</v>
      </c>
    </row>
    <row r="27" spans="1:12" ht="21.95" customHeight="1">
      <c r="D27" s="759" t="s">
        <v>1321</v>
      </c>
      <c r="G27" s="307">
        <v>98.4</v>
      </c>
      <c r="H27" s="307">
        <v>-3.9999999999999858</v>
      </c>
      <c r="I27" s="307">
        <v>95.4</v>
      </c>
      <c r="J27" s="307">
        <v>-5.7312252964426875</v>
      </c>
      <c r="K27" s="307">
        <v>107.1</v>
      </c>
      <c r="L27" s="307">
        <v>-10.898502495840262</v>
      </c>
    </row>
    <row r="28" spans="1:12" ht="33" customHeight="1">
      <c r="B28" s="759" t="s">
        <v>1198</v>
      </c>
      <c r="G28" s="307">
        <v>115.6</v>
      </c>
      <c r="H28" s="307">
        <v>2.4822695035460924</v>
      </c>
      <c r="I28" s="307">
        <v>112.1</v>
      </c>
      <c r="J28" s="307">
        <v>0.44802867383512535</v>
      </c>
      <c r="K28" s="307">
        <v>139.9</v>
      </c>
      <c r="L28" s="307">
        <v>-0.49786628733995997</v>
      </c>
    </row>
    <row r="29" spans="1:12" ht="21.95" customHeight="1">
      <c r="C29" s="759" t="s">
        <v>1063</v>
      </c>
      <c r="G29" s="307">
        <v>96</v>
      </c>
      <c r="H29" s="307">
        <v>13.475177304964546</v>
      </c>
      <c r="I29" s="307">
        <v>91.8</v>
      </c>
      <c r="J29" s="307">
        <v>10.602409638554207</v>
      </c>
      <c r="K29" s="307">
        <v>138.6</v>
      </c>
      <c r="L29" s="307">
        <v>-8.8757396449704089</v>
      </c>
    </row>
    <row r="30" spans="1:12" ht="21.95" customHeight="1">
      <c r="C30" s="759" t="s">
        <v>1305</v>
      </c>
      <c r="G30" s="307">
        <v>127.5</v>
      </c>
      <c r="H30" s="307">
        <v>-1.8475750577367336</v>
      </c>
      <c r="I30" s="307">
        <v>124.5</v>
      </c>
      <c r="J30" s="307">
        <v>-3.4134988363072125</v>
      </c>
      <c r="K30" s="307">
        <v>140.69999999999999</v>
      </c>
      <c r="L30" s="307">
        <v>5.3143712574850213</v>
      </c>
    </row>
    <row r="31" spans="1:12" ht="21.95" customHeight="1">
      <c r="D31" s="759" t="s">
        <v>1316</v>
      </c>
      <c r="G31" s="307">
        <v>127.8</v>
      </c>
      <c r="H31" s="307">
        <v>26.284584980237156</v>
      </c>
      <c r="I31" s="307">
        <v>122.3</v>
      </c>
      <c r="J31" s="307">
        <v>23.162134944612276</v>
      </c>
      <c r="K31" s="307">
        <v>139.4</v>
      </c>
      <c r="L31" s="307">
        <v>-2.3809523809523796</v>
      </c>
    </row>
    <row r="32" spans="1:12" ht="21.95" customHeight="1">
      <c r="D32" s="759" t="s">
        <v>1314</v>
      </c>
      <c r="G32" s="307">
        <v>127.1</v>
      </c>
      <c r="H32" s="307">
        <v>-23.10949788263764</v>
      </c>
      <c r="I32" s="307">
        <v>127.1</v>
      </c>
      <c r="J32" s="307">
        <v>-23.10949788263764</v>
      </c>
      <c r="K32" s="307">
        <v>142.4</v>
      </c>
      <c r="L32" s="307">
        <v>16.434995911692567</v>
      </c>
    </row>
    <row r="33" spans="1:12" ht="84" customHeight="1">
      <c r="B33" s="892"/>
      <c r="C33" s="892"/>
      <c r="D33" s="892"/>
      <c r="E33" s="892"/>
      <c r="F33" s="892"/>
      <c r="G33" s="892" t="s">
        <v>1303</v>
      </c>
      <c r="H33" s="892"/>
      <c r="I33" s="892"/>
      <c r="J33" s="892"/>
      <c r="K33" s="892"/>
      <c r="L33" s="892"/>
    </row>
    <row r="34" spans="1:12" ht="12" customHeight="1">
      <c r="A34" s="127"/>
      <c r="B34" s="127"/>
      <c r="C34" s="127"/>
      <c r="D34" s="127"/>
      <c r="E34" s="127"/>
      <c r="F34" s="127"/>
      <c r="G34" s="326" t="s">
        <v>861</v>
      </c>
      <c r="H34" s="326"/>
      <c r="I34" s="326"/>
      <c r="J34" s="326"/>
      <c r="K34" s="127"/>
    </row>
    <row r="35" spans="1:12" ht="30" customHeight="1">
      <c r="A35" s="1247" t="s">
        <v>780</v>
      </c>
      <c r="B35" s="1247"/>
      <c r="C35" s="1247"/>
      <c r="D35" s="1247"/>
      <c r="E35" s="1247"/>
      <c r="F35" s="1247"/>
      <c r="G35" s="307">
        <v>119.4</v>
      </c>
      <c r="H35" s="307">
        <v>5.5702917771883307</v>
      </c>
      <c r="I35" s="307">
        <v>116.9</v>
      </c>
      <c r="J35" s="307">
        <v>4.2818911685994721</v>
      </c>
      <c r="K35" s="307">
        <v>133.19999999999999</v>
      </c>
      <c r="L35" s="307">
        <v>0.45248868778280382</v>
      </c>
    </row>
    <row r="36" spans="1:12" ht="33" customHeight="1">
      <c r="B36" s="759" t="s">
        <v>383</v>
      </c>
      <c r="G36" s="307">
        <v>134.9</v>
      </c>
      <c r="H36" s="307">
        <v>9.4967532467532578</v>
      </c>
      <c r="I36" s="307">
        <v>133</v>
      </c>
      <c r="J36" s="307">
        <v>8.7489779231398188</v>
      </c>
      <c r="K36" s="307">
        <v>141</v>
      </c>
      <c r="L36" s="307">
        <v>1.2931034482758719</v>
      </c>
    </row>
    <row r="37" spans="1:12" ht="21.95" customHeight="1">
      <c r="C37" s="759" t="s">
        <v>1098</v>
      </c>
      <c r="G37" s="307">
        <v>155.6</v>
      </c>
      <c r="H37" s="307">
        <v>2.0997375328083905</v>
      </c>
      <c r="I37" s="307">
        <v>150.9</v>
      </c>
      <c r="J37" s="307">
        <v>0.3324468085106389</v>
      </c>
      <c r="K37" s="307">
        <v>160.1</v>
      </c>
      <c r="L37" s="307">
        <v>-16.090146750524113</v>
      </c>
    </row>
    <row r="38" spans="1:12" ht="21.95" customHeight="1">
      <c r="C38" s="759" t="s">
        <v>1309</v>
      </c>
      <c r="G38" s="307">
        <v>124.7</v>
      </c>
      <c r="H38" s="307">
        <v>14.719411223551049</v>
      </c>
      <c r="I38" s="307">
        <v>124.1</v>
      </c>
      <c r="J38" s="307">
        <v>14.483394833948338</v>
      </c>
      <c r="K38" s="307">
        <v>131.5</v>
      </c>
      <c r="L38" s="307">
        <v>15.757042253521121</v>
      </c>
    </row>
    <row r="39" spans="1:12" ht="33" customHeight="1">
      <c r="B39" s="759" t="s">
        <v>1198</v>
      </c>
      <c r="G39" s="307">
        <v>103.9</v>
      </c>
      <c r="H39" s="307">
        <v>0.87378640776698546</v>
      </c>
      <c r="I39" s="307">
        <v>100.8</v>
      </c>
      <c r="J39" s="307">
        <v>-1.0794896957801825</v>
      </c>
      <c r="K39" s="307">
        <v>125.4</v>
      </c>
      <c r="L39" s="307">
        <v>-0.4761904761904816</v>
      </c>
    </row>
    <row r="40" spans="1:12" ht="21.95" customHeight="1">
      <c r="C40" s="759" t="s">
        <v>1063</v>
      </c>
      <c r="G40" s="307">
        <v>84.9</v>
      </c>
      <c r="H40" s="307">
        <v>12.005277044854907</v>
      </c>
      <c r="I40" s="307">
        <v>81.2</v>
      </c>
      <c r="J40" s="307">
        <v>9.1397849462365457</v>
      </c>
      <c r="K40" s="307">
        <v>122.5</v>
      </c>
      <c r="L40" s="307">
        <v>-8.9219330855018484</v>
      </c>
    </row>
    <row r="41" spans="1:12" ht="21.95" customHeight="1">
      <c r="C41" s="759" t="s">
        <v>1305</v>
      </c>
      <c r="G41" s="307">
        <v>115.4</v>
      </c>
      <c r="H41" s="307">
        <v>-3.4309623430962404</v>
      </c>
      <c r="I41" s="307">
        <v>112.7</v>
      </c>
      <c r="J41" s="307">
        <v>-4.974704890387855</v>
      </c>
      <c r="K41" s="307">
        <v>127.2</v>
      </c>
      <c r="L41" s="307">
        <v>5.210918114143908</v>
      </c>
    </row>
    <row r="42" spans="1:12" ht="195" customHeight="1">
      <c r="A42" s="892" t="s">
        <v>1778</v>
      </c>
      <c r="B42" s="396"/>
      <c r="C42" s="396"/>
      <c r="D42" s="396"/>
      <c r="E42" s="396"/>
      <c r="F42" s="396"/>
      <c r="G42" s="396"/>
      <c r="H42" s="396"/>
      <c r="I42" s="396"/>
      <c r="J42" s="396"/>
      <c r="K42" s="396"/>
    </row>
    <row r="44" spans="1:12">
      <c r="A44" s="325"/>
      <c r="B44" s="325"/>
      <c r="C44" s="325"/>
      <c r="D44" s="325"/>
      <c r="E44" s="325"/>
      <c r="F44" s="325"/>
      <c r="G44" s="325"/>
      <c r="H44" s="325"/>
      <c r="I44" s="325"/>
      <c r="J44" s="325"/>
      <c r="K44" s="325"/>
      <c r="L44" s="325"/>
    </row>
  </sheetData>
  <mergeCells count="17">
    <mergeCell ref="A7:L7"/>
    <mergeCell ref="A2:L2"/>
    <mergeCell ref="A3:L3"/>
    <mergeCell ref="A4:L4"/>
    <mergeCell ref="A5:L5"/>
    <mergeCell ref="A6:L6"/>
    <mergeCell ref="K10:L10"/>
    <mergeCell ref="I11:J11"/>
    <mergeCell ref="K11:L11"/>
    <mergeCell ref="I12:J12"/>
    <mergeCell ref="I13:L13"/>
    <mergeCell ref="K12:L12"/>
    <mergeCell ref="A22:F22"/>
    <mergeCell ref="A35:F35"/>
    <mergeCell ref="A9:F20"/>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3" customWidth="1"/>
    <col min="2" max="2" width="8.28515625" style="353" customWidth="1"/>
    <col min="3" max="12" width="11.7109375" style="353" customWidth="1"/>
    <col min="13" max="256" width="11.42578125" style="353"/>
    <col min="257" max="257" width="8.7109375" style="353" customWidth="1"/>
    <col min="258" max="258" width="8.28515625" style="353" customWidth="1"/>
    <col min="259" max="268" width="11.7109375" style="353" customWidth="1"/>
    <col min="269" max="512" width="11.42578125" style="353"/>
    <col min="513" max="513" width="8.7109375" style="353" customWidth="1"/>
    <col min="514" max="514" width="8.28515625" style="353" customWidth="1"/>
    <col min="515" max="524" width="11.7109375" style="353" customWidth="1"/>
    <col min="525" max="768" width="11.42578125" style="353"/>
    <col min="769" max="769" width="8.7109375" style="353" customWidth="1"/>
    <col min="770" max="770" width="8.28515625" style="353" customWidth="1"/>
    <col min="771" max="780" width="11.7109375" style="353" customWidth="1"/>
    <col min="781" max="1024" width="11.42578125" style="353"/>
    <col min="1025" max="1025" width="8.7109375" style="353" customWidth="1"/>
    <col min="1026" max="1026" width="8.28515625" style="353" customWidth="1"/>
    <col min="1027" max="1036" width="11.7109375" style="353" customWidth="1"/>
    <col min="1037" max="1280" width="11.42578125" style="353"/>
    <col min="1281" max="1281" width="8.7109375" style="353" customWidth="1"/>
    <col min="1282" max="1282" width="8.28515625" style="353" customWidth="1"/>
    <col min="1283" max="1292" width="11.7109375" style="353" customWidth="1"/>
    <col min="1293" max="1536" width="11.42578125" style="353"/>
    <col min="1537" max="1537" width="8.7109375" style="353" customWidth="1"/>
    <col min="1538" max="1538" width="8.28515625" style="353" customWidth="1"/>
    <col min="1539" max="1548" width="11.7109375" style="353" customWidth="1"/>
    <col min="1549" max="1792" width="11.42578125" style="353"/>
    <col min="1793" max="1793" width="8.7109375" style="353" customWidth="1"/>
    <col min="1794" max="1794" width="8.28515625" style="353" customWidth="1"/>
    <col min="1795" max="1804" width="11.7109375" style="353" customWidth="1"/>
    <col min="1805" max="2048" width="11.42578125" style="353"/>
    <col min="2049" max="2049" width="8.7109375" style="353" customWidth="1"/>
    <col min="2050" max="2050" width="8.28515625" style="353" customWidth="1"/>
    <col min="2051" max="2060" width="11.7109375" style="353" customWidth="1"/>
    <col min="2061" max="2304" width="11.42578125" style="353"/>
    <col min="2305" max="2305" width="8.7109375" style="353" customWidth="1"/>
    <col min="2306" max="2306" width="8.28515625" style="353" customWidth="1"/>
    <col min="2307" max="2316" width="11.7109375" style="353" customWidth="1"/>
    <col min="2317" max="2560" width="11.42578125" style="353"/>
    <col min="2561" max="2561" width="8.7109375" style="353" customWidth="1"/>
    <col min="2562" max="2562" width="8.28515625" style="353" customWidth="1"/>
    <col min="2563" max="2572" width="11.7109375" style="353" customWidth="1"/>
    <col min="2573" max="2816" width="11.42578125" style="353"/>
    <col min="2817" max="2817" width="8.7109375" style="353" customWidth="1"/>
    <col min="2818" max="2818" width="8.28515625" style="353" customWidth="1"/>
    <col min="2819" max="2828" width="11.7109375" style="353" customWidth="1"/>
    <col min="2829" max="3072" width="11.42578125" style="353"/>
    <col min="3073" max="3073" width="8.7109375" style="353" customWidth="1"/>
    <col min="3074" max="3074" width="8.28515625" style="353" customWidth="1"/>
    <col min="3075" max="3084" width="11.7109375" style="353" customWidth="1"/>
    <col min="3085" max="3328" width="11.42578125" style="353"/>
    <col min="3329" max="3329" width="8.7109375" style="353" customWidth="1"/>
    <col min="3330" max="3330" width="8.28515625" style="353" customWidth="1"/>
    <col min="3331" max="3340" width="11.7109375" style="353" customWidth="1"/>
    <col min="3341" max="3584" width="11.42578125" style="353"/>
    <col min="3585" max="3585" width="8.7109375" style="353" customWidth="1"/>
    <col min="3586" max="3586" width="8.28515625" style="353" customWidth="1"/>
    <col min="3587" max="3596" width="11.7109375" style="353" customWidth="1"/>
    <col min="3597" max="3840" width="11.42578125" style="353"/>
    <col min="3841" max="3841" width="8.7109375" style="353" customWidth="1"/>
    <col min="3842" max="3842" width="8.28515625" style="353" customWidth="1"/>
    <col min="3843" max="3852" width="11.7109375" style="353" customWidth="1"/>
    <col min="3853" max="4096" width="11.42578125" style="353"/>
    <col min="4097" max="4097" width="8.7109375" style="353" customWidth="1"/>
    <col min="4098" max="4098" width="8.28515625" style="353" customWidth="1"/>
    <col min="4099" max="4108" width="11.7109375" style="353" customWidth="1"/>
    <col min="4109" max="4352" width="11.42578125" style="353"/>
    <col min="4353" max="4353" width="8.7109375" style="353" customWidth="1"/>
    <col min="4354" max="4354" width="8.28515625" style="353" customWidth="1"/>
    <col min="4355" max="4364" width="11.7109375" style="353" customWidth="1"/>
    <col min="4365" max="4608" width="11.42578125" style="353"/>
    <col min="4609" max="4609" width="8.7109375" style="353" customWidth="1"/>
    <col min="4610" max="4610" width="8.28515625" style="353" customWidth="1"/>
    <col min="4611" max="4620" width="11.7109375" style="353" customWidth="1"/>
    <col min="4621" max="4864" width="11.42578125" style="353"/>
    <col min="4865" max="4865" width="8.7109375" style="353" customWidth="1"/>
    <col min="4866" max="4866" width="8.28515625" style="353" customWidth="1"/>
    <col min="4867" max="4876" width="11.7109375" style="353" customWidth="1"/>
    <col min="4877" max="5120" width="11.42578125" style="353"/>
    <col min="5121" max="5121" width="8.7109375" style="353" customWidth="1"/>
    <col min="5122" max="5122" width="8.28515625" style="353" customWidth="1"/>
    <col min="5123" max="5132" width="11.7109375" style="353" customWidth="1"/>
    <col min="5133" max="5376" width="11.42578125" style="353"/>
    <col min="5377" max="5377" width="8.7109375" style="353" customWidth="1"/>
    <col min="5378" max="5378" width="8.28515625" style="353" customWidth="1"/>
    <col min="5379" max="5388" width="11.7109375" style="353" customWidth="1"/>
    <col min="5389" max="5632" width="11.42578125" style="353"/>
    <col min="5633" max="5633" width="8.7109375" style="353" customWidth="1"/>
    <col min="5634" max="5634" width="8.28515625" style="353" customWidth="1"/>
    <col min="5635" max="5644" width="11.7109375" style="353" customWidth="1"/>
    <col min="5645" max="5888" width="11.42578125" style="353"/>
    <col min="5889" max="5889" width="8.7109375" style="353" customWidth="1"/>
    <col min="5890" max="5890" width="8.28515625" style="353" customWidth="1"/>
    <col min="5891" max="5900" width="11.7109375" style="353" customWidth="1"/>
    <col min="5901" max="6144" width="11.42578125" style="353"/>
    <col min="6145" max="6145" width="8.7109375" style="353" customWidth="1"/>
    <col min="6146" max="6146" width="8.28515625" style="353" customWidth="1"/>
    <col min="6147" max="6156" width="11.7109375" style="353" customWidth="1"/>
    <col min="6157" max="6400" width="11.42578125" style="353"/>
    <col min="6401" max="6401" width="8.7109375" style="353" customWidth="1"/>
    <col min="6402" max="6402" width="8.28515625" style="353" customWidth="1"/>
    <col min="6403" max="6412" width="11.7109375" style="353" customWidth="1"/>
    <col min="6413" max="6656" width="11.42578125" style="353"/>
    <col min="6657" max="6657" width="8.7109375" style="353" customWidth="1"/>
    <col min="6658" max="6658" width="8.28515625" style="353" customWidth="1"/>
    <col min="6659" max="6668" width="11.7109375" style="353" customWidth="1"/>
    <col min="6669" max="6912" width="11.42578125" style="353"/>
    <col min="6913" max="6913" width="8.7109375" style="353" customWidth="1"/>
    <col min="6914" max="6914" width="8.28515625" style="353" customWidth="1"/>
    <col min="6915" max="6924" width="11.7109375" style="353" customWidth="1"/>
    <col min="6925" max="7168" width="11.42578125" style="353"/>
    <col min="7169" max="7169" width="8.7109375" style="353" customWidth="1"/>
    <col min="7170" max="7170" width="8.28515625" style="353" customWidth="1"/>
    <col min="7171" max="7180" width="11.7109375" style="353" customWidth="1"/>
    <col min="7181" max="7424" width="11.42578125" style="353"/>
    <col min="7425" max="7425" width="8.7109375" style="353" customWidth="1"/>
    <col min="7426" max="7426" width="8.28515625" style="353" customWidth="1"/>
    <col min="7427" max="7436" width="11.7109375" style="353" customWidth="1"/>
    <col min="7437" max="7680" width="11.42578125" style="353"/>
    <col min="7681" max="7681" width="8.7109375" style="353" customWidth="1"/>
    <col min="7682" max="7682" width="8.28515625" style="353" customWidth="1"/>
    <col min="7683" max="7692" width="11.7109375" style="353" customWidth="1"/>
    <col min="7693" max="7936" width="11.42578125" style="353"/>
    <col min="7937" max="7937" width="8.7109375" style="353" customWidth="1"/>
    <col min="7938" max="7938" width="8.28515625" style="353" customWidth="1"/>
    <col min="7939" max="7948" width="11.7109375" style="353" customWidth="1"/>
    <col min="7949" max="8192" width="11.42578125" style="353"/>
    <col min="8193" max="8193" width="8.7109375" style="353" customWidth="1"/>
    <col min="8194" max="8194" width="8.28515625" style="353" customWidth="1"/>
    <col min="8195" max="8204" width="11.7109375" style="353" customWidth="1"/>
    <col min="8205" max="8448" width="11.42578125" style="353"/>
    <col min="8449" max="8449" width="8.7109375" style="353" customWidth="1"/>
    <col min="8450" max="8450" width="8.28515625" style="353" customWidth="1"/>
    <col min="8451" max="8460" width="11.7109375" style="353" customWidth="1"/>
    <col min="8461" max="8704" width="11.42578125" style="353"/>
    <col min="8705" max="8705" width="8.7109375" style="353" customWidth="1"/>
    <col min="8706" max="8706" width="8.28515625" style="353" customWidth="1"/>
    <col min="8707" max="8716" width="11.7109375" style="353" customWidth="1"/>
    <col min="8717" max="8960" width="11.42578125" style="353"/>
    <col min="8961" max="8961" width="8.7109375" style="353" customWidth="1"/>
    <col min="8962" max="8962" width="8.28515625" style="353" customWidth="1"/>
    <col min="8963" max="8972" width="11.7109375" style="353" customWidth="1"/>
    <col min="8973" max="9216" width="11.42578125" style="353"/>
    <col min="9217" max="9217" width="8.7109375" style="353" customWidth="1"/>
    <col min="9218" max="9218" width="8.28515625" style="353" customWidth="1"/>
    <col min="9219" max="9228" width="11.7109375" style="353" customWidth="1"/>
    <col min="9229" max="9472" width="11.42578125" style="353"/>
    <col min="9473" max="9473" width="8.7109375" style="353" customWidth="1"/>
    <col min="9474" max="9474" width="8.28515625" style="353" customWidth="1"/>
    <col min="9475" max="9484" width="11.7109375" style="353" customWidth="1"/>
    <col min="9485" max="9728" width="11.42578125" style="353"/>
    <col min="9729" max="9729" width="8.7109375" style="353" customWidth="1"/>
    <col min="9730" max="9730" width="8.28515625" style="353" customWidth="1"/>
    <col min="9731" max="9740" width="11.7109375" style="353" customWidth="1"/>
    <col min="9741" max="9984" width="11.42578125" style="353"/>
    <col min="9985" max="9985" width="8.7109375" style="353" customWidth="1"/>
    <col min="9986" max="9986" width="8.28515625" style="353" customWidth="1"/>
    <col min="9987" max="9996" width="11.7109375" style="353" customWidth="1"/>
    <col min="9997" max="10240" width="11.42578125" style="353"/>
    <col min="10241" max="10241" width="8.7109375" style="353" customWidth="1"/>
    <col min="10242" max="10242" width="8.28515625" style="353" customWidth="1"/>
    <col min="10243" max="10252" width="11.7109375" style="353" customWidth="1"/>
    <col min="10253" max="10496" width="11.42578125" style="353"/>
    <col min="10497" max="10497" width="8.7109375" style="353" customWidth="1"/>
    <col min="10498" max="10498" width="8.28515625" style="353" customWidth="1"/>
    <col min="10499" max="10508" width="11.7109375" style="353" customWidth="1"/>
    <col min="10509" max="10752" width="11.42578125" style="353"/>
    <col min="10753" max="10753" width="8.7109375" style="353" customWidth="1"/>
    <col min="10754" max="10754" width="8.28515625" style="353" customWidth="1"/>
    <col min="10755" max="10764" width="11.7109375" style="353" customWidth="1"/>
    <col min="10765" max="11008" width="11.42578125" style="353"/>
    <col min="11009" max="11009" width="8.7109375" style="353" customWidth="1"/>
    <col min="11010" max="11010" width="8.28515625" style="353" customWidth="1"/>
    <col min="11011" max="11020" width="11.7109375" style="353" customWidth="1"/>
    <col min="11021" max="11264" width="11.42578125" style="353"/>
    <col min="11265" max="11265" width="8.7109375" style="353" customWidth="1"/>
    <col min="11266" max="11266" width="8.28515625" style="353" customWidth="1"/>
    <col min="11267" max="11276" width="11.7109375" style="353" customWidth="1"/>
    <col min="11277" max="11520" width="11.42578125" style="353"/>
    <col min="11521" max="11521" width="8.7109375" style="353" customWidth="1"/>
    <col min="11522" max="11522" width="8.28515625" style="353" customWidth="1"/>
    <col min="11523" max="11532" width="11.7109375" style="353" customWidth="1"/>
    <col min="11533" max="11776" width="11.42578125" style="353"/>
    <col min="11777" max="11777" width="8.7109375" style="353" customWidth="1"/>
    <col min="11778" max="11778" width="8.28515625" style="353" customWidth="1"/>
    <col min="11779" max="11788" width="11.7109375" style="353" customWidth="1"/>
    <col min="11789" max="12032" width="11.42578125" style="353"/>
    <col min="12033" max="12033" width="8.7109375" style="353" customWidth="1"/>
    <col min="12034" max="12034" width="8.28515625" style="353" customWidth="1"/>
    <col min="12035" max="12044" width="11.7109375" style="353" customWidth="1"/>
    <col min="12045" max="12288" width="11.42578125" style="353"/>
    <col min="12289" max="12289" width="8.7109375" style="353" customWidth="1"/>
    <col min="12290" max="12290" width="8.28515625" style="353" customWidth="1"/>
    <col min="12291" max="12300" width="11.7109375" style="353" customWidth="1"/>
    <col min="12301" max="12544" width="11.42578125" style="353"/>
    <col min="12545" max="12545" width="8.7109375" style="353" customWidth="1"/>
    <col min="12546" max="12546" width="8.28515625" style="353" customWidth="1"/>
    <col min="12547" max="12556" width="11.7109375" style="353" customWidth="1"/>
    <col min="12557" max="12800" width="11.42578125" style="353"/>
    <col min="12801" max="12801" width="8.7109375" style="353" customWidth="1"/>
    <col min="12802" max="12802" width="8.28515625" style="353" customWidth="1"/>
    <col min="12803" max="12812" width="11.7109375" style="353" customWidth="1"/>
    <col min="12813" max="13056" width="11.42578125" style="353"/>
    <col min="13057" max="13057" width="8.7109375" style="353" customWidth="1"/>
    <col min="13058" max="13058" width="8.28515625" style="353" customWidth="1"/>
    <col min="13059" max="13068" width="11.7109375" style="353" customWidth="1"/>
    <col min="13069" max="13312" width="11.42578125" style="353"/>
    <col min="13313" max="13313" width="8.7109375" style="353" customWidth="1"/>
    <col min="13314" max="13314" width="8.28515625" style="353" customWidth="1"/>
    <col min="13315" max="13324" width="11.7109375" style="353" customWidth="1"/>
    <col min="13325" max="13568" width="11.42578125" style="353"/>
    <col min="13569" max="13569" width="8.7109375" style="353" customWidth="1"/>
    <col min="13570" max="13570" width="8.28515625" style="353" customWidth="1"/>
    <col min="13571" max="13580" width="11.7109375" style="353" customWidth="1"/>
    <col min="13581" max="13824" width="11.42578125" style="353"/>
    <col min="13825" max="13825" width="8.7109375" style="353" customWidth="1"/>
    <col min="13826" max="13826" width="8.28515625" style="353" customWidth="1"/>
    <col min="13827" max="13836" width="11.7109375" style="353" customWidth="1"/>
    <col min="13837" max="14080" width="11.42578125" style="353"/>
    <col min="14081" max="14081" width="8.7109375" style="353" customWidth="1"/>
    <col min="14082" max="14082" width="8.28515625" style="353" customWidth="1"/>
    <col min="14083" max="14092" width="11.7109375" style="353" customWidth="1"/>
    <col min="14093" max="14336" width="11.42578125" style="353"/>
    <col min="14337" max="14337" width="8.7109375" style="353" customWidth="1"/>
    <col min="14338" max="14338" width="8.28515625" style="353" customWidth="1"/>
    <col min="14339" max="14348" width="11.7109375" style="353" customWidth="1"/>
    <col min="14349" max="14592" width="11.42578125" style="353"/>
    <col min="14593" max="14593" width="8.7109375" style="353" customWidth="1"/>
    <col min="14594" max="14594" width="8.28515625" style="353" customWidth="1"/>
    <col min="14595" max="14604" width="11.7109375" style="353" customWidth="1"/>
    <col min="14605" max="14848" width="11.42578125" style="353"/>
    <col min="14849" max="14849" width="8.7109375" style="353" customWidth="1"/>
    <col min="14850" max="14850" width="8.28515625" style="353" customWidth="1"/>
    <col min="14851" max="14860" width="11.7109375" style="353" customWidth="1"/>
    <col min="14861" max="15104" width="11.42578125" style="353"/>
    <col min="15105" max="15105" width="8.7109375" style="353" customWidth="1"/>
    <col min="15106" max="15106" width="8.28515625" style="353" customWidth="1"/>
    <col min="15107" max="15116" width="11.7109375" style="353" customWidth="1"/>
    <col min="15117" max="15360" width="11.42578125" style="353"/>
    <col min="15361" max="15361" width="8.7109375" style="353" customWidth="1"/>
    <col min="15362" max="15362" width="8.28515625" style="353" customWidth="1"/>
    <col min="15363" max="15372" width="11.7109375" style="353" customWidth="1"/>
    <col min="15373" max="15616" width="11.42578125" style="353"/>
    <col min="15617" max="15617" width="8.7109375" style="353" customWidth="1"/>
    <col min="15618" max="15618" width="8.28515625" style="353" customWidth="1"/>
    <col min="15619" max="15628" width="11.7109375" style="353" customWidth="1"/>
    <col min="15629" max="15872" width="11.42578125" style="353"/>
    <col min="15873" max="15873" width="8.7109375" style="353" customWidth="1"/>
    <col min="15874" max="15874" width="8.28515625" style="353" customWidth="1"/>
    <col min="15875" max="15884" width="11.7109375" style="353" customWidth="1"/>
    <col min="15885" max="16128" width="11.42578125" style="353"/>
    <col min="16129" max="16129" width="8.7109375" style="353" customWidth="1"/>
    <col min="16130" max="16130" width="8.28515625" style="353" customWidth="1"/>
    <col min="16131" max="16140" width="11.7109375" style="353" customWidth="1"/>
    <col min="16141" max="16384" width="11.42578125" style="353"/>
  </cols>
  <sheetData>
    <row r="1" spans="1:13" ht="15" customHeight="1">
      <c r="A1" s="1030" t="s">
        <v>1830</v>
      </c>
    </row>
    <row r="2" spans="1:13" s="930" customFormat="1" ht="21" customHeight="1">
      <c r="A2" s="1225" t="s">
        <v>896</v>
      </c>
      <c r="B2" s="1225"/>
      <c r="C2" s="1225"/>
      <c r="D2" s="1225"/>
      <c r="E2" s="1225"/>
      <c r="F2" s="1225"/>
      <c r="G2" s="1225"/>
      <c r="H2" s="1225"/>
      <c r="I2" s="1225"/>
      <c r="J2" s="1225"/>
      <c r="K2" s="1225"/>
      <c r="L2" s="1225"/>
    </row>
    <row r="3" spans="1:13" s="930" customFormat="1" ht="21" customHeight="1">
      <c r="A3" s="1225" t="s">
        <v>8</v>
      </c>
      <c r="B3" s="1225"/>
      <c r="C3" s="1225"/>
      <c r="D3" s="1225"/>
      <c r="E3" s="1225"/>
      <c r="F3" s="1225"/>
      <c r="G3" s="1225"/>
      <c r="H3" s="1225"/>
      <c r="I3" s="1225"/>
      <c r="J3" s="1225"/>
      <c r="K3" s="1225"/>
      <c r="L3" s="1225"/>
    </row>
    <row r="4" spans="1:13" s="930" customFormat="1" ht="21" customHeight="1">
      <c r="A4" s="1225" t="s">
        <v>1497</v>
      </c>
      <c r="B4" s="1225"/>
      <c r="C4" s="1225"/>
      <c r="D4" s="1225"/>
      <c r="E4" s="1225"/>
      <c r="F4" s="1225"/>
      <c r="G4" s="1225"/>
      <c r="H4" s="1225"/>
      <c r="I4" s="1225"/>
      <c r="J4" s="1225"/>
      <c r="K4" s="1225"/>
      <c r="L4" s="1225"/>
    </row>
    <row r="5" spans="1:13" s="930" customFormat="1" ht="21" customHeight="1">
      <c r="A5" s="1225" t="s">
        <v>1360</v>
      </c>
      <c r="B5" s="1225"/>
      <c r="C5" s="1225"/>
      <c r="D5" s="1225"/>
      <c r="E5" s="1225"/>
      <c r="F5" s="1225"/>
      <c r="G5" s="1225"/>
      <c r="H5" s="1225"/>
      <c r="I5" s="1225"/>
      <c r="J5" s="1225"/>
      <c r="K5" s="1225"/>
      <c r="L5" s="1225"/>
    </row>
    <row r="6" spans="1:13" s="930" customFormat="1" ht="21" customHeight="1">
      <c r="A6" s="937" t="s">
        <v>406</v>
      </c>
    </row>
    <row r="7" spans="1:13" ht="18" customHeight="1">
      <c r="A7" s="1234" t="s">
        <v>1361</v>
      </c>
      <c r="B7" s="1235"/>
      <c r="C7" s="1241" t="s">
        <v>1304</v>
      </c>
      <c r="D7" s="1242"/>
      <c r="E7" s="1242"/>
      <c r="F7" s="1242"/>
      <c r="G7" s="1243"/>
      <c r="H7" s="1241" t="s">
        <v>1303</v>
      </c>
      <c r="I7" s="1242"/>
      <c r="J7" s="1242"/>
      <c r="K7" s="1242"/>
      <c r="L7" s="1242"/>
      <c r="M7" s="371"/>
    </row>
    <row r="8" spans="1:13" ht="18" customHeight="1">
      <c r="A8" s="1238"/>
      <c r="B8" s="1237"/>
      <c r="C8" s="1227" t="s">
        <v>1194</v>
      </c>
      <c r="D8" s="1227" t="s">
        <v>48</v>
      </c>
      <c r="E8" s="1227" t="s">
        <v>1302</v>
      </c>
      <c r="F8" s="1227" t="s">
        <v>1301</v>
      </c>
      <c r="G8" s="1227" t="s">
        <v>1300</v>
      </c>
      <c r="H8" s="1227" t="s">
        <v>1194</v>
      </c>
      <c r="I8" s="1227" t="s">
        <v>48</v>
      </c>
      <c r="J8" s="1227" t="s">
        <v>1302</v>
      </c>
      <c r="K8" s="1227" t="s">
        <v>1301</v>
      </c>
      <c r="L8" s="1230" t="s">
        <v>1300</v>
      </c>
      <c r="M8" s="935"/>
    </row>
    <row r="9" spans="1:13" ht="18" customHeight="1">
      <c r="A9" s="1238"/>
      <c r="B9" s="1237"/>
      <c r="C9" s="1260"/>
      <c r="D9" s="1260"/>
      <c r="E9" s="1260"/>
      <c r="F9" s="1260"/>
      <c r="G9" s="1260"/>
      <c r="H9" s="1260"/>
      <c r="I9" s="1260"/>
      <c r="J9" s="1260"/>
      <c r="K9" s="1260"/>
      <c r="L9" s="1262"/>
      <c r="M9" s="935"/>
    </row>
    <row r="10" spans="1:13" ht="18" customHeight="1">
      <c r="A10" s="1238"/>
      <c r="B10" s="1237"/>
      <c r="C10" s="1260"/>
      <c r="D10" s="1260"/>
      <c r="E10" s="1260"/>
      <c r="F10" s="1260"/>
      <c r="G10" s="1260"/>
      <c r="H10" s="1260"/>
      <c r="I10" s="1260"/>
      <c r="J10" s="1260"/>
      <c r="K10" s="1260"/>
      <c r="L10" s="1262"/>
      <c r="M10" s="935"/>
    </row>
    <row r="11" spans="1:13" ht="18" customHeight="1">
      <c r="A11" s="1238"/>
      <c r="B11" s="1237"/>
      <c r="C11" s="1260"/>
      <c r="D11" s="1260"/>
      <c r="E11" s="1260"/>
      <c r="F11" s="1260"/>
      <c r="G11" s="1260"/>
      <c r="H11" s="1260"/>
      <c r="I11" s="1260"/>
      <c r="J11" s="1260"/>
      <c r="K11" s="1260"/>
      <c r="L11" s="1262"/>
      <c r="M11" s="935"/>
    </row>
    <row r="12" spans="1:13" ht="18" customHeight="1">
      <c r="A12" s="1239"/>
      <c r="B12" s="1240"/>
      <c r="C12" s="1261"/>
      <c r="D12" s="1261"/>
      <c r="E12" s="1261"/>
      <c r="F12" s="1261"/>
      <c r="G12" s="1261"/>
      <c r="H12" s="1261"/>
      <c r="I12" s="1261"/>
      <c r="J12" s="1261"/>
      <c r="K12" s="1261"/>
      <c r="L12" s="1263"/>
      <c r="M12" s="935"/>
    </row>
    <row r="13" spans="1:13" ht="16.5" customHeight="1">
      <c r="A13" s="931"/>
      <c r="B13" s="931"/>
      <c r="C13" s="935"/>
      <c r="D13" s="935"/>
      <c r="E13" s="935"/>
      <c r="F13" s="935"/>
      <c r="G13" s="935"/>
      <c r="H13" s="935"/>
      <c r="I13" s="935"/>
      <c r="J13" s="935"/>
      <c r="K13" s="935"/>
      <c r="L13" s="935"/>
    </row>
    <row r="14" spans="1:13" ht="14.45" customHeight="1">
      <c r="A14" s="361">
        <v>2007</v>
      </c>
      <c r="B14" s="362" t="s">
        <v>325</v>
      </c>
      <c r="C14" s="363">
        <v>87.9</v>
      </c>
      <c r="D14" s="363">
        <v>93.8</v>
      </c>
      <c r="E14" s="363">
        <v>100.2</v>
      </c>
      <c r="F14" s="363">
        <v>79.5</v>
      </c>
      <c r="G14" s="363">
        <v>77.599999999999994</v>
      </c>
      <c r="H14" s="363">
        <v>93.1</v>
      </c>
      <c r="I14" s="363">
        <v>98.2</v>
      </c>
      <c r="J14" s="363">
        <v>105.5</v>
      </c>
      <c r="K14" s="363">
        <v>85.3</v>
      </c>
      <c r="L14" s="363">
        <v>82.6</v>
      </c>
    </row>
    <row r="15" spans="1:13" ht="14.45" customHeight="1">
      <c r="A15" s="361">
        <v>2008</v>
      </c>
      <c r="B15" s="362" t="s">
        <v>325</v>
      </c>
      <c r="C15" s="363">
        <v>95.5</v>
      </c>
      <c r="D15" s="363">
        <v>85</v>
      </c>
      <c r="E15" s="363">
        <v>110.2</v>
      </c>
      <c r="F15" s="363">
        <v>89.9</v>
      </c>
      <c r="G15" s="363">
        <v>86.8</v>
      </c>
      <c r="H15" s="363">
        <v>97.1</v>
      </c>
      <c r="I15" s="363">
        <v>86.3</v>
      </c>
      <c r="J15" s="363">
        <v>111.6</v>
      </c>
      <c r="K15" s="363">
        <v>92.5</v>
      </c>
      <c r="L15" s="363">
        <v>88.3</v>
      </c>
    </row>
    <row r="16" spans="1:13" ht="14.45" customHeight="1">
      <c r="A16" s="361">
        <v>2009</v>
      </c>
      <c r="B16" s="362" t="s">
        <v>325</v>
      </c>
      <c r="C16" s="363">
        <v>92.2</v>
      </c>
      <c r="D16" s="363">
        <v>82.3</v>
      </c>
      <c r="E16" s="363">
        <v>95.1</v>
      </c>
      <c r="F16" s="363">
        <v>97.4</v>
      </c>
      <c r="G16" s="363">
        <v>89.6</v>
      </c>
      <c r="H16" s="363">
        <v>93</v>
      </c>
      <c r="I16" s="363">
        <v>83.2</v>
      </c>
      <c r="J16" s="363">
        <v>96</v>
      </c>
      <c r="K16" s="363">
        <v>98</v>
      </c>
      <c r="L16" s="363">
        <v>90.3</v>
      </c>
    </row>
    <row r="17" spans="1:12" ht="14.45" customHeight="1">
      <c r="A17" s="361">
        <v>2010</v>
      </c>
      <c r="B17" s="362" t="s">
        <v>325</v>
      </c>
      <c r="C17" s="363">
        <v>100</v>
      </c>
      <c r="D17" s="363">
        <v>100</v>
      </c>
      <c r="E17" s="363">
        <v>100</v>
      </c>
      <c r="F17" s="363">
        <v>100</v>
      </c>
      <c r="G17" s="363">
        <v>100</v>
      </c>
      <c r="H17" s="363">
        <v>100</v>
      </c>
      <c r="I17" s="363">
        <v>100</v>
      </c>
      <c r="J17" s="363">
        <v>100</v>
      </c>
      <c r="K17" s="363">
        <v>100</v>
      </c>
      <c r="L17" s="363">
        <v>100.1</v>
      </c>
    </row>
    <row r="18" spans="1:12" ht="14.45" customHeight="1">
      <c r="A18" s="361">
        <v>2011</v>
      </c>
      <c r="B18" s="362" t="s">
        <v>325</v>
      </c>
      <c r="C18" s="363">
        <v>101.2</v>
      </c>
      <c r="D18" s="363">
        <v>123.4</v>
      </c>
      <c r="E18" s="363">
        <v>100.7</v>
      </c>
      <c r="F18" s="363">
        <v>87.6</v>
      </c>
      <c r="G18" s="363">
        <v>101.7</v>
      </c>
      <c r="H18" s="363">
        <v>98.3</v>
      </c>
      <c r="I18" s="363">
        <v>120</v>
      </c>
      <c r="J18" s="363">
        <v>97.6</v>
      </c>
      <c r="K18" s="363">
        <v>85.5</v>
      </c>
      <c r="L18" s="363">
        <v>98.8</v>
      </c>
    </row>
    <row r="19" spans="1:12" ht="14.45" customHeight="1">
      <c r="A19" s="361">
        <v>2012</v>
      </c>
      <c r="B19" s="362" t="s">
        <v>325</v>
      </c>
      <c r="C19" s="363">
        <v>104.9</v>
      </c>
      <c r="D19" s="363">
        <v>136.80000000000001</v>
      </c>
      <c r="E19" s="363">
        <v>107.1</v>
      </c>
      <c r="F19" s="363">
        <v>88.6</v>
      </c>
      <c r="G19" s="363">
        <v>100.6</v>
      </c>
      <c r="H19" s="363">
        <v>99.4</v>
      </c>
      <c r="I19" s="363">
        <v>129.80000000000001</v>
      </c>
      <c r="J19" s="363">
        <v>101.5</v>
      </c>
      <c r="K19" s="363">
        <v>83.3</v>
      </c>
      <c r="L19" s="363">
        <v>95.7</v>
      </c>
    </row>
    <row r="20" spans="1:12" ht="14.45" customHeight="1">
      <c r="A20" s="361">
        <v>2013</v>
      </c>
      <c r="B20" s="362" t="s">
        <v>325</v>
      </c>
      <c r="C20" s="363">
        <v>114.3</v>
      </c>
      <c r="D20" s="363">
        <v>146.19999999999999</v>
      </c>
      <c r="E20" s="363">
        <v>117.4</v>
      </c>
      <c r="F20" s="363">
        <v>103.9</v>
      </c>
      <c r="G20" s="363">
        <v>105.7</v>
      </c>
      <c r="H20" s="363">
        <v>106.5</v>
      </c>
      <c r="I20" s="363">
        <v>136.19999999999999</v>
      </c>
      <c r="J20" s="363">
        <v>109.7</v>
      </c>
      <c r="K20" s="363">
        <v>95.4</v>
      </c>
      <c r="L20" s="363">
        <v>99.3</v>
      </c>
    </row>
    <row r="21" spans="1:12" ht="14.45" customHeight="1">
      <c r="A21" s="361">
        <v>2014</v>
      </c>
      <c r="B21" s="362" t="s">
        <v>325</v>
      </c>
      <c r="C21" s="363">
        <v>117</v>
      </c>
      <c r="D21" s="363">
        <v>156.19999999999999</v>
      </c>
      <c r="E21" s="363">
        <v>121.7</v>
      </c>
      <c r="F21" s="363">
        <v>99.9</v>
      </c>
      <c r="G21" s="363">
        <v>108</v>
      </c>
      <c r="H21" s="363">
        <v>107.7</v>
      </c>
      <c r="I21" s="363">
        <v>143.1</v>
      </c>
      <c r="J21" s="363">
        <v>112.1</v>
      </c>
      <c r="K21" s="363">
        <v>90.6</v>
      </c>
      <c r="L21" s="363">
        <v>100.3</v>
      </c>
    </row>
    <row r="22" spans="1:12" ht="14.45" customHeight="1">
      <c r="A22" s="361">
        <v>2015</v>
      </c>
      <c r="B22" s="362" t="s">
        <v>325</v>
      </c>
      <c r="C22" s="363">
        <v>124.2</v>
      </c>
      <c r="D22" s="363">
        <v>187.1</v>
      </c>
      <c r="E22" s="363">
        <v>121.8</v>
      </c>
      <c r="F22" s="363">
        <v>102.3</v>
      </c>
      <c r="G22" s="363">
        <v>117.2</v>
      </c>
      <c r="H22" s="363">
        <v>113.2</v>
      </c>
      <c r="I22" s="363">
        <v>169.3</v>
      </c>
      <c r="J22" s="363">
        <v>111</v>
      </c>
      <c r="K22" s="363">
        <v>91.9</v>
      </c>
      <c r="L22" s="363">
        <v>108</v>
      </c>
    </row>
    <row r="23" spans="1:12" ht="14.45" customHeight="1">
      <c r="A23" s="361">
        <v>2016</v>
      </c>
      <c r="B23" s="362" t="s">
        <v>325</v>
      </c>
      <c r="C23" s="363">
        <v>146.9</v>
      </c>
      <c r="D23" s="363">
        <v>234.9</v>
      </c>
      <c r="E23" s="363">
        <v>140</v>
      </c>
      <c r="F23" s="363">
        <v>131.5</v>
      </c>
      <c r="G23" s="363">
        <v>132.1</v>
      </c>
      <c r="H23" s="363">
        <v>132</v>
      </c>
      <c r="I23" s="363">
        <v>208.7</v>
      </c>
      <c r="J23" s="363">
        <v>125.6</v>
      </c>
      <c r="K23" s="363">
        <v>117</v>
      </c>
      <c r="L23" s="363">
        <v>120.5</v>
      </c>
    </row>
    <row r="24" spans="1:12" ht="24.95" customHeight="1">
      <c r="A24" s="361">
        <v>2006</v>
      </c>
      <c r="B24" s="362" t="s">
        <v>119</v>
      </c>
      <c r="C24" s="363">
        <v>73.2</v>
      </c>
      <c r="D24" s="363">
        <v>90</v>
      </c>
      <c r="E24" s="363">
        <v>85.1</v>
      </c>
      <c r="F24" s="363">
        <v>61.3</v>
      </c>
      <c r="G24" s="363">
        <v>61.6</v>
      </c>
      <c r="H24" s="363">
        <v>79.400000000000006</v>
      </c>
      <c r="I24" s="363">
        <v>96.8</v>
      </c>
      <c r="J24" s="363">
        <v>91.8</v>
      </c>
      <c r="K24" s="363">
        <v>67.3</v>
      </c>
      <c r="L24" s="363">
        <v>67.099999999999994</v>
      </c>
    </row>
    <row r="25" spans="1:12" ht="24.95" customHeight="1">
      <c r="A25" s="361">
        <v>2007</v>
      </c>
      <c r="B25" s="362" t="s">
        <v>116</v>
      </c>
      <c r="C25" s="363">
        <v>82</v>
      </c>
      <c r="D25" s="363">
        <v>93</v>
      </c>
      <c r="E25" s="363">
        <v>93.4</v>
      </c>
      <c r="F25" s="363">
        <v>70.900000000000006</v>
      </c>
      <c r="G25" s="363">
        <v>72.5</v>
      </c>
      <c r="H25" s="363">
        <v>87.8</v>
      </c>
      <c r="I25" s="363">
        <v>98.4</v>
      </c>
      <c r="J25" s="363">
        <v>99.5</v>
      </c>
      <c r="K25" s="363">
        <v>76.900000000000006</v>
      </c>
      <c r="L25" s="363">
        <v>78</v>
      </c>
    </row>
    <row r="26" spans="1:12" ht="14.45" customHeight="1">
      <c r="A26" s="361"/>
      <c r="B26" s="362" t="s">
        <v>117</v>
      </c>
      <c r="C26" s="363">
        <v>90.4</v>
      </c>
      <c r="D26" s="363">
        <v>98.8</v>
      </c>
      <c r="E26" s="363">
        <v>102.9</v>
      </c>
      <c r="F26" s="363">
        <v>83.8</v>
      </c>
      <c r="G26" s="363">
        <v>78.099999999999994</v>
      </c>
      <c r="H26" s="363">
        <v>95.9</v>
      </c>
      <c r="I26" s="363">
        <v>103.6</v>
      </c>
      <c r="J26" s="363">
        <v>108.4</v>
      </c>
      <c r="K26" s="363">
        <v>90.2</v>
      </c>
      <c r="L26" s="363">
        <v>83.3</v>
      </c>
    </row>
    <row r="27" spans="1:12" ht="14.45" customHeight="1">
      <c r="A27" s="361"/>
      <c r="B27" s="363" t="s">
        <v>118</v>
      </c>
      <c r="C27" s="363">
        <v>91.7</v>
      </c>
      <c r="D27" s="363">
        <v>96.3</v>
      </c>
      <c r="E27" s="363">
        <v>103.8</v>
      </c>
      <c r="F27" s="363">
        <v>87.5</v>
      </c>
      <c r="G27" s="363">
        <v>79.7</v>
      </c>
      <c r="H27" s="363">
        <v>96.7</v>
      </c>
      <c r="I27" s="363">
        <v>100.5</v>
      </c>
      <c r="J27" s="363">
        <v>108.7</v>
      </c>
      <c r="K27" s="363">
        <v>93.6</v>
      </c>
      <c r="L27" s="363">
        <v>84.5</v>
      </c>
    </row>
    <row r="28" spans="1:12" ht="14.45" customHeight="1">
      <c r="A28" s="361"/>
      <c r="B28" s="363" t="s">
        <v>119</v>
      </c>
      <c r="C28" s="363">
        <v>87.4</v>
      </c>
      <c r="D28" s="363">
        <v>87</v>
      </c>
      <c r="E28" s="363">
        <v>100.8</v>
      </c>
      <c r="F28" s="363">
        <v>75.8</v>
      </c>
      <c r="G28" s="363">
        <v>80.099999999999994</v>
      </c>
      <c r="H28" s="363">
        <v>91.8</v>
      </c>
      <c r="I28" s="363">
        <v>90.3</v>
      </c>
      <c r="J28" s="363">
        <v>105.2</v>
      </c>
      <c r="K28" s="363">
        <v>80.599999999999994</v>
      </c>
      <c r="L28" s="363">
        <v>84.5</v>
      </c>
    </row>
    <row r="29" spans="1:12" ht="24.95" customHeight="1">
      <c r="A29" s="361">
        <v>2008</v>
      </c>
      <c r="B29" s="363" t="s">
        <v>116</v>
      </c>
      <c r="C29" s="363">
        <v>95.2</v>
      </c>
      <c r="D29" s="363">
        <v>86</v>
      </c>
      <c r="E29" s="363">
        <v>110.1</v>
      </c>
      <c r="F29" s="363">
        <v>88.9</v>
      </c>
      <c r="G29" s="363">
        <v>86.4</v>
      </c>
      <c r="H29" s="363">
        <v>98.8</v>
      </c>
      <c r="I29" s="363">
        <v>88.6</v>
      </c>
      <c r="J29" s="363">
        <v>113.6</v>
      </c>
      <c r="K29" s="363">
        <v>93.1</v>
      </c>
      <c r="L29" s="363">
        <v>90</v>
      </c>
    </row>
    <row r="30" spans="1:12" ht="14.45" customHeight="1">
      <c r="A30" s="361"/>
      <c r="B30" s="363" t="s">
        <v>117</v>
      </c>
      <c r="C30" s="363">
        <v>101.1</v>
      </c>
      <c r="D30" s="363">
        <v>90</v>
      </c>
      <c r="E30" s="363">
        <v>116.4</v>
      </c>
      <c r="F30" s="363">
        <v>97.5</v>
      </c>
      <c r="G30" s="363">
        <v>90.8</v>
      </c>
      <c r="H30" s="363">
        <v>103.3</v>
      </c>
      <c r="I30" s="363">
        <v>91.6</v>
      </c>
      <c r="J30" s="363">
        <v>118.3</v>
      </c>
      <c r="K30" s="363">
        <v>101.2</v>
      </c>
      <c r="L30" s="363">
        <v>92.7</v>
      </c>
    </row>
    <row r="31" spans="1:12" ht="14.45" customHeight="1">
      <c r="A31" s="361"/>
      <c r="B31" s="363" t="s">
        <v>118</v>
      </c>
      <c r="C31" s="363">
        <v>98.5</v>
      </c>
      <c r="D31" s="363">
        <v>89.4</v>
      </c>
      <c r="E31" s="363">
        <v>113.3</v>
      </c>
      <c r="F31" s="363">
        <v>95.3</v>
      </c>
      <c r="G31" s="363">
        <v>87.9</v>
      </c>
      <c r="H31" s="363">
        <v>98.7</v>
      </c>
      <c r="I31" s="363">
        <v>89.8</v>
      </c>
      <c r="J31" s="363">
        <v>113</v>
      </c>
      <c r="K31" s="363">
        <v>97</v>
      </c>
      <c r="L31" s="363">
        <v>87.8</v>
      </c>
    </row>
    <row r="32" spans="1:12" ht="14.45" customHeight="1">
      <c r="A32" s="361"/>
      <c r="B32" s="363" t="s">
        <v>119</v>
      </c>
      <c r="C32" s="363">
        <v>87</v>
      </c>
      <c r="D32" s="363">
        <v>74.5</v>
      </c>
      <c r="E32" s="363">
        <v>101</v>
      </c>
      <c r="F32" s="363">
        <v>77.8</v>
      </c>
      <c r="G32" s="363">
        <v>81.900000000000006</v>
      </c>
      <c r="H32" s="363">
        <v>87.6</v>
      </c>
      <c r="I32" s="363">
        <v>75.3</v>
      </c>
      <c r="J32" s="363">
        <v>101.3</v>
      </c>
      <c r="K32" s="363">
        <v>78.8</v>
      </c>
      <c r="L32" s="363">
        <v>82.5</v>
      </c>
    </row>
    <row r="33" spans="1:12" ht="24.95" customHeight="1">
      <c r="A33" s="361">
        <v>2009</v>
      </c>
      <c r="B33" s="363" t="s">
        <v>116</v>
      </c>
      <c r="C33" s="363">
        <v>92</v>
      </c>
      <c r="D33" s="363">
        <v>77.3</v>
      </c>
      <c r="E33" s="363">
        <v>97.2</v>
      </c>
      <c r="F33" s="363">
        <v>96.3</v>
      </c>
      <c r="G33" s="363">
        <v>89.2</v>
      </c>
      <c r="H33" s="363">
        <v>92.5</v>
      </c>
      <c r="I33" s="363">
        <v>78.099999999999994</v>
      </c>
      <c r="J33" s="363">
        <v>97.6</v>
      </c>
      <c r="K33" s="363">
        <v>97</v>
      </c>
      <c r="L33" s="363">
        <v>89.8</v>
      </c>
    </row>
    <row r="34" spans="1:12" ht="14.45" customHeight="1">
      <c r="A34" s="361"/>
      <c r="B34" s="363" t="s">
        <v>117</v>
      </c>
      <c r="C34" s="363">
        <v>96.7</v>
      </c>
      <c r="D34" s="363">
        <v>85.4</v>
      </c>
      <c r="E34" s="363">
        <v>95.9</v>
      </c>
      <c r="F34" s="363">
        <v>111.3</v>
      </c>
      <c r="G34" s="363">
        <v>93.3</v>
      </c>
      <c r="H34" s="363">
        <v>97.5</v>
      </c>
      <c r="I34" s="363">
        <v>86.5</v>
      </c>
      <c r="J34" s="363">
        <v>96.9</v>
      </c>
      <c r="K34" s="363">
        <v>112.2</v>
      </c>
      <c r="L34" s="363">
        <v>93.6</v>
      </c>
    </row>
    <row r="35" spans="1:12" ht="14.45" customHeight="1">
      <c r="A35" s="361"/>
      <c r="B35" s="363" t="s">
        <v>118</v>
      </c>
      <c r="C35" s="363">
        <v>94.9</v>
      </c>
      <c r="D35" s="363">
        <v>85.1</v>
      </c>
      <c r="E35" s="363">
        <v>97.2</v>
      </c>
      <c r="F35" s="363">
        <v>100.6</v>
      </c>
      <c r="G35" s="363">
        <v>92.5</v>
      </c>
      <c r="H35" s="363">
        <v>95.7</v>
      </c>
      <c r="I35" s="363">
        <v>86.1</v>
      </c>
      <c r="J35" s="363">
        <v>98.2</v>
      </c>
      <c r="K35" s="363">
        <v>101.1</v>
      </c>
      <c r="L35" s="363">
        <v>93.2</v>
      </c>
    </row>
    <row r="36" spans="1:12" ht="14.45" customHeight="1">
      <c r="A36" s="361"/>
      <c r="B36" s="363" t="s">
        <v>119</v>
      </c>
      <c r="C36" s="363">
        <v>85.2</v>
      </c>
      <c r="D36" s="363">
        <v>81.3</v>
      </c>
      <c r="E36" s="363">
        <v>90.2</v>
      </c>
      <c r="F36" s="363">
        <v>81.2</v>
      </c>
      <c r="G36" s="363">
        <v>83.5</v>
      </c>
      <c r="H36" s="363">
        <v>86.1</v>
      </c>
      <c r="I36" s="363">
        <v>82.2</v>
      </c>
      <c r="J36" s="363">
        <v>91.3</v>
      </c>
      <c r="K36" s="363">
        <v>81.5</v>
      </c>
      <c r="L36" s="363">
        <v>84.6</v>
      </c>
    </row>
    <row r="37" spans="1:12" ht="24.95" customHeight="1">
      <c r="A37" s="361">
        <v>2010</v>
      </c>
      <c r="B37" s="363" t="s">
        <v>116</v>
      </c>
      <c r="C37" s="363">
        <v>100.6</v>
      </c>
      <c r="D37" s="363">
        <v>96.3</v>
      </c>
      <c r="E37" s="363">
        <v>99</v>
      </c>
      <c r="F37" s="363">
        <v>101.3</v>
      </c>
      <c r="G37" s="363">
        <v>103.4</v>
      </c>
      <c r="H37" s="363">
        <v>101.9</v>
      </c>
      <c r="I37" s="363">
        <v>97.4</v>
      </c>
      <c r="J37" s="363">
        <v>100.5</v>
      </c>
      <c r="K37" s="363">
        <v>101.7</v>
      </c>
      <c r="L37" s="363">
        <v>105.2</v>
      </c>
    </row>
    <row r="38" spans="1:12" ht="14.45" customHeight="1">
      <c r="A38" s="361"/>
      <c r="B38" s="363" t="s">
        <v>117</v>
      </c>
      <c r="C38" s="363">
        <v>105.2</v>
      </c>
      <c r="D38" s="363">
        <v>99.1</v>
      </c>
      <c r="E38" s="363">
        <v>105.6</v>
      </c>
      <c r="F38" s="363">
        <v>108.9</v>
      </c>
      <c r="G38" s="363">
        <v>104.8</v>
      </c>
      <c r="H38" s="363">
        <v>105.1</v>
      </c>
      <c r="I38" s="363">
        <v>99</v>
      </c>
      <c r="J38" s="363">
        <v>105.5</v>
      </c>
      <c r="K38" s="363">
        <v>108.9</v>
      </c>
      <c r="L38" s="363">
        <v>104.5</v>
      </c>
    </row>
    <row r="39" spans="1:12" ht="14.45" customHeight="1">
      <c r="A39" s="361"/>
      <c r="B39" s="363" t="s">
        <v>118</v>
      </c>
      <c r="C39" s="363">
        <v>101.2</v>
      </c>
      <c r="D39" s="363">
        <v>101.2</v>
      </c>
      <c r="E39" s="363">
        <v>101.4</v>
      </c>
      <c r="F39" s="363">
        <v>103.2</v>
      </c>
      <c r="G39" s="363">
        <v>100</v>
      </c>
      <c r="H39" s="363">
        <v>100.8</v>
      </c>
      <c r="I39" s="363">
        <v>100.8</v>
      </c>
      <c r="J39" s="363">
        <v>100.9</v>
      </c>
      <c r="K39" s="363">
        <v>103.1</v>
      </c>
      <c r="L39" s="363">
        <v>99.3</v>
      </c>
    </row>
    <row r="40" spans="1:12" ht="14.45" customHeight="1">
      <c r="A40" s="361"/>
      <c r="B40" s="363" t="s">
        <v>119</v>
      </c>
      <c r="C40" s="363">
        <v>93</v>
      </c>
      <c r="D40" s="363">
        <v>103.4</v>
      </c>
      <c r="E40" s="363">
        <v>94</v>
      </c>
      <c r="F40" s="363">
        <v>86.6</v>
      </c>
      <c r="G40" s="363">
        <v>91.8</v>
      </c>
      <c r="H40" s="363">
        <v>92.3</v>
      </c>
      <c r="I40" s="363">
        <v>102.7</v>
      </c>
      <c r="J40" s="363">
        <v>93.2</v>
      </c>
      <c r="K40" s="363">
        <v>86.3</v>
      </c>
      <c r="L40" s="363">
        <v>91.2</v>
      </c>
    </row>
    <row r="41" spans="1:12" ht="24.95" customHeight="1">
      <c r="A41" s="361">
        <v>2011</v>
      </c>
      <c r="B41" s="363" t="s">
        <v>116</v>
      </c>
      <c r="C41" s="363">
        <v>101.9</v>
      </c>
      <c r="D41" s="363">
        <v>115</v>
      </c>
      <c r="E41" s="363">
        <v>98.2</v>
      </c>
      <c r="F41" s="363">
        <v>93.5</v>
      </c>
      <c r="G41" s="363">
        <v>105.9</v>
      </c>
      <c r="H41" s="363">
        <v>100</v>
      </c>
      <c r="I41" s="363">
        <v>113</v>
      </c>
      <c r="J41" s="363">
        <v>96.1</v>
      </c>
      <c r="K41" s="363">
        <v>92.6</v>
      </c>
      <c r="L41" s="363">
        <v>103.7</v>
      </c>
    </row>
    <row r="42" spans="1:12" ht="14.45" customHeight="1">
      <c r="A42" s="361"/>
      <c r="B42" s="378" t="s">
        <v>117</v>
      </c>
      <c r="C42" s="378">
        <v>107.7</v>
      </c>
      <c r="D42" s="378">
        <v>129.1</v>
      </c>
      <c r="E42" s="378">
        <v>105.7</v>
      </c>
      <c r="F42" s="378">
        <v>96.7</v>
      </c>
      <c r="G42" s="378">
        <v>108.4</v>
      </c>
      <c r="H42" s="378">
        <v>104.7</v>
      </c>
      <c r="I42" s="378">
        <v>125.7</v>
      </c>
      <c r="J42" s="378">
        <v>102.5</v>
      </c>
      <c r="K42" s="378">
        <v>94.6</v>
      </c>
      <c r="L42" s="378">
        <v>105.4</v>
      </c>
    </row>
    <row r="43" spans="1:12" ht="14.45" customHeight="1">
      <c r="A43" s="361"/>
      <c r="B43" s="378" t="s">
        <v>118</v>
      </c>
      <c r="C43" s="378">
        <v>104.3</v>
      </c>
      <c r="D43" s="378">
        <v>126.8</v>
      </c>
      <c r="E43" s="378">
        <v>103.4</v>
      </c>
      <c r="F43" s="378">
        <v>91.7</v>
      </c>
      <c r="G43" s="378">
        <v>104.6</v>
      </c>
      <c r="H43" s="378">
        <v>100.8</v>
      </c>
      <c r="I43" s="378">
        <v>122.7</v>
      </c>
      <c r="J43" s="378">
        <v>99.7</v>
      </c>
      <c r="K43" s="378">
        <v>88.8</v>
      </c>
      <c r="L43" s="378">
        <v>101</v>
      </c>
    </row>
    <row r="44" spans="1:12" ht="14.45" customHeight="1">
      <c r="A44" s="361"/>
      <c r="B44" s="378" t="s">
        <v>119</v>
      </c>
      <c r="C44" s="363">
        <v>90.9</v>
      </c>
      <c r="D44" s="363">
        <v>122.7</v>
      </c>
      <c r="E44" s="363">
        <v>95.5</v>
      </c>
      <c r="F44" s="363">
        <v>68.3</v>
      </c>
      <c r="G44" s="363">
        <v>87.9</v>
      </c>
      <c r="H44" s="363">
        <v>87.7</v>
      </c>
      <c r="I44" s="363">
        <v>118.6</v>
      </c>
      <c r="J44" s="363">
        <v>92</v>
      </c>
      <c r="K44" s="363">
        <v>65.900000000000006</v>
      </c>
      <c r="L44" s="363">
        <v>84.9</v>
      </c>
    </row>
    <row r="45" spans="1:12" ht="24.95" customHeight="1">
      <c r="A45" s="361">
        <v>2012</v>
      </c>
      <c r="B45" s="378" t="s">
        <v>116</v>
      </c>
      <c r="C45" s="363">
        <v>105.5</v>
      </c>
      <c r="D45" s="363">
        <v>134.6</v>
      </c>
      <c r="E45" s="363">
        <v>106.3</v>
      </c>
      <c r="F45" s="363">
        <v>87.3</v>
      </c>
      <c r="G45" s="363">
        <v>104.9</v>
      </c>
      <c r="H45" s="363">
        <v>100.8</v>
      </c>
      <c r="I45" s="363">
        <v>128.6</v>
      </c>
      <c r="J45" s="363">
        <v>101.4</v>
      </c>
      <c r="K45" s="363">
        <v>83</v>
      </c>
      <c r="L45" s="363">
        <v>100.5</v>
      </c>
    </row>
    <row r="46" spans="1:12" ht="14.45" customHeight="1">
      <c r="A46" s="361"/>
      <c r="B46" s="378" t="s">
        <v>117</v>
      </c>
      <c r="C46" s="363">
        <v>110.4</v>
      </c>
      <c r="D46" s="363">
        <v>143.6</v>
      </c>
      <c r="E46" s="363">
        <v>108.9</v>
      </c>
      <c r="F46" s="363">
        <v>100.7</v>
      </c>
      <c r="G46" s="363">
        <v>105.8</v>
      </c>
      <c r="H46" s="363">
        <v>104.6</v>
      </c>
      <c r="I46" s="363">
        <v>136.4</v>
      </c>
      <c r="J46" s="363">
        <v>103.3</v>
      </c>
      <c r="K46" s="363">
        <v>94.8</v>
      </c>
      <c r="L46" s="363">
        <v>100.5</v>
      </c>
    </row>
    <row r="47" spans="1:12" ht="14.45" customHeight="1">
      <c r="A47" s="361"/>
      <c r="B47" s="378" t="s">
        <v>118</v>
      </c>
      <c r="C47" s="363">
        <v>106.3</v>
      </c>
      <c r="D47" s="363">
        <v>138.19999999999999</v>
      </c>
      <c r="E47" s="363">
        <v>109.6</v>
      </c>
      <c r="F47" s="363">
        <v>91.1</v>
      </c>
      <c r="G47" s="363">
        <v>100.2</v>
      </c>
      <c r="H47" s="363">
        <v>100.4</v>
      </c>
      <c r="I47" s="363">
        <v>130.69999999999999</v>
      </c>
      <c r="J47" s="363">
        <v>103.7</v>
      </c>
      <c r="K47" s="363">
        <v>85.4</v>
      </c>
      <c r="L47" s="363">
        <v>95</v>
      </c>
    </row>
    <row r="48" spans="1:12" ht="14.45" customHeight="1">
      <c r="A48" s="361"/>
      <c r="B48" s="378" t="s">
        <v>119</v>
      </c>
      <c r="C48" s="363">
        <v>97.2</v>
      </c>
      <c r="D48" s="363">
        <v>130.6</v>
      </c>
      <c r="E48" s="363">
        <v>103.4</v>
      </c>
      <c r="F48" s="363">
        <v>75.099999999999994</v>
      </c>
      <c r="G48" s="363">
        <v>91.6</v>
      </c>
      <c r="H48" s="363">
        <v>91.7</v>
      </c>
      <c r="I48" s="363">
        <v>123.3</v>
      </c>
      <c r="J48" s="363">
        <v>97.6</v>
      </c>
      <c r="K48" s="363">
        <v>70.099999999999994</v>
      </c>
      <c r="L48" s="363">
        <v>86.7</v>
      </c>
    </row>
    <row r="49" spans="1:12" ht="24.95" customHeight="1">
      <c r="A49" s="361">
        <v>2013</v>
      </c>
      <c r="B49" s="378" t="s">
        <v>116</v>
      </c>
      <c r="C49" s="363">
        <v>114.1</v>
      </c>
      <c r="D49" s="363">
        <v>144.5</v>
      </c>
      <c r="E49" s="363">
        <v>113.4</v>
      </c>
      <c r="F49" s="363">
        <v>103.7</v>
      </c>
      <c r="G49" s="363">
        <v>110</v>
      </c>
      <c r="H49" s="363">
        <v>107.1</v>
      </c>
      <c r="I49" s="363">
        <v>135.69999999999999</v>
      </c>
      <c r="J49" s="363">
        <v>106.6</v>
      </c>
      <c r="K49" s="363">
        <v>96.1</v>
      </c>
      <c r="L49" s="363">
        <v>103.9</v>
      </c>
    </row>
    <row r="50" spans="1:12" ht="14.45" customHeight="1">
      <c r="A50" s="361"/>
      <c r="B50" s="378" t="s">
        <v>117</v>
      </c>
      <c r="C50" s="363">
        <v>120.4</v>
      </c>
      <c r="D50" s="363">
        <v>157.80000000000001</v>
      </c>
      <c r="E50" s="363">
        <v>122.9</v>
      </c>
      <c r="F50" s="363">
        <v>114.5</v>
      </c>
      <c r="G50" s="363">
        <v>108.1</v>
      </c>
      <c r="H50" s="363">
        <v>112.3</v>
      </c>
      <c r="I50" s="363">
        <v>147.1</v>
      </c>
      <c r="J50" s="363">
        <v>114.9</v>
      </c>
      <c r="K50" s="363">
        <v>105.3</v>
      </c>
      <c r="L50" s="363">
        <v>101.5</v>
      </c>
    </row>
    <row r="51" spans="1:12" ht="14.45" customHeight="1">
      <c r="A51" s="361"/>
      <c r="B51" s="378" t="s">
        <v>118</v>
      </c>
      <c r="C51" s="363">
        <v>115.9</v>
      </c>
      <c r="D51" s="363">
        <v>146.80000000000001</v>
      </c>
      <c r="E51" s="363">
        <v>118.1</v>
      </c>
      <c r="F51" s="363">
        <v>108.2</v>
      </c>
      <c r="G51" s="363">
        <v>107.1</v>
      </c>
      <c r="H51" s="363">
        <v>107.8</v>
      </c>
      <c r="I51" s="363">
        <v>136.4</v>
      </c>
      <c r="J51" s="363">
        <v>110.1</v>
      </c>
      <c r="K51" s="363">
        <v>98.9</v>
      </c>
      <c r="L51" s="363">
        <v>100.4</v>
      </c>
    </row>
    <row r="52" spans="1:12" ht="14.45" customHeight="1">
      <c r="A52" s="361"/>
      <c r="B52" s="378" t="s">
        <v>119</v>
      </c>
      <c r="C52" s="363">
        <v>106.6</v>
      </c>
      <c r="D52" s="363">
        <v>135.5</v>
      </c>
      <c r="E52" s="363">
        <v>115</v>
      </c>
      <c r="F52" s="363">
        <v>89.1</v>
      </c>
      <c r="G52" s="363">
        <v>97.5</v>
      </c>
      <c r="H52" s="363">
        <v>98.9</v>
      </c>
      <c r="I52" s="363">
        <v>125.5</v>
      </c>
      <c r="J52" s="363">
        <v>107</v>
      </c>
      <c r="K52" s="363">
        <v>81.3</v>
      </c>
      <c r="L52" s="363">
        <v>91.2</v>
      </c>
    </row>
    <row r="53" spans="1:12" ht="24.95" customHeight="1">
      <c r="A53" s="361">
        <v>2014</v>
      </c>
      <c r="B53" s="378" t="s">
        <v>116</v>
      </c>
      <c r="C53" s="363">
        <v>116.7</v>
      </c>
      <c r="D53" s="363">
        <v>151.5</v>
      </c>
      <c r="E53" s="363">
        <v>122.7</v>
      </c>
      <c r="F53" s="363">
        <v>104.8</v>
      </c>
      <c r="G53" s="363">
        <v>104.9</v>
      </c>
      <c r="H53" s="363">
        <v>107.7</v>
      </c>
      <c r="I53" s="363">
        <v>139.1</v>
      </c>
      <c r="J53" s="363">
        <v>113.4</v>
      </c>
      <c r="K53" s="363">
        <v>95.5</v>
      </c>
      <c r="L53" s="363">
        <v>97.7</v>
      </c>
    </row>
    <row r="54" spans="1:12" ht="14.45" customHeight="1">
      <c r="A54" s="361"/>
      <c r="B54" s="378" t="s">
        <v>117</v>
      </c>
      <c r="C54" s="363">
        <v>121.9</v>
      </c>
      <c r="D54" s="363">
        <v>164.7</v>
      </c>
      <c r="E54" s="363">
        <v>122.9</v>
      </c>
      <c r="F54" s="363">
        <v>111.9</v>
      </c>
      <c r="G54" s="363">
        <v>111.5</v>
      </c>
      <c r="H54" s="363">
        <v>112.4</v>
      </c>
      <c r="I54" s="363">
        <v>151.19999999999999</v>
      </c>
      <c r="J54" s="363">
        <v>113.4</v>
      </c>
      <c r="K54" s="363">
        <v>101.7</v>
      </c>
      <c r="L54" s="363">
        <v>103.7</v>
      </c>
    </row>
    <row r="55" spans="1:12" ht="14.45" customHeight="1">
      <c r="A55" s="361"/>
      <c r="B55" s="378" t="s">
        <v>118</v>
      </c>
      <c r="C55" s="363">
        <v>118.7</v>
      </c>
      <c r="D55" s="363">
        <v>153.1</v>
      </c>
      <c r="E55" s="363">
        <v>125.1</v>
      </c>
      <c r="F55" s="363">
        <v>102.3</v>
      </c>
      <c r="G55" s="363">
        <v>109.2</v>
      </c>
      <c r="H55" s="363">
        <v>109</v>
      </c>
      <c r="I55" s="363">
        <v>140.1</v>
      </c>
      <c r="J55" s="363">
        <v>115</v>
      </c>
      <c r="K55" s="363">
        <v>92.3</v>
      </c>
      <c r="L55" s="363">
        <v>101.2</v>
      </c>
    </row>
    <row r="56" spans="1:12" ht="14.45" customHeight="1">
      <c r="A56" s="361"/>
      <c r="B56" s="378" t="s">
        <v>119</v>
      </c>
      <c r="C56" s="363">
        <v>110.6</v>
      </c>
      <c r="D56" s="363">
        <v>155.5</v>
      </c>
      <c r="E56" s="363">
        <v>115.9</v>
      </c>
      <c r="F56" s="363">
        <v>80.7</v>
      </c>
      <c r="G56" s="363">
        <v>106.3</v>
      </c>
      <c r="H56" s="363">
        <v>101.5</v>
      </c>
      <c r="I56" s="363">
        <v>142.1</v>
      </c>
      <c r="J56" s="363">
        <v>106.4</v>
      </c>
      <c r="K56" s="363">
        <v>72.8</v>
      </c>
      <c r="L56" s="363">
        <v>98.5</v>
      </c>
    </row>
    <row r="57" spans="1:12" ht="24.95" customHeight="1">
      <c r="A57" s="361">
        <v>2015</v>
      </c>
      <c r="B57" s="378" t="s">
        <v>116</v>
      </c>
      <c r="C57" s="363">
        <v>124</v>
      </c>
      <c r="D57" s="363">
        <v>172</v>
      </c>
      <c r="E57" s="363">
        <v>124.1</v>
      </c>
      <c r="F57" s="363">
        <v>98.4</v>
      </c>
      <c r="G57" s="363">
        <v>121.6</v>
      </c>
      <c r="H57" s="363">
        <v>113.4</v>
      </c>
      <c r="I57" s="363">
        <v>156.4</v>
      </c>
      <c r="J57" s="363">
        <v>113.5</v>
      </c>
      <c r="K57" s="363">
        <v>88.6</v>
      </c>
      <c r="L57" s="363">
        <v>112.4</v>
      </c>
    </row>
    <row r="58" spans="1:12" ht="14.45" customHeight="1">
      <c r="A58" s="361"/>
      <c r="B58" s="378" t="s">
        <v>117</v>
      </c>
      <c r="C58" s="363">
        <v>129.69999999999999</v>
      </c>
      <c r="D58" s="363">
        <v>187.6</v>
      </c>
      <c r="E58" s="363">
        <v>126.1</v>
      </c>
      <c r="F58" s="363">
        <v>113.1</v>
      </c>
      <c r="G58" s="363">
        <v>122.7</v>
      </c>
      <c r="H58" s="363">
        <v>118.4</v>
      </c>
      <c r="I58" s="363">
        <v>169.9</v>
      </c>
      <c r="J58" s="363">
        <v>115.1</v>
      </c>
      <c r="K58" s="363">
        <v>101.6</v>
      </c>
      <c r="L58" s="363">
        <v>113.3</v>
      </c>
    </row>
    <row r="59" spans="1:12" ht="14.45" customHeight="1">
      <c r="A59" s="361"/>
      <c r="B59" s="378" t="s">
        <v>118</v>
      </c>
      <c r="C59" s="363">
        <v>125.2</v>
      </c>
      <c r="D59" s="363">
        <v>195.2</v>
      </c>
      <c r="E59" s="363">
        <v>121</v>
      </c>
      <c r="F59" s="363">
        <v>106.6</v>
      </c>
      <c r="G59" s="363">
        <v>115.5</v>
      </c>
      <c r="H59" s="363">
        <v>113.8</v>
      </c>
      <c r="I59" s="363">
        <v>176.2</v>
      </c>
      <c r="J59" s="363">
        <v>110</v>
      </c>
      <c r="K59" s="363">
        <v>95.7</v>
      </c>
      <c r="L59" s="363">
        <v>106.2</v>
      </c>
    </row>
    <row r="60" spans="1:12" ht="14.45" customHeight="1">
      <c r="A60" s="361"/>
      <c r="B60" s="378" t="s">
        <v>119</v>
      </c>
      <c r="C60" s="363">
        <v>117.9</v>
      </c>
      <c r="D60" s="363">
        <v>193.4</v>
      </c>
      <c r="E60" s="363">
        <v>115.9</v>
      </c>
      <c r="F60" s="363">
        <v>90.9</v>
      </c>
      <c r="G60" s="363">
        <v>108.8</v>
      </c>
      <c r="H60" s="363">
        <v>107.1</v>
      </c>
      <c r="I60" s="363">
        <v>174.5</v>
      </c>
      <c r="J60" s="363">
        <v>105.4</v>
      </c>
      <c r="K60" s="363">
        <v>81.5</v>
      </c>
      <c r="L60" s="363">
        <v>100.1</v>
      </c>
    </row>
    <row r="61" spans="1:12" ht="24.95" customHeight="1">
      <c r="A61" s="361">
        <v>2016</v>
      </c>
      <c r="B61" s="378" t="s">
        <v>116</v>
      </c>
      <c r="C61" s="363">
        <v>136.30000000000001</v>
      </c>
      <c r="D61" s="363">
        <v>212.4</v>
      </c>
      <c r="E61" s="363">
        <v>126.4</v>
      </c>
      <c r="F61" s="363">
        <v>122.2</v>
      </c>
      <c r="G61" s="363">
        <v>128.1</v>
      </c>
      <c r="H61" s="363">
        <v>123.7</v>
      </c>
      <c r="I61" s="363">
        <v>190.5</v>
      </c>
      <c r="J61" s="363">
        <v>114.6</v>
      </c>
      <c r="K61" s="363">
        <v>109.4</v>
      </c>
      <c r="L61" s="363">
        <v>118.1</v>
      </c>
    </row>
    <row r="62" spans="1:12" ht="14.45" customHeight="1">
      <c r="A62" s="361"/>
      <c r="B62" s="378" t="s">
        <v>117</v>
      </c>
      <c r="C62" s="363">
        <v>151.6</v>
      </c>
      <c r="D62" s="363">
        <v>234.7</v>
      </c>
      <c r="E62" s="363">
        <v>144.6</v>
      </c>
      <c r="F62" s="363">
        <v>140.19999999999999</v>
      </c>
      <c r="G62" s="363">
        <v>136.30000000000001</v>
      </c>
      <c r="H62" s="363">
        <v>136.5</v>
      </c>
      <c r="I62" s="363">
        <v>208.8</v>
      </c>
      <c r="J62" s="363">
        <v>129.9</v>
      </c>
      <c r="K62" s="363">
        <v>125.1</v>
      </c>
      <c r="L62" s="363">
        <v>124.7</v>
      </c>
    </row>
    <row r="63" spans="1:12" ht="14.45" customHeight="1">
      <c r="A63" s="361"/>
      <c r="B63" s="378" t="s">
        <v>118</v>
      </c>
      <c r="C63" s="363">
        <v>154.19999999999999</v>
      </c>
      <c r="D63" s="363">
        <v>255.6</v>
      </c>
      <c r="E63" s="363">
        <v>144.9</v>
      </c>
      <c r="F63" s="363">
        <v>143.1</v>
      </c>
      <c r="G63" s="363">
        <v>134.69999999999999</v>
      </c>
      <c r="H63" s="363">
        <v>137.9</v>
      </c>
      <c r="I63" s="363">
        <v>226.2</v>
      </c>
      <c r="J63" s="363">
        <v>129.5</v>
      </c>
      <c r="K63" s="363">
        <v>127</v>
      </c>
      <c r="L63" s="363">
        <v>122.2</v>
      </c>
    </row>
    <row r="64" spans="1:12" ht="14.45" customHeight="1">
      <c r="A64" s="361"/>
      <c r="B64" s="378" t="s">
        <v>119</v>
      </c>
      <c r="C64" s="363">
        <v>145.5</v>
      </c>
      <c r="D64" s="363">
        <v>236.9</v>
      </c>
      <c r="E64" s="363">
        <v>144</v>
      </c>
      <c r="F64" s="363">
        <v>120.6</v>
      </c>
      <c r="G64" s="363">
        <v>129.19999999999999</v>
      </c>
      <c r="H64" s="363">
        <v>130</v>
      </c>
      <c r="I64" s="363">
        <v>209.3</v>
      </c>
      <c r="J64" s="363">
        <v>128.5</v>
      </c>
      <c r="K64" s="363">
        <v>106.6</v>
      </c>
      <c r="L64" s="363">
        <v>116.9</v>
      </c>
    </row>
    <row r="65" spans="1:12" ht="14.45" customHeight="1">
      <c r="A65" s="361"/>
      <c r="B65" s="378"/>
      <c r="C65" s="363"/>
      <c r="D65" s="363"/>
      <c r="E65" s="363"/>
      <c r="F65" s="363"/>
      <c r="G65" s="363"/>
      <c r="H65" s="363"/>
      <c r="I65" s="363"/>
      <c r="J65" s="363"/>
      <c r="K65" s="363"/>
      <c r="L65" s="363"/>
    </row>
    <row r="66" spans="1:12" ht="18.600000000000001" customHeight="1">
      <c r="A66" s="1225" t="s">
        <v>1496</v>
      </c>
      <c r="B66" s="1225"/>
      <c r="C66" s="1225"/>
      <c r="D66" s="1225"/>
      <c r="E66" s="1225"/>
      <c r="F66" s="1225"/>
      <c r="G66" s="1225"/>
      <c r="H66" s="1225"/>
      <c r="I66" s="1225"/>
      <c r="J66" s="1225"/>
      <c r="K66" s="1225"/>
      <c r="L66" s="1225"/>
    </row>
    <row r="67" spans="1:12" ht="20.100000000000001" customHeight="1">
      <c r="A67" s="930" t="s">
        <v>1778</v>
      </c>
      <c r="B67" s="930"/>
      <c r="C67" s="930"/>
      <c r="D67" s="930"/>
      <c r="E67" s="930"/>
      <c r="F67" s="930"/>
      <c r="G67" s="930"/>
      <c r="H67" s="930"/>
      <c r="I67" s="930"/>
      <c r="J67" s="930"/>
      <c r="K67" s="930"/>
      <c r="L67" s="369"/>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5" customWidth="1"/>
    <col min="2" max="2" width="3.7109375" style="285" customWidth="1"/>
    <col min="3" max="3" width="2.7109375" style="285" customWidth="1"/>
    <col min="4" max="4" width="3" style="285" customWidth="1"/>
    <col min="5" max="5" width="3.7109375" style="285" customWidth="1"/>
    <col min="6" max="6" width="9" style="285" customWidth="1"/>
    <col min="7" max="7" width="18.140625" style="285" customWidth="1"/>
    <col min="8" max="17" width="9.140625" style="285" customWidth="1"/>
    <col min="18" max="32" width="8.7109375" style="285" customWidth="1"/>
    <col min="33" max="33" width="6.28515625" style="285" customWidth="1"/>
    <col min="34" max="16384" width="11.42578125" style="285"/>
  </cols>
  <sheetData>
    <row r="1" spans="1:40" s="995" customFormat="1" ht="15" customHeight="1">
      <c r="A1" s="1030" t="s">
        <v>1830</v>
      </c>
    </row>
    <row r="2" spans="1:40" ht="24.95" customHeight="1">
      <c r="A2" s="892" t="s">
        <v>896</v>
      </c>
      <c r="B2" s="892"/>
      <c r="C2" s="892"/>
      <c r="D2" s="892"/>
      <c r="E2" s="892"/>
      <c r="F2" s="892"/>
      <c r="G2" s="892"/>
      <c r="H2" s="892"/>
      <c r="I2" s="892"/>
      <c r="J2" s="892"/>
      <c r="K2" s="892"/>
      <c r="L2" s="892"/>
      <c r="M2" s="892"/>
      <c r="N2" s="892"/>
      <c r="O2" s="892"/>
      <c r="P2" s="892"/>
      <c r="Q2" s="892" t="s">
        <v>896</v>
      </c>
      <c r="R2" s="759"/>
      <c r="S2" s="892"/>
      <c r="T2" s="892"/>
      <c r="U2" s="892"/>
      <c r="V2" s="892"/>
      <c r="W2" s="892"/>
      <c r="X2" s="892"/>
      <c r="Y2" s="892"/>
      <c r="Z2" s="892"/>
      <c r="AA2" s="892"/>
      <c r="AB2" s="892"/>
      <c r="AC2" s="892"/>
      <c r="AD2" s="892"/>
      <c r="AE2" s="892"/>
      <c r="AF2" s="892"/>
      <c r="AG2" s="892"/>
    </row>
    <row r="3" spans="1:40" ht="24.95" customHeight="1">
      <c r="A3" s="129" t="s">
        <v>1348</v>
      </c>
      <c r="B3" s="892"/>
      <c r="C3" s="892"/>
      <c r="D3" s="892"/>
      <c r="E3" s="892"/>
      <c r="F3" s="892"/>
      <c r="G3" s="892"/>
      <c r="H3" s="892"/>
      <c r="I3" s="892"/>
      <c r="J3" s="892"/>
      <c r="K3" s="892"/>
      <c r="L3" s="892"/>
      <c r="M3" s="892"/>
      <c r="N3" s="892"/>
      <c r="O3" s="892"/>
      <c r="P3" s="892"/>
      <c r="Q3" s="129" t="s">
        <v>1348</v>
      </c>
      <c r="R3" s="759"/>
      <c r="S3" s="129"/>
      <c r="T3" s="129"/>
      <c r="U3" s="129"/>
      <c r="V3" s="129"/>
      <c r="W3" s="129"/>
      <c r="X3" s="129"/>
      <c r="Y3" s="129"/>
      <c r="Z3" s="129"/>
      <c r="AA3" s="129"/>
      <c r="AB3" s="129"/>
      <c r="AC3" s="129"/>
      <c r="AD3" s="129"/>
      <c r="AE3" s="129"/>
      <c r="AF3" s="129"/>
      <c r="AG3" s="129"/>
    </row>
    <row r="4" spans="1:40" s="304" customFormat="1" ht="24.95" customHeight="1">
      <c r="A4" s="129" t="s">
        <v>1364</v>
      </c>
      <c r="B4" s="892"/>
      <c r="C4" s="892"/>
      <c r="D4" s="892"/>
      <c r="E4" s="892"/>
      <c r="F4" s="892"/>
      <c r="G4" s="892"/>
      <c r="H4" s="892"/>
      <c r="I4" s="892"/>
      <c r="J4" s="892"/>
      <c r="K4" s="892"/>
      <c r="L4" s="892"/>
      <c r="M4" s="892"/>
      <c r="N4" s="892"/>
      <c r="O4" s="892"/>
      <c r="P4" s="892"/>
      <c r="Q4" s="129" t="s">
        <v>1364</v>
      </c>
      <c r="S4" s="129"/>
      <c r="T4" s="129"/>
      <c r="U4" s="129"/>
      <c r="V4" s="129"/>
      <c r="W4" s="129"/>
      <c r="X4" s="129"/>
      <c r="Y4" s="129"/>
      <c r="Z4" s="129"/>
      <c r="AA4" s="129"/>
      <c r="AB4" s="129"/>
      <c r="AC4" s="129"/>
      <c r="AD4" s="129"/>
      <c r="AE4" s="129"/>
      <c r="AF4" s="129"/>
      <c r="AG4" s="129"/>
      <c r="AH4" s="285"/>
      <c r="AI4" s="285"/>
      <c r="AJ4" s="285"/>
      <c r="AK4" s="285"/>
      <c r="AL4" s="285"/>
      <c r="AM4" s="285"/>
      <c r="AN4" s="285"/>
    </row>
    <row r="5" spans="1:40" s="304" customFormat="1" ht="24.95" customHeight="1">
      <c r="A5" s="892" t="s">
        <v>1346</v>
      </c>
      <c r="B5" s="892"/>
      <c r="C5" s="892"/>
      <c r="D5" s="892"/>
      <c r="E5" s="892"/>
      <c r="F5" s="892"/>
      <c r="G5" s="892"/>
      <c r="H5" s="892"/>
      <c r="I5" s="892"/>
      <c r="J5" s="892"/>
      <c r="K5" s="892"/>
      <c r="L5" s="892"/>
      <c r="M5" s="892"/>
      <c r="N5" s="892"/>
      <c r="O5" s="892"/>
      <c r="P5" s="892"/>
      <c r="Q5" s="892" t="s">
        <v>1346</v>
      </c>
      <c r="S5" s="892"/>
      <c r="T5" s="892"/>
      <c r="U5" s="892"/>
      <c r="V5" s="892"/>
      <c r="W5" s="892"/>
      <c r="X5" s="892"/>
      <c r="Y5" s="892"/>
      <c r="Z5" s="892"/>
      <c r="AA5" s="892"/>
      <c r="AB5" s="892"/>
      <c r="AC5" s="892"/>
      <c r="AD5" s="892"/>
      <c r="AE5" s="892"/>
      <c r="AF5" s="892"/>
      <c r="AG5" s="892"/>
      <c r="AH5" s="285"/>
      <c r="AI5" s="285"/>
      <c r="AJ5" s="285"/>
      <c r="AK5" s="285"/>
      <c r="AL5" s="285"/>
      <c r="AM5" s="285"/>
      <c r="AN5" s="285"/>
    </row>
    <row r="6" spans="1:40" s="304" customFormat="1" ht="24.95" customHeight="1">
      <c r="A6" s="892" t="s">
        <v>1345</v>
      </c>
      <c r="B6" s="892"/>
      <c r="C6" s="892"/>
      <c r="D6" s="892"/>
      <c r="E6" s="892"/>
      <c r="F6" s="892"/>
      <c r="G6" s="892"/>
      <c r="H6" s="892"/>
      <c r="I6" s="892"/>
      <c r="J6" s="892"/>
      <c r="K6" s="892"/>
      <c r="L6" s="892"/>
      <c r="M6" s="892"/>
      <c r="N6" s="892"/>
      <c r="O6" s="892"/>
      <c r="P6" s="892"/>
      <c r="Q6" s="892" t="s">
        <v>1345</v>
      </c>
      <c r="S6" s="892"/>
      <c r="T6" s="892"/>
      <c r="U6" s="892"/>
      <c r="V6" s="892"/>
      <c r="W6" s="892"/>
      <c r="X6" s="892"/>
      <c r="Y6" s="892"/>
      <c r="Z6" s="892"/>
      <c r="AA6" s="892"/>
      <c r="AB6" s="892"/>
      <c r="AC6" s="892"/>
      <c r="AD6" s="892"/>
      <c r="AE6" s="892"/>
      <c r="AF6" s="892"/>
      <c r="AG6" s="892"/>
      <c r="AH6" s="285"/>
      <c r="AI6" s="285"/>
      <c r="AJ6" s="285"/>
      <c r="AK6" s="285"/>
      <c r="AL6" s="285"/>
      <c r="AM6" s="285"/>
      <c r="AN6" s="285"/>
    </row>
    <row r="7" spans="1:40" ht="24.95" customHeight="1">
      <c r="A7" s="892" t="s">
        <v>1363</v>
      </c>
      <c r="B7" s="892"/>
      <c r="C7" s="892"/>
      <c r="D7" s="892"/>
      <c r="E7" s="892"/>
      <c r="F7" s="892"/>
      <c r="G7" s="892"/>
      <c r="H7" s="892"/>
      <c r="I7" s="892"/>
      <c r="J7" s="892"/>
      <c r="K7" s="892"/>
      <c r="L7" s="892"/>
      <c r="M7" s="892"/>
      <c r="N7" s="892"/>
      <c r="O7" s="892"/>
      <c r="P7" s="892"/>
      <c r="Q7" s="892" t="s">
        <v>1363</v>
      </c>
      <c r="R7" s="759"/>
      <c r="S7" s="892"/>
      <c r="T7" s="892"/>
      <c r="U7" s="892"/>
      <c r="V7" s="892"/>
      <c r="W7" s="892"/>
      <c r="X7" s="892"/>
      <c r="Y7" s="892"/>
      <c r="Z7" s="892"/>
      <c r="AA7" s="892"/>
      <c r="AB7" s="892"/>
      <c r="AC7" s="892"/>
      <c r="AD7" s="892"/>
      <c r="AE7" s="892"/>
      <c r="AF7" s="892"/>
      <c r="AG7" s="892"/>
    </row>
    <row r="8" spans="1:40" ht="20.100000000000001" customHeight="1">
      <c r="A8" s="397"/>
      <c r="B8" s="759"/>
      <c r="C8" s="759"/>
      <c r="D8" s="759"/>
      <c r="E8" s="759"/>
      <c r="F8" s="759"/>
      <c r="G8" s="759"/>
      <c r="H8" s="759"/>
      <c r="I8" s="397"/>
      <c r="J8" s="759"/>
      <c r="K8" s="759"/>
      <c r="L8" s="397"/>
      <c r="M8" s="759"/>
      <c r="N8" s="759"/>
      <c r="O8" s="759"/>
      <c r="P8" s="759"/>
      <c r="Q8" s="126"/>
      <c r="R8" s="759"/>
      <c r="S8" s="759"/>
      <c r="T8" s="759"/>
      <c r="U8" s="759"/>
      <c r="V8" s="759"/>
      <c r="W8" s="759"/>
      <c r="X8" s="759"/>
      <c r="Y8" s="759"/>
      <c r="Z8" s="759"/>
      <c r="AA8" s="759"/>
      <c r="AB8" s="759"/>
      <c r="AC8" s="759"/>
      <c r="AD8" s="759"/>
      <c r="AE8" s="759"/>
      <c r="AF8" s="759"/>
      <c r="AG8" s="126"/>
    </row>
    <row r="9" spans="1:40" ht="12.95" customHeight="1">
      <c r="A9" s="323"/>
      <c r="B9" s="320"/>
      <c r="C9" s="320"/>
      <c r="D9" s="320"/>
      <c r="E9" s="320"/>
      <c r="F9" s="320"/>
      <c r="G9" s="320"/>
      <c r="H9" s="322"/>
      <c r="I9" s="126"/>
      <c r="J9" s="320"/>
      <c r="K9" s="324"/>
      <c r="L9" s="125"/>
      <c r="M9" s="320"/>
      <c r="N9" s="324"/>
      <c r="O9" s="320"/>
      <c r="P9" s="324"/>
      <c r="Q9" s="515"/>
      <c r="R9" s="323"/>
      <c r="S9" s="321"/>
      <c r="T9" s="320"/>
      <c r="U9" s="323"/>
      <c r="V9" s="322"/>
      <c r="W9" s="324"/>
      <c r="X9" s="323"/>
      <c r="Y9" s="322"/>
      <c r="Z9" s="322"/>
      <c r="AA9" s="324"/>
      <c r="AB9" s="324"/>
      <c r="AC9" s="323"/>
      <c r="AD9" s="322"/>
      <c r="AE9" s="322"/>
      <c r="AF9" s="321"/>
      <c r="AG9" s="320"/>
    </row>
    <row r="10" spans="1:40" ht="12.95" customHeight="1">
      <c r="A10" s="315"/>
      <c r="B10" s="126"/>
      <c r="C10" s="126"/>
      <c r="D10" s="126"/>
      <c r="E10" s="126"/>
      <c r="F10" s="126"/>
      <c r="G10" s="126"/>
      <c r="H10" s="316"/>
      <c r="I10" s="1254" t="s">
        <v>1342</v>
      </c>
      <c r="J10" s="1264"/>
      <c r="K10" s="903"/>
      <c r="L10" s="1254" t="s">
        <v>1342</v>
      </c>
      <c r="M10" s="1255"/>
      <c r="N10" s="1251" t="s">
        <v>1344</v>
      </c>
      <c r="O10" s="1251"/>
      <c r="P10" s="903"/>
      <c r="Q10" s="1264" t="s">
        <v>1342</v>
      </c>
      <c r="R10" s="1255"/>
      <c r="S10" s="903"/>
      <c r="T10" s="1254" t="s">
        <v>1342</v>
      </c>
      <c r="U10" s="1255"/>
      <c r="V10" s="316"/>
      <c r="W10" s="1248" t="s">
        <v>1342</v>
      </c>
      <c r="X10" s="1249"/>
      <c r="Y10" s="894"/>
      <c r="Z10" s="894"/>
      <c r="AA10" s="125"/>
      <c r="AB10" s="1248" t="s">
        <v>1342</v>
      </c>
      <c r="AC10" s="1249"/>
      <c r="AD10" s="316"/>
      <c r="AE10" s="316"/>
      <c r="AF10" s="317" t="s">
        <v>1338</v>
      </c>
      <c r="AG10" s="126"/>
    </row>
    <row r="11" spans="1:40" ht="12.95" customHeight="1">
      <c r="A11" s="315"/>
      <c r="B11" s="126"/>
      <c r="C11" s="126"/>
      <c r="D11" s="126"/>
      <c r="E11" s="126"/>
      <c r="F11" s="126"/>
      <c r="G11" s="897"/>
      <c r="H11" s="759"/>
      <c r="I11" s="1250" t="s">
        <v>1333</v>
      </c>
      <c r="J11" s="1244"/>
      <c r="K11" s="125"/>
      <c r="L11" s="1250" t="s">
        <v>1333</v>
      </c>
      <c r="M11" s="1245"/>
      <c r="N11" s="759"/>
      <c r="O11" s="759"/>
      <c r="P11" s="125"/>
      <c r="Q11" s="516" t="s">
        <v>1362</v>
      </c>
      <c r="R11" s="331" t="s">
        <v>792</v>
      </c>
      <c r="S11" s="894"/>
      <c r="T11" s="1250" t="s">
        <v>1333</v>
      </c>
      <c r="U11" s="1245"/>
      <c r="V11" s="894"/>
      <c r="W11" s="1251" t="s">
        <v>1333</v>
      </c>
      <c r="X11" s="1249"/>
      <c r="Y11" s="316"/>
      <c r="Z11" s="316"/>
      <c r="AA11" s="316"/>
      <c r="AB11" s="1251" t="s">
        <v>1333</v>
      </c>
      <c r="AC11" s="1249"/>
      <c r="AD11" s="316"/>
      <c r="AE11" s="316"/>
      <c r="AF11" s="317" t="s">
        <v>1340</v>
      </c>
      <c r="AG11" s="759"/>
    </row>
    <row r="12" spans="1:40" ht="12.95" customHeight="1">
      <c r="A12" s="900" t="s">
        <v>319</v>
      </c>
      <c r="B12" s="1251" t="s">
        <v>1339</v>
      </c>
      <c r="C12" s="1251"/>
      <c r="D12" s="1251"/>
      <c r="E12" s="1251"/>
      <c r="F12" s="1251"/>
      <c r="G12" s="1249"/>
      <c r="H12" s="316" t="s">
        <v>119</v>
      </c>
      <c r="I12" s="1264" t="s">
        <v>1792</v>
      </c>
      <c r="J12" s="1264"/>
      <c r="K12" s="903" t="s">
        <v>118</v>
      </c>
      <c r="L12" s="1254" t="s">
        <v>1751</v>
      </c>
      <c r="M12" s="1255"/>
      <c r="N12" s="316" t="s">
        <v>116</v>
      </c>
      <c r="O12" s="317" t="s">
        <v>1338</v>
      </c>
      <c r="P12" s="903" t="s">
        <v>117</v>
      </c>
      <c r="Q12" s="517" t="s">
        <v>117</v>
      </c>
      <c r="R12" s="330">
        <v>42461</v>
      </c>
      <c r="S12" s="316" t="s">
        <v>116</v>
      </c>
      <c r="T12" s="1254" t="s">
        <v>1793</v>
      </c>
      <c r="U12" s="1255"/>
      <c r="V12" s="316" t="s">
        <v>119</v>
      </c>
      <c r="W12" s="1264" t="s">
        <v>1752</v>
      </c>
      <c r="X12" s="1264"/>
      <c r="Y12" s="316" t="s">
        <v>1331</v>
      </c>
      <c r="Z12" s="316" t="s">
        <v>1330</v>
      </c>
      <c r="AA12" s="316" t="s">
        <v>1331</v>
      </c>
      <c r="AB12" s="1264" t="s">
        <v>1794</v>
      </c>
      <c r="AC12" s="1264"/>
      <c r="AD12" s="314"/>
      <c r="AE12" s="759"/>
      <c r="AF12" s="317" t="s">
        <v>1337</v>
      </c>
      <c r="AG12" s="902" t="s">
        <v>319</v>
      </c>
    </row>
    <row r="13" spans="1:40" ht="12.95" customHeight="1">
      <c r="A13" s="900" t="s">
        <v>1335</v>
      </c>
      <c r="B13" s="126"/>
      <c r="C13" s="126"/>
      <c r="D13" s="126"/>
      <c r="E13" s="126"/>
      <c r="F13" s="126"/>
      <c r="G13" s="904"/>
      <c r="H13" s="901">
        <v>42644</v>
      </c>
      <c r="I13" s="1248" t="s">
        <v>1332</v>
      </c>
      <c r="J13" s="1251"/>
      <c r="K13" s="901">
        <v>42552</v>
      </c>
      <c r="L13" s="1248" t="s">
        <v>1332</v>
      </c>
      <c r="M13" s="1249"/>
      <c r="N13" s="896">
        <v>42644</v>
      </c>
      <c r="O13" s="899" t="s">
        <v>1336</v>
      </c>
      <c r="P13" s="901">
        <v>42461</v>
      </c>
      <c r="Q13" s="1251" t="s">
        <v>1332</v>
      </c>
      <c r="R13" s="1249"/>
      <c r="S13" s="314">
        <v>42370</v>
      </c>
      <c r="T13" s="1248" t="s">
        <v>1332</v>
      </c>
      <c r="U13" s="1249"/>
      <c r="V13" s="314">
        <v>42278</v>
      </c>
      <c r="W13" s="1244" t="s">
        <v>1332</v>
      </c>
      <c r="X13" s="1245"/>
      <c r="Y13" s="314">
        <v>42186</v>
      </c>
      <c r="Z13" s="314">
        <v>42370</v>
      </c>
      <c r="AA13" s="314">
        <v>42552</v>
      </c>
      <c r="AB13" s="1244" t="s">
        <v>1332</v>
      </c>
      <c r="AC13" s="1245"/>
      <c r="AD13" s="314">
        <v>42005</v>
      </c>
      <c r="AE13" s="314">
        <v>42370</v>
      </c>
      <c r="AF13" s="317" t="s">
        <v>1333</v>
      </c>
      <c r="AG13" s="902" t="s">
        <v>1335</v>
      </c>
    </row>
    <row r="14" spans="1:40" ht="12.95" customHeight="1">
      <c r="A14" s="900"/>
      <c r="B14" s="126"/>
      <c r="C14" s="126"/>
      <c r="D14" s="126"/>
      <c r="E14" s="126"/>
      <c r="F14" s="126"/>
      <c r="G14" s="126"/>
      <c r="H14" s="125"/>
      <c r="I14" s="899"/>
      <c r="J14" s="902"/>
      <c r="K14" s="125"/>
      <c r="L14" s="899"/>
      <c r="M14" s="900"/>
      <c r="N14" s="127" t="s">
        <v>1334</v>
      </c>
      <c r="O14" s="317" t="s">
        <v>1333</v>
      </c>
      <c r="P14" s="125"/>
      <c r="Q14" s="516"/>
      <c r="R14" s="329"/>
      <c r="S14" s="894"/>
      <c r="T14" s="902"/>
      <c r="U14" s="900"/>
      <c r="V14" s="894"/>
      <c r="W14" s="126"/>
      <c r="X14" s="315"/>
      <c r="Y14" s="894"/>
      <c r="Z14" s="894"/>
      <c r="AA14" s="759"/>
      <c r="AB14" s="125"/>
      <c r="AC14" s="315"/>
      <c r="AD14" s="314"/>
      <c r="AE14" s="314"/>
      <c r="AF14" s="317" t="s">
        <v>1332</v>
      </c>
      <c r="AG14" s="902"/>
    </row>
    <row r="15" spans="1:40" ht="12.95" customHeight="1">
      <c r="A15" s="315"/>
      <c r="B15" s="126"/>
      <c r="C15" s="126"/>
      <c r="D15" s="126"/>
      <c r="E15" s="126"/>
      <c r="F15" s="126"/>
      <c r="G15" s="126"/>
      <c r="H15" s="903"/>
      <c r="I15" s="903" t="s">
        <v>119</v>
      </c>
      <c r="J15" s="903" t="s">
        <v>118</v>
      </c>
      <c r="K15" s="125"/>
      <c r="L15" s="903" t="s">
        <v>118</v>
      </c>
      <c r="M15" s="316" t="s">
        <v>117</v>
      </c>
      <c r="N15" s="905" t="s">
        <v>119</v>
      </c>
      <c r="O15" s="316" t="s">
        <v>1332</v>
      </c>
      <c r="P15" s="903"/>
      <c r="Q15" s="904" t="s">
        <v>117</v>
      </c>
      <c r="R15" s="904" t="s">
        <v>116</v>
      </c>
      <c r="S15" s="894"/>
      <c r="T15" s="316" t="s">
        <v>116</v>
      </c>
      <c r="U15" s="904" t="s">
        <v>119</v>
      </c>
      <c r="V15" s="894"/>
      <c r="W15" s="316" t="s">
        <v>119</v>
      </c>
      <c r="X15" s="905" t="s">
        <v>118</v>
      </c>
      <c r="Y15" s="894"/>
      <c r="Z15" s="894"/>
      <c r="AA15" s="894"/>
      <c r="AB15" s="316" t="s">
        <v>1331</v>
      </c>
      <c r="AC15" s="316" t="s">
        <v>1330</v>
      </c>
      <c r="AD15" s="894"/>
      <c r="AE15" s="894"/>
      <c r="AF15" s="894"/>
      <c r="AG15" s="126"/>
    </row>
    <row r="16" spans="1:40" ht="12.95" customHeight="1">
      <c r="A16" s="315"/>
      <c r="B16" s="126"/>
      <c r="C16" s="126"/>
      <c r="D16" s="126"/>
      <c r="E16" s="126"/>
      <c r="F16" s="126"/>
      <c r="G16" s="126"/>
      <c r="H16" s="125"/>
      <c r="I16" s="901">
        <v>42278</v>
      </c>
      <c r="J16" s="901">
        <v>42552</v>
      </c>
      <c r="K16" s="125"/>
      <c r="L16" s="901">
        <v>42186</v>
      </c>
      <c r="M16" s="314">
        <v>42461</v>
      </c>
      <c r="N16" s="896">
        <v>42644</v>
      </c>
      <c r="O16" s="316" t="s">
        <v>1329</v>
      </c>
      <c r="P16" s="125"/>
      <c r="Q16" s="897">
        <v>42095</v>
      </c>
      <c r="R16" s="897">
        <v>42370</v>
      </c>
      <c r="S16" s="894"/>
      <c r="T16" s="314">
        <v>42005</v>
      </c>
      <c r="U16" s="897">
        <v>42278</v>
      </c>
      <c r="V16" s="894"/>
      <c r="W16" s="314">
        <v>41913</v>
      </c>
      <c r="X16" s="896">
        <v>42186</v>
      </c>
      <c r="Y16" s="894"/>
      <c r="Z16" s="894"/>
      <c r="AA16" s="894"/>
      <c r="AB16" s="314">
        <v>42186</v>
      </c>
      <c r="AC16" s="314">
        <v>42370</v>
      </c>
      <c r="AD16" s="894"/>
      <c r="AE16" s="894"/>
      <c r="AF16" s="314">
        <v>42005</v>
      </c>
      <c r="AG16" s="126"/>
    </row>
    <row r="17" spans="1:33" ht="12.95" customHeight="1">
      <c r="A17" s="312"/>
      <c r="B17" s="397"/>
      <c r="C17" s="397"/>
      <c r="D17" s="397"/>
      <c r="E17" s="397"/>
      <c r="F17" s="397"/>
      <c r="G17" s="397"/>
      <c r="H17" s="313"/>
      <c r="I17" s="313"/>
      <c r="J17" s="313"/>
      <c r="K17" s="313"/>
      <c r="L17" s="313"/>
      <c r="M17" s="895"/>
      <c r="N17" s="312"/>
      <c r="O17" s="310"/>
      <c r="P17" s="313"/>
      <c r="Q17" s="518"/>
      <c r="R17" s="312"/>
      <c r="S17" s="311"/>
      <c r="T17" s="895"/>
      <c r="U17" s="895"/>
      <c r="V17" s="895"/>
      <c r="W17" s="895"/>
      <c r="X17" s="397"/>
      <c r="Y17" s="310"/>
      <c r="Z17" s="895"/>
      <c r="AA17" s="895"/>
      <c r="AB17" s="895"/>
      <c r="AC17" s="895"/>
      <c r="AD17" s="895"/>
      <c r="AE17" s="895"/>
      <c r="AF17" s="895"/>
      <c r="AG17" s="397"/>
    </row>
    <row r="18" spans="1:33" ht="60" customHeight="1">
      <c r="A18" s="759"/>
      <c r="B18" s="898"/>
      <c r="C18" s="898"/>
      <c r="D18" s="898"/>
      <c r="E18" s="898"/>
      <c r="F18" s="898"/>
      <c r="G18" s="898"/>
      <c r="H18" s="898" t="s">
        <v>1304</v>
      </c>
      <c r="I18" s="898"/>
      <c r="J18" s="898"/>
      <c r="K18" s="898"/>
      <c r="L18" s="898"/>
      <c r="M18" s="898"/>
      <c r="N18" s="898"/>
      <c r="O18" s="898"/>
      <c r="P18" s="898"/>
      <c r="Q18" s="893" t="s">
        <v>1304</v>
      </c>
      <c r="R18" s="759"/>
      <c r="S18" s="898"/>
      <c r="T18" s="898"/>
      <c r="U18" s="898"/>
      <c r="V18" s="898"/>
      <c r="W18" s="898"/>
      <c r="X18" s="898"/>
      <c r="Y18" s="898"/>
      <c r="Z18" s="898"/>
      <c r="AA18" s="898"/>
      <c r="AB18" s="898"/>
      <c r="AC18" s="898"/>
      <c r="AD18" s="898"/>
      <c r="AE18" s="898"/>
      <c r="AF18" s="898"/>
      <c r="AG18" s="898"/>
    </row>
    <row r="19" spans="1:33" ht="50.1" customHeight="1">
      <c r="A19" s="309" t="s">
        <v>1328</v>
      </c>
      <c r="B19" s="1247" t="s">
        <v>780</v>
      </c>
      <c r="C19" s="1247"/>
      <c r="D19" s="1247"/>
      <c r="E19" s="1247"/>
      <c r="F19" s="1247"/>
      <c r="G19" s="1247"/>
      <c r="H19" s="328">
        <v>145.5</v>
      </c>
      <c r="I19" s="328">
        <v>23.409669211195919</v>
      </c>
      <c r="J19" s="328">
        <v>-5.642023346303489</v>
      </c>
      <c r="K19" s="328">
        <v>154.19999999999999</v>
      </c>
      <c r="L19" s="328">
        <v>23.162939297124581</v>
      </c>
      <c r="M19" s="328">
        <v>1.7150395778364071</v>
      </c>
      <c r="N19" s="328">
        <v>146.89999999999998</v>
      </c>
      <c r="O19" s="328">
        <v>18.276972624798702</v>
      </c>
      <c r="P19" s="328">
        <v>151.6</v>
      </c>
      <c r="Q19" s="328">
        <v>16.885119506553579</v>
      </c>
      <c r="R19" s="328">
        <v>11.22523844460747</v>
      </c>
      <c r="S19" s="328">
        <v>136.30000000000001</v>
      </c>
      <c r="T19" s="328">
        <v>9.9193548387096939</v>
      </c>
      <c r="U19" s="328">
        <v>15.606446140797289</v>
      </c>
      <c r="V19" s="328">
        <v>117.9</v>
      </c>
      <c r="W19" s="328">
        <v>6.6003616636528051</v>
      </c>
      <c r="X19" s="328">
        <v>-5.8306709265175698</v>
      </c>
      <c r="Y19" s="328">
        <v>121.6</v>
      </c>
      <c r="Z19" s="328">
        <v>144</v>
      </c>
      <c r="AA19" s="328">
        <v>149.9</v>
      </c>
      <c r="AB19" s="328">
        <v>23.3</v>
      </c>
      <c r="AC19" s="328">
        <v>4.0999999999999996</v>
      </c>
      <c r="AD19" s="328">
        <v>124.2</v>
      </c>
      <c r="AE19" s="328">
        <v>146.9</v>
      </c>
      <c r="AF19" s="328">
        <v>18.3</v>
      </c>
      <c r="AG19" s="128" t="s">
        <v>928</v>
      </c>
    </row>
    <row r="20" spans="1:33" ht="36" customHeight="1">
      <c r="A20" s="309" t="s">
        <v>1327</v>
      </c>
      <c r="B20" s="759"/>
      <c r="C20" s="759" t="s">
        <v>383</v>
      </c>
      <c r="D20" s="759"/>
      <c r="E20" s="759"/>
      <c r="F20" s="759"/>
      <c r="G20" s="759"/>
      <c r="H20" s="328">
        <v>167.2</v>
      </c>
      <c r="I20" s="328">
        <v>23.668639053254452</v>
      </c>
      <c r="J20" s="328">
        <v>-3.0724637681159521</v>
      </c>
      <c r="K20" s="328">
        <v>172.5</v>
      </c>
      <c r="L20" s="328">
        <v>23.655913978494624</v>
      </c>
      <c r="M20" s="328">
        <v>3.2315978456014278</v>
      </c>
      <c r="N20" s="328">
        <v>163.67500000000001</v>
      </c>
      <c r="O20" s="328">
        <v>18.537291817523524</v>
      </c>
      <c r="P20" s="328">
        <v>167.1</v>
      </c>
      <c r="Q20" s="328">
        <v>18.17538896746818</v>
      </c>
      <c r="R20" s="328">
        <v>12.981744421906697</v>
      </c>
      <c r="S20" s="328">
        <v>147.9</v>
      </c>
      <c r="T20" s="328">
        <v>8.6700955180014887</v>
      </c>
      <c r="U20" s="328">
        <v>9.3934911242603789</v>
      </c>
      <c r="V20" s="328">
        <v>135.19999999999999</v>
      </c>
      <c r="W20" s="328">
        <v>7.4721780604133414</v>
      </c>
      <c r="X20" s="328">
        <v>-3.0824372759856686</v>
      </c>
      <c r="Y20" s="328">
        <v>137.4</v>
      </c>
      <c r="Z20" s="328">
        <v>157.5</v>
      </c>
      <c r="AA20" s="328">
        <v>169.9</v>
      </c>
      <c r="AB20" s="328">
        <v>23.7</v>
      </c>
      <c r="AC20" s="328">
        <v>7.9</v>
      </c>
      <c r="AD20" s="328">
        <v>138.1</v>
      </c>
      <c r="AE20" s="328">
        <v>163.69999999999999</v>
      </c>
      <c r="AF20" s="328">
        <v>18.5</v>
      </c>
      <c r="AG20" s="128" t="s">
        <v>1102</v>
      </c>
    </row>
    <row r="21" spans="1:33" ht="26.1" customHeight="1">
      <c r="A21" s="309" t="s">
        <v>1326</v>
      </c>
      <c r="B21" s="759"/>
      <c r="C21" s="759"/>
      <c r="D21" s="759" t="s">
        <v>1098</v>
      </c>
      <c r="E21" s="759"/>
      <c r="F21" s="759"/>
      <c r="G21" s="759"/>
      <c r="H21" s="328">
        <v>236.9</v>
      </c>
      <c r="I21" s="328">
        <v>22.49224405377457</v>
      </c>
      <c r="J21" s="328">
        <v>-7.3161189358372525</v>
      </c>
      <c r="K21" s="328">
        <v>255.6</v>
      </c>
      <c r="L21" s="328">
        <v>30.942622950819697</v>
      </c>
      <c r="M21" s="328">
        <v>8.904985087345537</v>
      </c>
      <c r="N21" s="328">
        <v>234.9</v>
      </c>
      <c r="O21" s="328">
        <v>25.547835382148605</v>
      </c>
      <c r="P21" s="328">
        <v>234.7</v>
      </c>
      <c r="Q21" s="328">
        <v>25.106609808102348</v>
      </c>
      <c r="R21" s="328">
        <v>10.499058380414297</v>
      </c>
      <c r="S21" s="328">
        <v>212.4</v>
      </c>
      <c r="T21" s="328">
        <v>23.488372093023258</v>
      </c>
      <c r="U21" s="328">
        <v>9.8241985522233648</v>
      </c>
      <c r="V21" s="328">
        <v>193.4</v>
      </c>
      <c r="W21" s="328">
        <v>24.372990353697759</v>
      </c>
      <c r="X21" s="328">
        <v>-0.92213114754096637</v>
      </c>
      <c r="Y21" s="328">
        <v>194.3</v>
      </c>
      <c r="Z21" s="328">
        <v>223.6</v>
      </c>
      <c r="AA21" s="328">
        <v>246.3</v>
      </c>
      <c r="AB21" s="328">
        <v>26.8</v>
      </c>
      <c r="AC21" s="328">
        <v>10.199999999999999</v>
      </c>
      <c r="AD21" s="328">
        <v>187.1</v>
      </c>
      <c r="AE21" s="328">
        <v>234.9</v>
      </c>
      <c r="AF21" s="328">
        <v>25.5</v>
      </c>
      <c r="AG21" s="128" t="s">
        <v>1103</v>
      </c>
    </row>
    <row r="22" spans="1:33" ht="26.1" customHeight="1">
      <c r="A22" s="129" t="s">
        <v>1325</v>
      </c>
      <c r="B22" s="759"/>
      <c r="C22" s="759"/>
      <c r="D22" s="759" t="s">
        <v>1309</v>
      </c>
      <c r="E22" s="759"/>
      <c r="F22" s="759"/>
      <c r="G22" s="759"/>
      <c r="H22" s="328">
        <v>144</v>
      </c>
      <c r="I22" s="328">
        <v>24.245038826574628</v>
      </c>
      <c r="J22" s="328">
        <v>-0.62111801242235742</v>
      </c>
      <c r="K22" s="328">
        <v>144.9</v>
      </c>
      <c r="L22" s="328">
        <v>19.752066115702476</v>
      </c>
      <c r="M22" s="328">
        <v>0.20746887966805616</v>
      </c>
      <c r="N22" s="328">
        <v>139.97499999999999</v>
      </c>
      <c r="O22" s="328">
        <v>14.94252873563218</v>
      </c>
      <c r="P22" s="328">
        <v>144.6</v>
      </c>
      <c r="Q22" s="328">
        <v>14.670896114195074</v>
      </c>
      <c r="R22" s="328">
        <v>14.398734177215175</v>
      </c>
      <c r="S22" s="328">
        <v>126.4</v>
      </c>
      <c r="T22" s="328">
        <v>1.8533440773569794</v>
      </c>
      <c r="U22" s="328">
        <v>9.0595340811044025</v>
      </c>
      <c r="V22" s="328">
        <v>115.9</v>
      </c>
      <c r="W22" s="328">
        <v>0</v>
      </c>
      <c r="X22" s="328">
        <v>-4.2148760330578483</v>
      </c>
      <c r="Y22" s="328">
        <v>118.5</v>
      </c>
      <c r="Z22" s="328">
        <v>135.5</v>
      </c>
      <c r="AA22" s="328">
        <v>144.5</v>
      </c>
      <c r="AB22" s="328">
        <v>21.9</v>
      </c>
      <c r="AC22" s="328">
        <v>6.6</v>
      </c>
      <c r="AD22" s="328">
        <v>121.8</v>
      </c>
      <c r="AE22" s="328">
        <v>140</v>
      </c>
      <c r="AF22" s="328">
        <v>14.9</v>
      </c>
      <c r="AG22" s="128" t="s">
        <v>1104</v>
      </c>
    </row>
    <row r="23" spans="1:33" ht="26.1" customHeight="1">
      <c r="A23" s="129" t="s">
        <v>1324</v>
      </c>
      <c r="B23" s="759"/>
      <c r="C23" s="759"/>
      <c r="D23" s="759"/>
      <c r="E23" s="759" t="s">
        <v>1323</v>
      </c>
      <c r="F23" s="759"/>
      <c r="G23" s="759"/>
      <c r="H23" s="328">
        <v>158.5</v>
      </c>
      <c r="I23" s="328">
        <v>26.799999999999997</v>
      </c>
      <c r="J23" s="328">
        <v>1.6025641025641022</v>
      </c>
      <c r="K23" s="328">
        <v>156</v>
      </c>
      <c r="L23" s="328">
        <v>20.184899845916789</v>
      </c>
      <c r="M23" s="328">
        <v>0.90556274256145741</v>
      </c>
      <c r="N23" s="328">
        <v>151.125</v>
      </c>
      <c r="O23" s="328">
        <v>14.730447987851193</v>
      </c>
      <c r="P23" s="328">
        <v>154.6</v>
      </c>
      <c r="Q23" s="328">
        <v>13.177159590043928</v>
      </c>
      <c r="R23" s="328">
        <v>14.18020679468242</v>
      </c>
      <c r="S23" s="328">
        <v>135.4</v>
      </c>
      <c r="T23" s="328">
        <v>7.3909830007394817E-2</v>
      </c>
      <c r="U23" s="328">
        <v>8.3199999999999932</v>
      </c>
      <c r="V23" s="328">
        <v>125</v>
      </c>
      <c r="W23" s="328">
        <v>-2.6479750778816253</v>
      </c>
      <c r="X23" s="328">
        <v>-3.6979969183359174</v>
      </c>
      <c r="Y23" s="328">
        <v>127.4</v>
      </c>
      <c r="Z23" s="328">
        <v>145</v>
      </c>
      <c r="AA23" s="328">
        <v>157.30000000000001</v>
      </c>
      <c r="AB23" s="328">
        <v>23.5</v>
      </c>
      <c r="AC23" s="328">
        <v>8.5</v>
      </c>
      <c r="AD23" s="328">
        <v>131.69999999999999</v>
      </c>
      <c r="AE23" s="328">
        <v>151.1</v>
      </c>
      <c r="AF23" s="328">
        <v>14.7</v>
      </c>
      <c r="AG23" s="128" t="s">
        <v>1105</v>
      </c>
    </row>
    <row r="24" spans="1:33" ht="26.1" customHeight="1">
      <c r="A24" s="129" t="s">
        <v>1322</v>
      </c>
      <c r="B24" s="759"/>
      <c r="C24" s="759"/>
      <c r="D24" s="759"/>
      <c r="E24" s="759" t="s">
        <v>1321</v>
      </c>
      <c r="F24" s="759"/>
      <c r="G24" s="759"/>
      <c r="H24" s="328">
        <v>105</v>
      </c>
      <c r="I24" s="328">
        <v>14.879649890590812</v>
      </c>
      <c r="J24" s="328">
        <v>-8.4568439407149043</v>
      </c>
      <c r="K24" s="328">
        <v>114.7</v>
      </c>
      <c r="L24" s="328">
        <v>17.761806981519499</v>
      </c>
      <c r="M24" s="328">
        <v>-2.2998296422487243</v>
      </c>
      <c r="N24" s="328">
        <v>109.8</v>
      </c>
      <c r="O24" s="328">
        <v>15.578947368421041</v>
      </c>
      <c r="P24" s="328">
        <v>117.4</v>
      </c>
      <c r="Q24" s="328">
        <v>20.410256410256423</v>
      </c>
      <c r="R24" s="328">
        <v>14.985308521057789</v>
      </c>
      <c r="S24" s="328">
        <v>102.1</v>
      </c>
      <c r="T24" s="328">
        <v>8.8486140724946694</v>
      </c>
      <c r="U24" s="328">
        <v>11.706783369803048</v>
      </c>
      <c r="V24" s="328">
        <v>91.4</v>
      </c>
      <c r="W24" s="328">
        <v>11.057108140947761</v>
      </c>
      <c r="X24" s="328">
        <v>-6.1601642710472362</v>
      </c>
      <c r="Y24" s="328">
        <v>94.4</v>
      </c>
      <c r="Z24" s="328">
        <v>109.8</v>
      </c>
      <c r="AA24" s="328">
        <v>109.9</v>
      </c>
      <c r="AB24" s="328">
        <v>16.399999999999999</v>
      </c>
      <c r="AC24" s="328">
        <v>0.1</v>
      </c>
      <c r="AD24" s="328">
        <v>95</v>
      </c>
      <c r="AE24" s="328">
        <v>109.8</v>
      </c>
      <c r="AF24" s="328">
        <v>15.6</v>
      </c>
      <c r="AG24" s="128" t="s">
        <v>1106</v>
      </c>
    </row>
    <row r="25" spans="1:33" ht="36" customHeight="1">
      <c r="A25" s="129" t="s">
        <v>1320</v>
      </c>
      <c r="B25" s="759"/>
      <c r="C25" s="759" t="s">
        <v>1198</v>
      </c>
      <c r="D25" s="759"/>
      <c r="E25" s="759"/>
      <c r="F25" s="759"/>
      <c r="G25" s="759"/>
      <c r="H25" s="328">
        <v>126.1</v>
      </c>
      <c r="I25" s="328">
        <v>23.264907135874878</v>
      </c>
      <c r="J25" s="328">
        <v>-8.49056603773586</v>
      </c>
      <c r="K25" s="328">
        <v>137.80000000000001</v>
      </c>
      <c r="L25" s="328">
        <v>22.707034728406072</v>
      </c>
      <c r="M25" s="328">
        <v>7.2621641249099866E-2</v>
      </c>
      <c r="N25" s="328">
        <v>131.9</v>
      </c>
      <c r="O25" s="328">
        <v>17.978533094812164</v>
      </c>
      <c r="P25" s="328">
        <v>137.69999999999999</v>
      </c>
      <c r="Q25" s="328">
        <v>15.520134228187899</v>
      </c>
      <c r="R25" s="328">
        <v>9.2857142857142776</v>
      </c>
      <c r="S25" s="328">
        <v>126</v>
      </c>
      <c r="T25" s="328">
        <v>11.307420494699642</v>
      </c>
      <c r="U25" s="328">
        <v>23.167155425219946</v>
      </c>
      <c r="V25" s="328">
        <v>102.3</v>
      </c>
      <c r="W25" s="328">
        <v>5.4639175257731978</v>
      </c>
      <c r="X25" s="328">
        <v>-8.9047195013357054</v>
      </c>
      <c r="Y25" s="328">
        <v>107.3</v>
      </c>
      <c r="Z25" s="328">
        <v>131.9</v>
      </c>
      <c r="AA25" s="328">
        <v>132</v>
      </c>
      <c r="AB25" s="328">
        <v>23</v>
      </c>
      <c r="AC25" s="328">
        <v>0.1</v>
      </c>
      <c r="AD25" s="328">
        <v>111.8</v>
      </c>
      <c r="AE25" s="328">
        <v>131.9</v>
      </c>
      <c r="AF25" s="328">
        <v>18</v>
      </c>
      <c r="AG25" s="128" t="s">
        <v>1107</v>
      </c>
    </row>
    <row r="26" spans="1:33" ht="26.1" customHeight="1">
      <c r="A26" s="129" t="s">
        <v>1319</v>
      </c>
      <c r="B26" s="759"/>
      <c r="C26" s="759"/>
      <c r="D26" s="759" t="s">
        <v>1063</v>
      </c>
      <c r="E26" s="759"/>
      <c r="F26" s="759"/>
      <c r="G26" s="759"/>
      <c r="H26" s="328">
        <v>120.6</v>
      </c>
      <c r="I26" s="328">
        <v>32.673267326732656</v>
      </c>
      <c r="J26" s="328">
        <v>-15.723270440251568</v>
      </c>
      <c r="K26" s="328">
        <v>143.1</v>
      </c>
      <c r="L26" s="328">
        <v>34.240150093808637</v>
      </c>
      <c r="M26" s="328">
        <v>2.0684736091298248</v>
      </c>
      <c r="N26" s="328">
        <v>131.52500000000001</v>
      </c>
      <c r="O26" s="328">
        <v>28.543499511241436</v>
      </c>
      <c r="P26" s="328">
        <v>140.19999999999999</v>
      </c>
      <c r="Q26" s="328">
        <v>23.961096374889479</v>
      </c>
      <c r="R26" s="328">
        <v>14.729950900163644</v>
      </c>
      <c r="S26" s="328">
        <v>122.2</v>
      </c>
      <c r="T26" s="328">
        <v>24.1869918699187</v>
      </c>
      <c r="U26" s="328">
        <v>34.433443344334421</v>
      </c>
      <c r="V26" s="328">
        <v>90.9</v>
      </c>
      <c r="W26" s="328">
        <v>12.639405204460957</v>
      </c>
      <c r="X26" s="328">
        <v>-14.7279549718574</v>
      </c>
      <c r="Y26" s="328">
        <v>98.8</v>
      </c>
      <c r="Z26" s="328">
        <v>131.19999999999999</v>
      </c>
      <c r="AA26" s="328">
        <v>131.9</v>
      </c>
      <c r="AB26" s="328">
        <v>33.5</v>
      </c>
      <c r="AC26" s="328">
        <v>0.5</v>
      </c>
      <c r="AD26" s="328">
        <v>102.3</v>
      </c>
      <c r="AE26" s="328">
        <v>131.5</v>
      </c>
      <c r="AF26" s="328">
        <v>28.5</v>
      </c>
      <c r="AG26" s="128" t="s">
        <v>1108</v>
      </c>
    </row>
    <row r="27" spans="1:33" ht="26.1" customHeight="1">
      <c r="A27" s="129" t="s">
        <v>1318</v>
      </c>
      <c r="B27" s="759"/>
      <c r="C27" s="759"/>
      <c r="D27" s="759" t="s">
        <v>1305</v>
      </c>
      <c r="E27" s="759"/>
      <c r="F27" s="759"/>
      <c r="G27" s="759"/>
      <c r="H27" s="328">
        <v>129.19999999999999</v>
      </c>
      <c r="I27" s="328">
        <v>18.75</v>
      </c>
      <c r="J27" s="328">
        <v>-4.0831477357089767</v>
      </c>
      <c r="K27" s="328">
        <v>134.69999999999999</v>
      </c>
      <c r="L27" s="328">
        <v>16.6233766233766</v>
      </c>
      <c r="M27" s="328">
        <v>-1.1738811445341213</v>
      </c>
      <c r="N27" s="328">
        <v>132.07499999999999</v>
      </c>
      <c r="O27" s="328">
        <v>12.713310580204777</v>
      </c>
      <c r="P27" s="328">
        <v>136.30000000000001</v>
      </c>
      <c r="Q27" s="328">
        <v>11.083944580277105</v>
      </c>
      <c r="R27" s="328">
        <v>6.4012490241998563</v>
      </c>
      <c r="S27" s="328">
        <v>128.1</v>
      </c>
      <c r="T27" s="328">
        <v>5.3453947368420955</v>
      </c>
      <c r="U27" s="328">
        <v>17.738970588235276</v>
      </c>
      <c r="V27" s="328">
        <v>108.8</v>
      </c>
      <c r="W27" s="328">
        <v>2.3518344308560728</v>
      </c>
      <c r="X27" s="328">
        <v>-5.8008658008658074</v>
      </c>
      <c r="Y27" s="328">
        <v>112.2</v>
      </c>
      <c r="Z27" s="328">
        <v>132.19999999999999</v>
      </c>
      <c r="AA27" s="328">
        <v>132</v>
      </c>
      <c r="AB27" s="328">
        <v>17.600000000000001</v>
      </c>
      <c r="AC27" s="328">
        <v>-0.2</v>
      </c>
      <c r="AD27" s="328">
        <v>117.2</v>
      </c>
      <c r="AE27" s="328">
        <v>132.1</v>
      </c>
      <c r="AF27" s="328">
        <v>12.7</v>
      </c>
      <c r="AG27" s="128" t="s">
        <v>1109</v>
      </c>
    </row>
    <row r="28" spans="1:33" ht="26.1" customHeight="1">
      <c r="A28" s="129" t="s">
        <v>1317</v>
      </c>
      <c r="B28" s="759"/>
      <c r="C28" s="759"/>
      <c r="D28" s="759"/>
      <c r="E28" s="759" t="s">
        <v>1316</v>
      </c>
      <c r="F28" s="759"/>
      <c r="G28" s="759"/>
      <c r="H28" s="328">
        <v>124.3</v>
      </c>
      <c r="I28" s="328">
        <v>20.914396887159526</v>
      </c>
      <c r="J28" s="328">
        <v>-2.4332810047095847</v>
      </c>
      <c r="K28" s="328">
        <v>127.4</v>
      </c>
      <c r="L28" s="328">
        <v>19.736842105263165</v>
      </c>
      <c r="M28" s="328">
        <v>-4.1384499623777344</v>
      </c>
      <c r="N28" s="328">
        <v>127.575</v>
      </c>
      <c r="O28" s="328">
        <v>16.529680365296812</v>
      </c>
      <c r="P28" s="328">
        <v>132.9</v>
      </c>
      <c r="Q28" s="328">
        <v>16.476774758983353</v>
      </c>
      <c r="R28" s="328">
        <v>5.727923627684973</v>
      </c>
      <c r="S28" s="328">
        <v>125.7</v>
      </c>
      <c r="T28" s="328">
        <v>9.6858638743455572</v>
      </c>
      <c r="U28" s="328">
        <v>22.276264591439698</v>
      </c>
      <c r="V28" s="328">
        <v>102.8</v>
      </c>
      <c r="W28" s="328">
        <v>4.5778229908443535</v>
      </c>
      <c r="X28" s="328">
        <v>-3.3834586466165462</v>
      </c>
      <c r="Y28" s="328">
        <v>104.6</v>
      </c>
      <c r="Z28" s="328">
        <v>129.30000000000001</v>
      </c>
      <c r="AA28" s="328">
        <v>125.9</v>
      </c>
      <c r="AB28" s="328">
        <v>20.399999999999999</v>
      </c>
      <c r="AC28" s="328">
        <v>-2.6</v>
      </c>
      <c r="AD28" s="328">
        <v>109.5</v>
      </c>
      <c r="AE28" s="328">
        <v>127.6</v>
      </c>
      <c r="AF28" s="328">
        <v>16.5</v>
      </c>
      <c r="AG28" s="128" t="s">
        <v>572</v>
      </c>
    </row>
    <row r="29" spans="1:33" ht="26.1" customHeight="1">
      <c r="A29" s="129" t="s">
        <v>1315</v>
      </c>
      <c r="B29" s="759"/>
      <c r="C29" s="759"/>
      <c r="D29" s="759"/>
      <c r="E29" s="759" t="s">
        <v>1314</v>
      </c>
      <c r="F29" s="759"/>
      <c r="G29" s="759"/>
      <c r="H29" s="328">
        <v>134.19999999999999</v>
      </c>
      <c r="I29" s="328">
        <v>16.797214969538715</v>
      </c>
      <c r="J29" s="328">
        <v>-5.5594651653764942</v>
      </c>
      <c r="K29" s="328">
        <v>142.1</v>
      </c>
      <c r="L29" s="328">
        <v>13.95348837209302</v>
      </c>
      <c r="M29" s="328">
        <v>1.7179670722977818</v>
      </c>
      <c r="N29" s="328">
        <v>136.625</v>
      </c>
      <c r="O29" s="328">
        <v>9.2800000000000011</v>
      </c>
      <c r="P29" s="328">
        <v>139.69999999999999</v>
      </c>
      <c r="Q29" s="328">
        <v>6.2357414448669175</v>
      </c>
      <c r="R29" s="328">
        <v>7.0498084291187695</v>
      </c>
      <c r="S29" s="328">
        <v>130.5</v>
      </c>
      <c r="T29" s="328">
        <v>1.3986013986014143</v>
      </c>
      <c r="U29" s="328">
        <v>13.577023498694516</v>
      </c>
      <c r="V29" s="328">
        <v>114.9</v>
      </c>
      <c r="W29" s="328">
        <v>0.52493438320210828</v>
      </c>
      <c r="X29" s="328">
        <v>-7.8588612670408935</v>
      </c>
      <c r="Y29" s="328">
        <v>119.8</v>
      </c>
      <c r="Z29" s="328">
        <v>135.1</v>
      </c>
      <c r="AA29" s="328">
        <v>138.19999999999999</v>
      </c>
      <c r="AB29" s="328">
        <v>15.4</v>
      </c>
      <c r="AC29" s="328">
        <v>2.2999999999999998</v>
      </c>
      <c r="AD29" s="328">
        <v>125</v>
      </c>
      <c r="AE29" s="328">
        <v>136.6</v>
      </c>
      <c r="AF29" s="328">
        <v>9.3000000000000007</v>
      </c>
      <c r="AG29" s="128" t="s">
        <v>573</v>
      </c>
    </row>
    <row r="30" spans="1:33" ht="84" customHeight="1">
      <c r="A30" s="759"/>
      <c r="B30" s="893"/>
      <c r="C30" s="893"/>
      <c r="D30" s="893"/>
      <c r="E30" s="893"/>
      <c r="F30" s="893"/>
      <c r="G30" s="893"/>
      <c r="H30" s="893" t="s">
        <v>1303</v>
      </c>
      <c r="I30" s="893"/>
      <c r="J30" s="893"/>
      <c r="K30" s="893"/>
      <c r="L30" s="893"/>
      <c r="M30" s="893"/>
      <c r="N30" s="893"/>
      <c r="O30" s="893"/>
      <c r="P30" s="893"/>
      <c r="Q30" s="892" t="s">
        <v>1303</v>
      </c>
      <c r="R30" s="759"/>
      <c r="S30" s="892"/>
      <c r="T30" s="892"/>
      <c r="U30" s="892"/>
      <c r="V30" s="892"/>
      <c r="W30" s="892"/>
      <c r="X30" s="892"/>
      <c r="Y30" s="892"/>
      <c r="Z30" s="892"/>
      <c r="AA30" s="892"/>
      <c r="AB30" s="892"/>
      <c r="AC30" s="892"/>
      <c r="AD30" s="892"/>
      <c r="AE30" s="892"/>
      <c r="AF30" s="892"/>
      <c r="AG30" s="892"/>
    </row>
    <row r="31" spans="1:33" ht="12" customHeight="1">
      <c r="A31" s="759"/>
      <c r="B31" s="127"/>
      <c r="C31" s="127"/>
      <c r="D31" s="127"/>
      <c r="E31" s="127"/>
      <c r="F31" s="127"/>
      <c r="G31" s="127"/>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c r="AF31" s="759"/>
      <c r="AG31" s="128"/>
    </row>
    <row r="32" spans="1:33" ht="50.1" customHeight="1">
      <c r="A32" s="129" t="s">
        <v>1313</v>
      </c>
      <c r="B32" s="1247" t="s">
        <v>780</v>
      </c>
      <c r="C32" s="1247"/>
      <c r="D32" s="1247"/>
      <c r="E32" s="1247"/>
      <c r="F32" s="1247"/>
      <c r="G32" s="1247"/>
      <c r="H32" s="328">
        <v>130</v>
      </c>
      <c r="I32" s="328">
        <v>21.38188608776845</v>
      </c>
      <c r="J32" s="328">
        <v>-5.7287889775199545</v>
      </c>
      <c r="K32" s="328">
        <v>137.9</v>
      </c>
      <c r="L32" s="328">
        <v>21.177504393673118</v>
      </c>
      <c r="M32" s="328">
        <v>1.025641025641022</v>
      </c>
      <c r="N32" s="328">
        <v>132.02500000000001</v>
      </c>
      <c r="O32" s="328">
        <v>16.60777385159011</v>
      </c>
      <c r="P32" s="328">
        <v>136.5</v>
      </c>
      <c r="Q32" s="328">
        <v>15.287162162162147</v>
      </c>
      <c r="R32" s="328">
        <v>10.347615198059827</v>
      </c>
      <c r="S32" s="328">
        <v>123.7</v>
      </c>
      <c r="T32" s="328">
        <v>9.0828924162257465</v>
      </c>
      <c r="U32" s="328">
        <v>15.499533146591986</v>
      </c>
      <c r="V32" s="328">
        <v>107.1</v>
      </c>
      <c r="W32" s="328">
        <v>5.5172413793103345</v>
      </c>
      <c r="X32" s="328">
        <v>-5.8875219683655615</v>
      </c>
      <c r="Y32" s="328">
        <v>110.5</v>
      </c>
      <c r="Z32" s="328">
        <v>130.1</v>
      </c>
      <c r="AA32" s="328">
        <v>134</v>
      </c>
      <c r="AB32" s="328">
        <v>21.3</v>
      </c>
      <c r="AC32" s="328">
        <v>3</v>
      </c>
      <c r="AD32" s="328">
        <v>113.2</v>
      </c>
      <c r="AE32" s="328">
        <v>132</v>
      </c>
      <c r="AF32" s="328">
        <v>16.600000000000001</v>
      </c>
      <c r="AG32" s="128" t="s">
        <v>574</v>
      </c>
    </row>
    <row r="33" spans="1:33" ht="36" customHeight="1">
      <c r="A33" s="129" t="s">
        <v>1312</v>
      </c>
      <c r="B33" s="759"/>
      <c r="C33" s="759" t="s">
        <v>383</v>
      </c>
      <c r="D33" s="759"/>
      <c r="E33" s="759"/>
      <c r="F33" s="759"/>
      <c r="G33" s="759"/>
      <c r="H33" s="328">
        <v>148.69999999999999</v>
      </c>
      <c r="I33" s="328">
        <v>21.28874388254485</v>
      </c>
      <c r="J33" s="328">
        <v>-3.1901041666666714</v>
      </c>
      <c r="K33" s="328">
        <v>153.6</v>
      </c>
      <c r="L33" s="328">
        <v>21.422924901185752</v>
      </c>
      <c r="M33" s="328">
        <v>2.6737967914438627</v>
      </c>
      <c r="N33" s="328">
        <v>146.35000000000002</v>
      </c>
      <c r="O33" s="328">
        <v>16.653386454183263</v>
      </c>
      <c r="P33" s="328">
        <v>149.6</v>
      </c>
      <c r="Q33" s="328">
        <v>16.14906832298135</v>
      </c>
      <c r="R33" s="328">
        <v>12.059925093632955</v>
      </c>
      <c r="S33" s="328">
        <v>133.5</v>
      </c>
      <c r="T33" s="328">
        <v>7.4879227053139914</v>
      </c>
      <c r="U33" s="328">
        <v>8.8907014681892491</v>
      </c>
      <c r="V33" s="328">
        <v>122.6</v>
      </c>
      <c r="W33" s="328">
        <v>6.3313096270598379</v>
      </c>
      <c r="X33" s="328">
        <v>-3.0830039525691717</v>
      </c>
      <c r="Y33" s="328">
        <v>124.6</v>
      </c>
      <c r="Z33" s="328">
        <v>141.6</v>
      </c>
      <c r="AA33" s="328">
        <v>151.19999999999999</v>
      </c>
      <c r="AB33" s="328">
        <v>21.3</v>
      </c>
      <c r="AC33" s="328">
        <v>6.8</v>
      </c>
      <c r="AD33" s="328">
        <v>125.5</v>
      </c>
      <c r="AE33" s="328">
        <v>146.4</v>
      </c>
      <c r="AF33" s="328">
        <v>16.7</v>
      </c>
      <c r="AG33" s="128" t="s">
        <v>541</v>
      </c>
    </row>
    <row r="34" spans="1:33" ht="26.1" customHeight="1">
      <c r="A34" s="129" t="s">
        <v>1311</v>
      </c>
      <c r="B34" s="759"/>
      <c r="C34" s="759"/>
      <c r="D34" s="759" t="s">
        <v>1098</v>
      </c>
      <c r="E34" s="759"/>
      <c r="F34" s="759"/>
      <c r="G34" s="759"/>
      <c r="H34" s="328">
        <v>209.3</v>
      </c>
      <c r="I34" s="328">
        <v>19.942693409742134</v>
      </c>
      <c r="J34" s="328">
        <v>-7.4712643678160759</v>
      </c>
      <c r="K34" s="328">
        <v>226.2</v>
      </c>
      <c r="L34" s="328">
        <v>28.376844494892168</v>
      </c>
      <c r="M34" s="328">
        <v>8.3333333333333286</v>
      </c>
      <c r="N34" s="328">
        <v>208.7</v>
      </c>
      <c r="O34" s="328">
        <v>23.272297696396919</v>
      </c>
      <c r="P34" s="328">
        <v>208.8</v>
      </c>
      <c r="Q34" s="328">
        <v>22.895821071218364</v>
      </c>
      <c r="R34" s="328">
        <v>9.6062992125984294</v>
      </c>
      <c r="S34" s="328">
        <v>190.5</v>
      </c>
      <c r="T34" s="328">
        <v>21.803069053708441</v>
      </c>
      <c r="U34" s="328">
        <v>9.1690544412607551</v>
      </c>
      <c r="V34" s="328">
        <v>174.5</v>
      </c>
      <c r="W34" s="328">
        <v>22.800844475721334</v>
      </c>
      <c r="X34" s="328">
        <v>-0.96481271282632974</v>
      </c>
      <c r="Y34" s="328">
        <v>175.4</v>
      </c>
      <c r="Z34" s="328">
        <v>199.7</v>
      </c>
      <c r="AA34" s="328">
        <v>217.8</v>
      </c>
      <c r="AB34" s="328">
        <v>24.2</v>
      </c>
      <c r="AC34" s="328">
        <v>9.1</v>
      </c>
      <c r="AD34" s="328">
        <v>169.3</v>
      </c>
      <c r="AE34" s="328">
        <v>208.7</v>
      </c>
      <c r="AF34" s="328">
        <v>23.3</v>
      </c>
      <c r="AG34" s="128" t="s">
        <v>342</v>
      </c>
    </row>
    <row r="35" spans="1:33" ht="26.1" customHeight="1">
      <c r="A35" s="129" t="s">
        <v>1310</v>
      </c>
      <c r="B35" s="759"/>
      <c r="C35" s="759"/>
      <c r="D35" s="759" t="s">
        <v>1309</v>
      </c>
      <c r="E35" s="759"/>
      <c r="F35" s="759"/>
      <c r="G35" s="759"/>
      <c r="H35" s="328">
        <v>128.5</v>
      </c>
      <c r="I35" s="328">
        <v>21.916508538899421</v>
      </c>
      <c r="J35" s="328">
        <v>-0.77220077220077599</v>
      </c>
      <c r="K35" s="328">
        <v>129.5</v>
      </c>
      <c r="L35" s="328">
        <v>17.72727272727272</v>
      </c>
      <c r="M35" s="328">
        <v>-0.3079291762894627</v>
      </c>
      <c r="N35" s="328">
        <v>125.625</v>
      </c>
      <c r="O35" s="328">
        <v>13.153153153153156</v>
      </c>
      <c r="P35" s="328">
        <v>129.9</v>
      </c>
      <c r="Q35" s="328">
        <v>12.85838401390096</v>
      </c>
      <c r="R35" s="328">
        <v>13.350785340314147</v>
      </c>
      <c r="S35" s="328">
        <v>114.6</v>
      </c>
      <c r="T35" s="328">
        <v>0.96916299559470076</v>
      </c>
      <c r="U35" s="328">
        <v>8.7286527514231409</v>
      </c>
      <c r="V35" s="328">
        <v>105.4</v>
      </c>
      <c r="W35" s="328">
        <v>-0.93984962406014461</v>
      </c>
      <c r="X35" s="328">
        <v>-4.1818181818181728</v>
      </c>
      <c r="Y35" s="328">
        <v>107.7</v>
      </c>
      <c r="Z35" s="328">
        <v>122.3</v>
      </c>
      <c r="AA35" s="328">
        <v>129</v>
      </c>
      <c r="AB35" s="328">
        <v>19.8</v>
      </c>
      <c r="AC35" s="328">
        <v>5.5</v>
      </c>
      <c r="AD35" s="328">
        <v>111</v>
      </c>
      <c r="AE35" s="328">
        <v>125.6</v>
      </c>
      <c r="AF35" s="328">
        <v>13.2</v>
      </c>
      <c r="AG35" s="128" t="s">
        <v>345</v>
      </c>
    </row>
    <row r="36" spans="1:33" ht="36" customHeight="1">
      <c r="A36" s="129" t="s">
        <v>1308</v>
      </c>
      <c r="B36" s="759"/>
      <c r="C36" s="759" t="s">
        <v>1198</v>
      </c>
      <c r="D36" s="759"/>
      <c r="E36" s="759"/>
      <c r="F36" s="759"/>
      <c r="G36" s="759"/>
      <c r="H36" s="328">
        <v>113.2</v>
      </c>
      <c r="I36" s="328">
        <v>21.329046087888543</v>
      </c>
      <c r="J36" s="328">
        <v>-8.635996771589987</v>
      </c>
      <c r="K36" s="328">
        <v>123.9</v>
      </c>
      <c r="L36" s="328">
        <v>20.99609375</v>
      </c>
      <c r="M36" s="328">
        <v>-0.72115384615383959</v>
      </c>
      <c r="N36" s="328">
        <v>119.2</v>
      </c>
      <c r="O36" s="328">
        <v>16.748285994123407</v>
      </c>
      <c r="P36" s="328">
        <v>124.8</v>
      </c>
      <c r="Q36" s="328">
        <v>14.495412844036707</v>
      </c>
      <c r="R36" s="328">
        <v>8.6161879895561242</v>
      </c>
      <c r="S36" s="328">
        <v>114.9</v>
      </c>
      <c r="T36" s="328">
        <v>10.800385728061727</v>
      </c>
      <c r="U36" s="328">
        <v>23.151125401929278</v>
      </c>
      <c r="V36" s="328">
        <v>93.3</v>
      </c>
      <c r="W36" s="328">
        <v>4.5964125560538065</v>
      </c>
      <c r="X36" s="328">
        <v>-8.8867187500000142</v>
      </c>
      <c r="Y36" s="328">
        <v>97.9</v>
      </c>
      <c r="Z36" s="328">
        <v>119.9</v>
      </c>
      <c r="AA36" s="328">
        <v>118.6</v>
      </c>
      <c r="AB36" s="328">
        <v>21.1</v>
      </c>
      <c r="AC36" s="328">
        <v>-1.1000000000000001</v>
      </c>
      <c r="AD36" s="328">
        <v>102.1</v>
      </c>
      <c r="AE36" s="328">
        <v>119.2</v>
      </c>
      <c r="AF36" s="328">
        <v>16.7</v>
      </c>
      <c r="AG36" s="128" t="s">
        <v>346</v>
      </c>
    </row>
    <row r="37" spans="1:33" ht="26.1" customHeight="1">
      <c r="A37" s="129" t="s">
        <v>1307</v>
      </c>
      <c r="B37" s="759"/>
      <c r="C37" s="759"/>
      <c r="D37" s="759" t="s">
        <v>1063</v>
      </c>
      <c r="E37" s="759"/>
      <c r="F37" s="759"/>
      <c r="G37" s="759"/>
      <c r="H37" s="328">
        <v>106.6</v>
      </c>
      <c r="I37" s="328">
        <v>30.797546012269947</v>
      </c>
      <c r="J37" s="328">
        <v>-16.062992125984252</v>
      </c>
      <c r="K37" s="328">
        <v>127</v>
      </c>
      <c r="L37" s="328">
        <v>32.706374085684416</v>
      </c>
      <c r="M37" s="328">
        <v>1.5187849720223738</v>
      </c>
      <c r="N37" s="328">
        <v>117.02500000000001</v>
      </c>
      <c r="O37" s="328">
        <v>27.312295973884645</v>
      </c>
      <c r="P37" s="328">
        <v>125.1</v>
      </c>
      <c r="Q37" s="328">
        <v>23.129921259842519</v>
      </c>
      <c r="R37" s="328">
        <v>14.351005484460686</v>
      </c>
      <c r="S37" s="328">
        <v>109.4</v>
      </c>
      <c r="T37" s="328">
        <v>23.47629796839729</v>
      </c>
      <c r="U37" s="328">
        <v>34.233128834355824</v>
      </c>
      <c r="V37" s="328">
        <v>81.5</v>
      </c>
      <c r="W37" s="328">
        <v>11.95054945054946</v>
      </c>
      <c r="X37" s="328">
        <v>-14.838035527690707</v>
      </c>
      <c r="Y37" s="328">
        <v>88.6</v>
      </c>
      <c r="Z37" s="328">
        <v>117.3</v>
      </c>
      <c r="AA37" s="328">
        <v>116.8</v>
      </c>
      <c r="AB37" s="328">
        <v>31.8</v>
      </c>
      <c r="AC37" s="328">
        <v>-0.4</v>
      </c>
      <c r="AD37" s="328">
        <v>91.9</v>
      </c>
      <c r="AE37" s="328">
        <v>117</v>
      </c>
      <c r="AF37" s="328">
        <v>27.3</v>
      </c>
      <c r="AG37" s="128" t="s">
        <v>347</v>
      </c>
    </row>
    <row r="38" spans="1:33" ht="26.1" customHeight="1">
      <c r="A38" s="129" t="s">
        <v>1306</v>
      </c>
      <c r="B38" s="759"/>
      <c r="C38" s="759"/>
      <c r="D38" s="759" t="s">
        <v>1305</v>
      </c>
      <c r="E38" s="759"/>
      <c r="F38" s="759"/>
      <c r="G38" s="759"/>
      <c r="H38" s="328">
        <v>116.9</v>
      </c>
      <c r="I38" s="328">
        <v>16.783216783216787</v>
      </c>
      <c r="J38" s="328">
        <v>-4.3371522094926291</v>
      </c>
      <c r="K38" s="328">
        <v>122.2</v>
      </c>
      <c r="L38" s="328">
        <v>15.065913370998118</v>
      </c>
      <c r="M38" s="328">
        <v>-2.0048115477145103</v>
      </c>
      <c r="N38" s="328">
        <v>120.47499999999999</v>
      </c>
      <c r="O38" s="328">
        <v>11.574074074074076</v>
      </c>
      <c r="P38" s="328">
        <v>124.7</v>
      </c>
      <c r="Q38" s="328">
        <v>10.061782877316872</v>
      </c>
      <c r="R38" s="328">
        <v>5.5884843353090758</v>
      </c>
      <c r="S38" s="328">
        <v>118.1</v>
      </c>
      <c r="T38" s="328">
        <v>5.071174377224196</v>
      </c>
      <c r="U38" s="328">
        <v>17.982017982017979</v>
      </c>
      <c r="V38" s="328">
        <v>100.1</v>
      </c>
      <c r="W38" s="328">
        <v>1.6243654822335003</v>
      </c>
      <c r="X38" s="328">
        <v>-5.7438794726930382</v>
      </c>
      <c r="Y38" s="328">
        <v>103.2</v>
      </c>
      <c r="Z38" s="328">
        <v>121.4</v>
      </c>
      <c r="AA38" s="328">
        <v>119.6</v>
      </c>
      <c r="AB38" s="328">
        <v>15.9</v>
      </c>
      <c r="AC38" s="328">
        <v>-1.5</v>
      </c>
      <c r="AD38" s="328">
        <v>108</v>
      </c>
      <c r="AE38" s="328">
        <v>120.5</v>
      </c>
      <c r="AF38" s="328">
        <v>11.6</v>
      </c>
      <c r="AG38" s="128" t="s">
        <v>1110</v>
      </c>
    </row>
    <row r="39" spans="1:33" s="55" customFormat="1" ht="126" customHeight="1">
      <c r="A39" s="60" t="s">
        <v>1778</v>
      </c>
      <c r="B39" s="61"/>
      <c r="C39" s="61"/>
      <c r="D39" s="61"/>
      <c r="E39" s="61"/>
      <c r="F39" s="61"/>
      <c r="G39" s="61"/>
      <c r="H39" s="61"/>
      <c r="I39" s="61"/>
      <c r="J39" s="61"/>
      <c r="K39" s="61"/>
      <c r="L39" s="61"/>
      <c r="M39" s="61"/>
      <c r="N39" s="61"/>
      <c r="O39" s="61"/>
      <c r="P39" s="61"/>
      <c r="Q39" s="60" t="s">
        <v>1778</v>
      </c>
      <c r="S39" s="60"/>
      <c r="T39" s="60"/>
      <c r="U39" s="60"/>
      <c r="V39" s="60"/>
      <c r="W39" s="60"/>
      <c r="X39" s="60"/>
      <c r="Y39" s="60"/>
      <c r="Z39" s="60"/>
      <c r="AA39" s="60"/>
      <c r="AB39" s="60"/>
      <c r="AC39" s="60"/>
      <c r="AD39" s="60"/>
      <c r="AE39" s="60"/>
      <c r="AF39" s="60"/>
      <c r="AG39" s="61"/>
    </row>
    <row r="40" spans="1:33">
      <c r="A40" s="306"/>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5" customWidth="1"/>
    <col min="2" max="2" width="2.7109375" style="285" customWidth="1"/>
    <col min="3" max="3" width="3" style="285" customWidth="1"/>
    <col min="4" max="4" width="3.7109375" style="285" customWidth="1"/>
    <col min="5" max="5" width="9" style="285" customWidth="1"/>
    <col min="6" max="6" width="24.7109375" style="285" customWidth="1"/>
    <col min="7" max="8" width="14.28515625" style="285" customWidth="1"/>
    <col min="9" max="10" width="16.28515625" style="285" customWidth="1"/>
    <col min="11" max="12" width="14.28515625" style="285" customWidth="1"/>
    <col min="13" max="16384" width="11.42578125" style="285"/>
  </cols>
  <sheetData>
    <row r="1" spans="1:13" s="995" customFormat="1" ht="15" customHeight="1">
      <c r="A1" s="1030" t="s">
        <v>1830</v>
      </c>
    </row>
    <row r="2" spans="1:13" s="325" customFormat="1" ht="24.95" customHeight="1">
      <c r="A2" s="892" t="s">
        <v>896</v>
      </c>
      <c r="B2" s="892"/>
      <c r="C2" s="892"/>
      <c r="D2" s="892"/>
      <c r="E2" s="892"/>
      <c r="F2" s="892"/>
      <c r="G2" s="892"/>
      <c r="H2" s="892"/>
      <c r="I2" s="892"/>
      <c r="J2" s="892"/>
      <c r="K2" s="892"/>
      <c r="L2" s="892"/>
    </row>
    <row r="3" spans="1:13" s="325" customFormat="1" ht="24.95" customHeight="1">
      <c r="A3" s="892" t="s">
        <v>1348</v>
      </c>
      <c r="B3" s="892"/>
      <c r="C3" s="892"/>
      <c r="D3" s="892"/>
      <c r="E3" s="892"/>
      <c r="F3" s="892"/>
      <c r="G3" s="892"/>
      <c r="H3" s="892"/>
      <c r="I3" s="892"/>
      <c r="J3" s="892"/>
      <c r="K3" s="892"/>
      <c r="L3" s="892"/>
    </row>
    <row r="4" spans="1:13" s="325" customFormat="1" ht="24.95" customHeight="1">
      <c r="A4" s="892" t="s">
        <v>1367</v>
      </c>
      <c r="B4" s="892"/>
      <c r="C4" s="892"/>
      <c r="D4" s="892"/>
      <c r="E4" s="892"/>
      <c r="F4" s="892"/>
      <c r="G4" s="892"/>
      <c r="H4" s="892"/>
      <c r="I4" s="892"/>
      <c r="J4" s="892"/>
      <c r="K4" s="892"/>
      <c r="L4" s="892"/>
    </row>
    <row r="5" spans="1:13" s="325" customFormat="1" ht="24.95" customHeight="1">
      <c r="A5" s="892" t="s">
        <v>1360</v>
      </c>
      <c r="B5" s="892"/>
      <c r="C5" s="892"/>
      <c r="D5" s="892"/>
      <c r="E5" s="892"/>
      <c r="F5" s="892"/>
      <c r="G5" s="892"/>
      <c r="H5" s="892"/>
      <c r="I5" s="892"/>
      <c r="J5" s="892"/>
      <c r="K5" s="892"/>
      <c r="L5" s="892"/>
    </row>
    <row r="6" spans="1:13" s="325" customFormat="1" ht="24.95" customHeight="1">
      <c r="A6" s="892" t="s">
        <v>1359</v>
      </c>
      <c r="B6" s="892"/>
      <c r="C6" s="892"/>
      <c r="D6" s="892"/>
      <c r="E6" s="892"/>
      <c r="F6" s="892"/>
      <c r="G6" s="892"/>
      <c r="H6" s="892"/>
      <c r="I6" s="892"/>
      <c r="J6" s="892"/>
      <c r="K6" s="892"/>
      <c r="L6" s="892"/>
    </row>
    <row r="7" spans="1:13" ht="24.95" customHeight="1">
      <c r="A7" s="892" t="s">
        <v>523</v>
      </c>
      <c r="B7" s="892"/>
      <c r="C7" s="892"/>
      <c r="D7" s="892"/>
      <c r="E7" s="892"/>
      <c r="F7" s="892"/>
      <c r="G7" s="892"/>
      <c r="H7" s="892"/>
      <c r="I7" s="892"/>
      <c r="J7" s="892"/>
      <c r="K7" s="892"/>
      <c r="L7" s="892"/>
      <c r="M7" s="126"/>
    </row>
    <row r="8" spans="1:13" ht="24.95" customHeight="1">
      <c r="A8" s="759"/>
      <c r="B8" s="759"/>
      <c r="C8" s="759"/>
      <c r="D8" s="759"/>
      <c r="E8" s="759"/>
      <c r="F8" s="759"/>
      <c r="G8" s="759"/>
      <c r="H8" s="759"/>
      <c r="I8" s="759"/>
      <c r="J8" s="759"/>
      <c r="K8" s="759"/>
      <c r="L8" s="759"/>
      <c r="M8" s="126"/>
    </row>
    <row r="9" spans="1:13" ht="14.1" customHeight="1">
      <c r="A9" s="1153" t="s">
        <v>1339</v>
      </c>
      <c r="B9" s="1153"/>
      <c r="C9" s="1153"/>
      <c r="D9" s="1153"/>
      <c r="E9" s="1153"/>
      <c r="F9" s="1154"/>
      <c r="G9" s="1194" t="s">
        <v>1345</v>
      </c>
      <c r="H9" s="1154"/>
      <c r="I9" s="324"/>
      <c r="J9" s="323"/>
      <c r="K9" s="320"/>
      <c r="L9" s="320"/>
      <c r="M9" s="126"/>
    </row>
    <row r="10" spans="1:13" ht="14.1" customHeight="1">
      <c r="A10" s="1265"/>
      <c r="B10" s="1265"/>
      <c r="C10" s="1265"/>
      <c r="D10" s="1265"/>
      <c r="E10" s="1265"/>
      <c r="F10" s="1266"/>
      <c r="G10" s="1195"/>
      <c r="H10" s="1100"/>
      <c r="I10" s="1248" t="s">
        <v>1358</v>
      </c>
      <c r="J10" s="1249"/>
      <c r="K10" s="1251" t="s">
        <v>1357</v>
      </c>
      <c r="L10" s="1251"/>
      <c r="M10" s="126"/>
    </row>
    <row r="11" spans="1:13" ht="14.1" customHeight="1">
      <c r="A11" s="1265"/>
      <c r="B11" s="1265"/>
      <c r="C11" s="1265"/>
      <c r="D11" s="1265"/>
      <c r="E11" s="1265"/>
      <c r="F11" s="1266"/>
      <c r="G11" s="1195"/>
      <c r="H11" s="1100"/>
      <c r="I11" s="1248" t="s">
        <v>1356</v>
      </c>
      <c r="J11" s="1249"/>
      <c r="K11" s="1248" t="s">
        <v>1355</v>
      </c>
      <c r="L11" s="1251"/>
      <c r="M11" s="126"/>
    </row>
    <row r="12" spans="1:13" ht="14.1" customHeight="1">
      <c r="A12" s="1265"/>
      <c r="B12" s="1265"/>
      <c r="C12" s="1265"/>
      <c r="D12" s="1265"/>
      <c r="E12" s="1265"/>
      <c r="F12" s="1266"/>
      <c r="G12" s="1195"/>
      <c r="H12" s="1100"/>
      <c r="I12" s="1248" t="s">
        <v>1354</v>
      </c>
      <c r="J12" s="1249"/>
      <c r="K12" s="126"/>
      <c r="L12" s="126"/>
      <c r="M12" s="126"/>
    </row>
    <row r="13" spans="1:13" ht="20.100000000000001" customHeight="1">
      <c r="A13" s="1265"/>
      <c r="B13" s="1265"/>
      <c r="C13" s="1265"/>
      <c r="D13" s="1265"/>
      <c r="E13" s="1265"/>
      <c r="F13" s="1266"/>
      <c r="G13" s="1195"/>
      <c r="H13" s="1100"/>
      <c r="I13" s="1248" t="s">
        <v>1353</v>
      </c>
      <c r="J13" s="1251"/>
      <c r="K13" s="1251"/>
      <c r="L13" s="1251"/>
      <c r="M13" s="126"/>
    </row>
    <row r="14" spans="1:13" ht="14.1" customHeight="1">
      <c r="A14" s="1265"/>
      <c r="B14" s="1265"/>
      <c r="C14" s="1265"/>
      <c r="D14" s="1265"/>
      <c r="E14" s="1265"/>
      <c r="F14" s="1266"/>
      <c r="G14" s="1196"/>
      <c r="H14" s="1101"/>
      <c r="I14" s="519"/>
      <c r="J14" s="520"/>
      <c r="K14" s="520"/>
      <c r="L14" s="397"/>
      <c r="M14" s="126"/>
    </row>
    <row r="15" spans="1:13" ht="27.95" customHeight="1">
      <c r="A15" s="1265"/>
      <c r="B15" s="1265"/>
      <c r="C15" s="1265"/>
      <c r="D15" s="1265"/>
      <c r="E15" s="1265"/>
      <c r="F15" s="1266"/>
      <c r="G15" s="322"/>
      <c r="H15" s="321" t="s">
        <v>1342</v>
      </c>
      <c r="I15" s="322"/>
      <c r="J15" s="321" t="s">
        <v>1342</v>
      </c>
      <c r="K15" s="322"/>
      <c r="L15" s="53" t="s">
        <v>1342</v>
      </c>
      <c r="M15" s="126"/>
    </row>
    <row r="16" spans="1:13" ht="14.1" customHeight="1">
      <c r="A16" s="1265"/>
      <c r="B16" s="1265"/>
      <c r="C16" s="1265"/>
      <c r="D16" s="1265"/>
      <c r="E16" s="1265"/>
      <c r="F16" s="1266"/>
      <c r="G16" s="905" t="s">
        <v>119</v>
      </c>
      <c r="H16" s="317" t="s">
        <v>1352</v>
      </c>
      <c r="I16" s="905" t="s">
        <v>119</v>
      </c>
      <c r="J16" s="317" t="s">
        <v>1352</v>
      </c>
      <c r="K16" s="905" t="s">
        <v>119</v>
      </c>
      <c r="L16" s="899" t="s">
        <v>1352</v>
      </c>
      <c r="M16" s="126"/>
    </row>
    <row r="17" spans="1:13" ht="14.1" customHeight="1">
      <c r="A17" s="1265"/>
      <c r="B17" s="1265"/>
      <c r="C17" s="1265"/>
      <c r="D17" s="1265"/>
      <c r="E17" s="1265"/>
      <c r="F17" s="1266"/>
      <c r="G17" s="896">
        <v>42705</v>
      </c>
      <c r="H17" s="317" t="s">
        <v>1366</v>
      </c>
      <c r="I17" s="896">
        <v>42705</v>
      </c>
      <c r="J17" s="317" t="s">
        <v>1365</v>
      </c>
      <c r="K17" s="896">
        <v>42705</v>
      </c>
      <c r="L17" s="899" t="s">
        <v>1365</v>
      </c>
      <c r="M17" s="126"/>
    </row>
    <row r="18" spans="1:13" ht="14.1" customHeight="1">
      <c r="A18" s="1265"/>
      <c r="B18" s="1265"/>
      <c r="C18" s="1265"/>
      <c r="D18" s="1265"/>
      <c r="E18" s="1265"/>
      <c r="F18" s="1266"/>
      <c r="G18" s="894"/>
      <c r="H18" s="317" t="s">
        <v>1333</v>
      </c>
      <c r="I18" s="894"/>
      <c r="J18" s="317" t="s">
        <v>1333</v>
      </c>
      <c r="K18" s="894"/>
      <c r="L18" s="899" t="s">
        <v>1333</v>
      </c>
      <c r="M18" s="126"/>
    </row>
    <row r="19" spans="1:13" ht="14.1" customHeight="1">
      <c r="A19" s="1267"/>
      <c r="B19" s="1267"/>
      <c r="C19" s="1267"/>
      <c r="D19" s="1267"/>
      <c r="E19" s="1267"/>
      <c r="F19" s="1268"/>
      <c r="G19" s="895"/>
      <c r="H19" s="895"/>
      <c r="I19" s="895"/>
      <c r="J19" s="895"/>
      <c r="K19" s="895"/>
      <c r="L19" s="313"/>
      <c r="M19" s="126"/>
    </row>
    <row r="20" spans="1:13" ht="60" customHeight="1">
      <c r="A20" s="759"/>
      <c r="B20" s="892"/>
      <c r="C20" s="892"/>
      <c r="D20" s="892"/>
      <c r="E20" s="892"/>
      <c r="F20" s="892"/>
      <c r="G20" s="892" t="s">
        <v>1304</v>
      </c>
      <c r="H20" s="892"/>
      <c r="I20" s="892"/>
      <c r="J20" s="892"/>
      <c r="K20" s="892"/>
      <c r="L20" s="892"/>
      <c r="M20" s="126"/>
    </row>
    <row r="21" spans="1:13" ht="42" customHeight="1">
      <c r="A21" s="1247" t="s">
        <v>780</v>
      </c>
      <c r="B21" s="1247"/>
      <c r="C21" s="1247"/>
      <c r="D21" s="1247"/>
      <c r="E21" s="1247"/>
      <c r="F21" s="1247"/>
      <c r="G21" s="307">
        <v>145.5</v>
      </c>
      <c r="H21" s="307">
        <v>23.409669211195922</v>
      </c>
      <c r="I21" s="307">
        <v>156.9</v>
      </c>
      <c r="J21" s="307">
        <v>2.8178243774574128</v>
      </c>
      <c r="K21" s="307">
        <v>157.6</v>
      </c>
      <c r="L21" s="307">
        <v>4.3708609271523136</v>
      </c>
    </row>
    <row r="22" spans="1:13" ht="33" customHeight="1">
      <c r="A22" s="759"/>
      <c r="B22" s="759" t="s">
        <v>383</v>
      </c>
      <c r="C22" s="759"/>
      <c r="D22" s="759"/>
      <c r="E22" s="759"/>
      <c r="F22" s="759"/>
      <c r="G22" s="307">
        <v>167.2</v>
      </c>
      <c r="H22" s="307">
        <v>23.668639053254438</v>
      </c>
      <c r="I22" s="307">
        <v>175.7</v>
      </c>
      <c r="J22" s="307">
        <v>3.1708749266001042</v>
      </c>
      <c r="K22" s="307">
        <v>176.2</v>
      </c>
      <c r="L22" s="307">
        <v>4.6318289786223179</v>
      </c>
    </row>
    <row r="23" spans="1:13" ht="21.95" customHeight="1">
      <c r="A23" s="759"/>
      <c r="B23" s="759"/>
      <c r="C23" s="759" t="s">
        <v>1098</v>
      </c>
      <c r="D23" s="759"/>
      <c r="E23" s="759"/>
      <c r="F23" s="759"/>
      <c r="G23" s="307">
        <v>236.9</v>
      </c>
      <c r="H23" s="307">
        <v>22.492244053774559</v>
      </c>
      <c r="I23" s="307">
        <v>248.8</v>
      </c>
      <c r="J23" s="307">
        <v>-0.16051364365970197</v>
      </c>
      <c r="K23" s="307">
        <v>252.5</v>
      </c>
      <c r="L23" s="307">
        <v>4.1237113402061851</v>
      </c>
    </row>
    <row r="24" spans="1:13" ht="21.95" customHeight="1">
      <c r="A24" s="759"/>
      <c r="B24" s="759"/>
      <c r="C24" s="759" t="s">
        <v>1309</v>
      </c>
      <c r="D24" s="759"/>
      <c r="E24" s="759"/>
      <c r="F24" s="759"/>
      <c r="G24" s="307">
        <v>144</v>
      </c>
      <c r="H24" s="307">
        <v>24.245038826574628</v>
      </c>
      <c r="I24" s="307">
        <v>151.4</v>
      </c>
      <c r="J24" s="307">
        <v>5.065926439972249</v>
      </c>
      <c r="K24" s="307">
        <v>150.80000000000001</v>
      </c>
      <c r="L24" s="307">
        <v>4.9408489909533913</v>
      </c>
    </row>
    <row r="25" spans="1:13" ht="21.95" customHeight="1">
      <c r="A25" s="759"/>
      <c r="B25" s="759"/>
      <c r="C25" s="759"/>
      <c r="D25" s="759" t="s">
        <v>1323</v>
      </c>
      <c r="E25" s="759"/>
      <c r="F25" s="759"/>
      <c r="G25" s="307">
        <v>158.5</v>
      </c>
      <c r="H25" s="307">
        <v>26.8</v>
      </c>
      <c r="I25" s="307">
        <v>165.4</v>
      </c>
      <c r="J25" s="307">
        <v>6.1617458279845918</v>
      </c>
      <c r="K25" s="307">
        <v>164.1</v>
      </c>
      <c r="L25" s="307">
        <v>5.7345360824742304</v>
      </c>
    </row>
    <row r="26" spans="1:13" ht="21.95" customHeight="1">
      <c r="A26" s="759"/>
      <c r="B26" s="759"/>
      <c r="C26" s="759"/>
      <c r="D26" s="759" t="s">
        <v>1321</v>
      </c>
      <c r="E26" s="759"/>
      <c r="F26" s="759"/>
      <c r="G26" s="307">
        <v>105</v>
      </c>
      <c r="H26" s="307">
        <v>14.879649890590802</v>
      </c>
      <c r="I26" s="307">
        <v>113.5</v>
      </c>
      <c r="J26" s="307">
        <v>1.1586452762923325</v>
      </c>
      <c r="K26" s="307">
        <v>115</v>
      </c>
      <c r="L26" s="307">
        <v>2.2222222222222223</v>
      </c>
    </row>
    <row r="27" spans="1:13" ht="33" customHeight="1">
      <c r="A27" s="759"/>
      <c r="B27" s="759" t="s">
        <v>1198</v>
      </c>
      <c r="C27" s="759"/>
      <c r="D27" s="759"/>
      <c r="E27" s="759"/>
      <c r="F27" s="759"/>
      <c r="G27" s="307">
        <v>126.1</v>
      </c>
      <c r="H27" s="307">
        <v>23.264907135874875</v>
      </c>
      <c r="I27" s="307">
        <v>140.1</v>
      </c>
      <c r="J27" s="307">
        <v>2.4871982443306555</v>
      </c>
      <c r="K27" s="307">
        <v>140.9</v>
      </c>
      <c r="L27" s="307">
        <v>4.0620384047267351</v>
      </c>
    </row>
    <row r="28" spans="1:13" ht="21.95" customHeight="1">
      <c r="A28" s="759"/>
      <c r="B28" s="759"/>
      <c r="C28" s="759" t="s">
        <v>1063</v>
      </c>
      <c r="D28" s="759"/>
      <c r="E28" s="759"/>
      <c r="F28" s="759"/>
      <c r="G28" s="307">
        <v>120.6</v>
      </c>
      <c r="H28" s="307">
        <v>32.673267326732656</v>
      </c>
      <c r="I28" s="307">
        <v>139</v>
      </c>
      <c r="J28" s="307">
        <v>-0.42979942693409334</v>
      </c>
      <c r="K28" s="307">
        <v>139.5</v>
      </c>
      <c r="L28" s="307">
        <v>4.8872180451127818</v>
      </c>
    </row>
    <row r="29" spans="1:13" ht="21.95" customHeight="1">
      <c r="A29" s="759"/>
      <c r="B29" s="759"/>
      <c r="C29" s="759" t="s">
        <v>1305</v>
      </c>
      <c r="D29" s="759"/>
      <c r="E29" s="759"/>
      <c r="F29" s="759"/>
      <c r="G29" s="307">
        <v>129.19999999999999</v>
      </c>
      <c r="H29" s="307">
        <v>18.749999999999993</v>
      </c>
      <c r="I29" s="307">
        <v>139.69999999999999</v>
      </c>
      <c r="J29" s="307">
        <v>2.9476787030213711</v>
      </c>
      <c r="K29" s="307">
        <v>140</v>
      </c>
      <c r="L29" s="307">
        <v>3.8575667655786261</v>
      </c>
    </row>
    <row r="30" spans="1:13" ht="21.95" customHeight="1">
      <c r="A30" s="759"/>
      <c r="B30" s="759"/>
      <c r="C30" s="759"/>
      <c r="D30" s="759" t="s">
        <v>1316</v>
      </c>
      <c r="E30" s="759"/>
      <c r="F30" s="759"/>
      <c r="G30" s="307">
        <v>124.3</v>
      </c>
      <c r="H30" s="307">
        <v>20.914396887159533</v>
      </c>
      <c r="I30" s="307">
        <v>135</v>
      </c>
      <c r="J30" s="307">
        <v>3.8461538461538463</v>
      </c>
      <c r="K30" s="307">
        <v>135.4</v>
      </c>
      <c r="L30" s="307">
        <v>3.5960214231063636</v>
      </c>
    </row>
    <row r="31" spans="1:13" ht="21.95" customHeight="1">
      <c r="A31" s="759"/>
      <c r="B31" s="759"/>
      <c r="C31" s="759"/>
      <c r="D31" s="759" t="s">
        <v>1314</v>
      </c>
      <c r="E31" s="759"/>
      <c r="F31" s="759"/>
      <c r="G31" s="307">
        <v>134.19999999999999</v>
      </c>
      <c r="H31" s="307">
        <v>16.797214969538711</v>
      </c>
      <c r="I31" s="307">
        <v>144.6</v>
      </c>
      <c r="J31" s="307">
        <v>2.1908127208480526</v>
      </c>
      <c r="K31" s="307">
        <v>144.69999999999999</v>
      </c>
      <c r="L31" s="307">
        <v>4.1007194244604239</v>
      </c>
    </row>
    <row r="32" spans="1:13" ht="84" customHeight="1">
      <c r="A32" s="759"/>
      <c r="B32" s="892"/>
      <c r="C32" s="892"/>
      <c r="D32" s="892"/>
      <c r="E32" s="892"/>
      <c r="F32" s="892"/>
      <c r="G32" s="892" t="s">
        <v>1303</v>
      </c>
      <c r="H32" s="892"/>
      <c r="I32" s="892"/>
      <c r="J32" s="892"/>
      <c r="K32" s="892"/>
      <c r="L32" s="892"/>
    </row>
    <row r="33" spans="1:12" ht="12" customHeight="1">
      <c r="A33" s="127"/>
      <c r="B33" s="127"/>
      <c r="C33" s="127"/>
      <c r="D33" s="127"/>
      <c r="E33" s="127"/>
      <c r="F33" s="127"/>
      <c r="G33" s="326" t="s">
        <v>861</v>
      </c>
      <c r="H33" s="326"/>
      <c r="I33" s="326"/>
      <c r="J33" s="326"/>
      <c r="K33" s="127"/>
      <c r="L33" s="759"/>
    </row>
    <row r="34" spans="1:12" ht="30" customHeight="1">
      <c r="A34" s="1247" t="s">
        <v>780</v>
      </c>
      <c r="B34" s="1247"/>
      <c r="C34" s="1247"/>
      <c r="D34" s="1247"/>
      <c r="E34" s="1247"/>
      <c r="F34" s="1247"/>
      <c r="G34" s="307">
        <v>130</v>
      </c>
      <c r="H34" s="307">
        <v>21.381886087768446</v>
      </c>
      <c r="I34" s="307">
        <v>140.30000000000001</v>
      </c>
      <c r="J34" s="307">
        <v>2.6335040234089413</v>
      </c>
      <c r="K34" s="307">
        <v>140.9</v>
      </c>
      <c r="L34" s="307">
        <v>4.0620384047267351</v>
      </c>
    </row>
    <row r="35" spans="1:12" ht="33" customHeight="1">
      <c r="A35" s="759"/>
      <c r="B35" s="759" t="s">
        <v>383</v>
      </c>
      <c r="C35" s="759"/>
      <c r="D35" s="759"/>
      <c r="E35" s="759"/>
      <c r="F35" s="759"/>
      <c r="G35" s="307">
        <v>148.69999999999999</v>
      </c>
      <c r="H35" s="307">
        <v>21.288743882544857</v>
      </c>
      <c r="I35" s="307">
        <v>156.19999999999999</v>
      </c>
      <c r="J35" s="307">
        <v>2.8308097432521282</v>
      </c>
      <c r="K35" s="307">
        <v>156.6</v>
      </c>
      <c r="L35" s="307">
        <v>4.2609853528628543</v>
      </c>
    </row>
    <row r="36" spans="1:12" ht="21.95" customHeight="1">
      <c r="A36" s="759"/>
      <c r="B36" s="759"/>
      <c r="C36" s="759" t="s">
        <v>1098</v>
      </c>
      <c r="D36" s="759"/>
      <c r="E36" s="759"/>
      <c r="F36" s="759"/>
      <c r="G36" s="307">
        <v>209.3</v>
      </c>
      <c r="H36" s="307">
        <v>19.942693409742127</v>
      </c>
      <c r="I36" s="307">
        <v>219.6</v>
      </c>
      <c r="J36" s="307">
        <v>-0.49841413683733321</v>
      </c>
      <c r="K36" s="307">
        <v>222.9</v>
      </c>
      <c r="L36" s="307">
        <v>3.7226617031177294</v>
      </c>
    </row>
    <row r="37" spans="1:12" ht="21.95" customHeight="1">
      <c r="A37" s="759"/>
      <c r="B37" s="759"/>
      <c r="C37" s="759" t="s">
        <v>1309</v>
      </c>
      <c r="D37" s="759"/>
      <c r="E37" s="759"/>
      <c r="F37" s="759"/>
      <c r="G37" s="307">
        <v>128.5</v>
      </c>
      <c r="H37" s="307">
        <v>21.916508538899425</v>
      </c>
      <c r="I37" s="307">
        <v>135</v>
      </c>
      <c r="J37" s="307">
        <v>4.6511627906976747</v>
      </c>
      <c r="K37" s="307">
        <v>134.5</v>
      </c>
      <c r="L37" s="307">
        <v>4.5066045066045159</v>
      </c>
    </row>
    <row r="38" spans="1:12" ht="33" customHeight="1">
      <c r="A38" s="759"/>
      <c r="B38" s="759" t="s">
        <v>1198</v>
      </c>
      <c r="C38" s="759"/>
      <c r="D38" s="759"/>
      <c r="E38" s="759"/>
      <c r="F38" s="759"/>
      <c r="G38" s="307">
        <v>113.2</v>
      </c>
      <c r="H38" s="307">
        <v>21.329046087888539</v>
      </c>
      <c r="I38" s="307">
        <v>125.9</v>
      </c>
      <c r="J38" s="307">
        <v>2.1915584415584437</v>
      </c>
      <c r="K38" s="307">
        <v>126.7</v>
      </c>
      <c r="L38" s="307">
        <v>3.6824877250409163</v>
      </c>
    </row>
    <row r="39" spans="1:12" ht="21.95" customHeight="1">
      <c r="A39" s="759"/>
      <c r="B39" s="759"/>
      <c r="C39" s="759" t="s">
        <v>1063</v>
      </c>
      <c r="D39" s="759"/>
      <c r="E39" s="759"/>
      <c r="F39" s="759"/>
      <c r="G39" s="307">
        <v>106.6</v>
      </c>
      <c r="H39" s="307">
        <v>30.797546012269933</v>
      </c>
      <c r="I39" s="307">
        <v>123.9</v>
      </c>
      <c r="J39" s="307">
        <v>-0.32180209171358926</v>
      </c>
      <c r="K39" s="307">
        <v>124.6</v>
      </c>
      <c r="L39" s="307">
        <v>4.2677824267782372</v>
      </c>
    </row>
    <row r="40" spans="1:12" ht="21.95" customHeight="1">
      <c r="A40" s="759"/>
      <c r="B40" s="759"/>
      <c r="C40" s="759" t="s">
        <v>1305</v>
      </c>
      <c r="D40" s="759"/>
      <c r="E40" s="759"/>
      <c r="F40" s="759"/>
      <c r="G40" s="307">
        <v>116.9</v>
      </c>
      <c r="H40" s="307">
        <v>16.783216783216794</v>
      </c>
      <c r="I40" s="307">
        <v>126.6</v>
      </c>
      <c r="J40" s="307">
        <v>2.5931928687196013</v>
      </c>
      <c r="K40" s="307">
        <v>127</v>
      </c>
      <c r="L40" s="307">
        <v>3.4201954397394161</v>
      </c>
    </row>
    <row r="41" spans="1:12" ht="158.1" customHeight="1">
      <c r="A41" s="60" t="s">
        <v>1778</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59" customWidth="1"/>
    <col min="2" max="2" width="24.7109375" style="759" customWidth="1"/>
    <col min="3" max="9" width="13.7109375" style="759" customWidth="1"/>
    <col min="10" max="16384" width="11.42578125" style="759"/>
  </cols>
  <sheetData>
    <row r="1" spans="1:9" s="995" customFormat="1" ht="15" customHeight="1">
      <c r="A1" s="1030" t="s">
        <v>1830</v>
      </c>
    </row>
    <row r="2" spans="1:9" ht="20.100000000000001" customHeight="1">
      <c r="A2" s="853" t="s">
        <v>896</v>
      </c>
      <c r="B2" s="853"/>
      <c r="C2" s="853"/>
      <c r="D2" s="853"/>
      <c r="E2" s="853"/>
      <c r="F2" s="853"/>
      <c r="G2" s="853"/>
      <c r="H2" s="853"/>
      <c r="I2" s="853"/>
    </row>
    <row r="3" spans="1:9" ht="20.100000000000001" customHeight="1">
      <c r="A3" s="853" t="s">
        <v>1661</v>
      </c>
      <c r="B3" s="853"/>
      <c r="C3" s="853"/>
      <c r="D3" s="853"/>
      <c r="E3" s="853"/>
      <c r="F3" s="853"/>
      <c r="G3" s="853"/>
      <c r="H3" s="853"/>
      <c r="I3" s="853"/>
    </row>
    <row r="4" spans="1:9" ht="20.100000000000001" customHeight="1">
      <c r="A4" s="846" t="s">
        <v>1782</v>
      </c>
      <c r="B4" s="853"/>
      <c r="C4" s="853"/>
      <c r="D4" s="853"/>
      <c r="E4" s="853"/>
      <c r="F4" s="853"/>
      <c r="G4" s="853"/>
      <c r="H4" s="853"/>
      <c r="I4" s="853"/>
    </row>
    <row r="5" spans="1:9" ht="20.100000000000001" customHeight="1">
      <c r="A5" s="853" t="s">
        <v>1660</v>
      </c>
      <c r="B5" s="853"/>
      <c r="C5" s="853"/>
      <c r="D5" s="853"/>
      <c r="E5" s="853"/>
      <c r="F5" s="853"/>
      <c r="G5" s="853"/>
      <c r="H5" s="853"/>
      <c r="I5" s="853"/>
    </row>
    <row r="6" spans="1:9" ht="20.100000000000001" customHeight="1">
      <c r="A6" s="845" t="s">
        <v>652</v>
      </c>
      <c r="B6" s="845"/>
      <c r="C6" s="845"/>
      <c r="D6" s="845"/>
      <c r="E6" s="845"/>
      <c r="F6" s="845"/>
      <c r="G6" s="845"/>
      <c r="H6" s="845"/>
      <c r="I6" s="845"/>
    </row>
    <row r="7" spans="1:9" ht="15.95" customHeight="1">
      <c r="A7" s="1089" t="s">
        <v>1296</v>
      </c>
      <c r="B7" s="1194" t="s">
        <v>1297</v>
      </c>
      <c r="C7" s="1097" t="s">
        <v>166</v>
      </c>
      <c r="D7" s="1269" t="s">
        <v>289</v>
      </c>
      <c r="E7" s="1158"/>
      <c r="F7" s="1097" t="s">
        <v>1662</v>
      </c>
      <c r="G7" s="1097" t="s">
        <v>351</v>
      </c>
      <c r="H7" s="1097" t="s">
        <v>512</v>
      </c>
      <c r="I7" s="1097" t="s">
        <v>1663</v>
      </c>
    </row>
    <row r="8" spans="1:9" ht="15.95" customHeight="1">
      <c r="A8" s="1100"/>
      <c r="B8" s="1195"/>
      <c r="C8" s="1098"/>
      <c r="D8" s="1097" t="s">
        <v>654</v>
      </c>
      <c r="E8" s="1092" t="s">
        <v>1664</v>
      </c>
      <c r="F8" s="1270"/>
      <c r="G8" s="1098"/>
      <c r="H8" s="1098"/>
      <c r="I8" s="1098"/>
    </row>
    <row r="9" spans="1:9" ht="15.95" customHeight="1">
      <c r="A9" s="1100"/>
      <c r="B9" s="1195"/>
      <c r="C9" s="1098"/>
      <c r="D9" s="1098"/>
      <c r="E9" s="1093"/>
      <c r="F9" s="1270"/>
      <c r="G9" s="1098"/>
      <c r="H9" s="1098"/>
      <c r="I9" s="1098"/>
    </row>
    <row r="10" spans="1:9" ht="15.95" customHeight="1">
      <c r="A10" s="1100"/>
      <c r="B10" s="1195"/>
      <c r="C10" s="1099"/>
      <c r="D10" s="1099"/>
      <c r="E10" s="1094"/>
      <c r="F10" s="1271"/>
      <c r="G10" s="1099"/>
      <c r="H10" s="1099"/>
      <c r="I10" s="1099"/>
    </row>
    <row r="11" spans="1:9" ht="15.95" customHeight="1">
      <c r="A11" s="1101"/>
      <c r="B11" s="1196"/>
      <c r="C11" s="873"/>
      <c r="D11" s="874" t="s">
        <v>212</v>
      </c>
      <c r="E11" s="875"/>
      <c r="F11" s="876" t="s">
        <v>1298</v>
      </c>
      <c r="G11" s="1272" t="s">
        <v>372</v>
      </c>
      <c r="H11" s="1273"/>
      <c r="I11" s="1273"/>
    </row>
    <row r="12" spans="1:9" ht="39.950000000000003" customHeight="1">
      <c r="A12" s="759" t="s">
        <v>1665</v>
      </c>
      <c r="B12" s="759" t="s">
        <v>780</v>
      </c>
      <c r="C12" s="57"/>
      <c r="D12" s="57"/>
      <c r="E12" s="57"/>
      <c r="F12" s="57"/>
      <c r="G12" s="59"/>
      <c r="H12" s="59"/>
      <c r="I12" s="59"/>
    </row>
    <row r="13" spans="1:9" ht="12.95" customHeight="1">
      <c r="A13" s="759" t="s">
        <v>1666</v>
      </c>
      <c r="B13" s="759" t="s">
        <v>654</v>
      </c>
      <c r="C13" s="57"/>
      <c r="D13" s="57"/>
      <c r="E13" s="57"/>
      <c r="F13" s="57"/>
      <c r="G13" s="305"/>
      <c r="H13" s="305"/>
      <c r="I13" s="305"/>
    </row>
    <row r="14" spans="1:9" ht="12.95" customHeight="1">
      <c r="A14" s="759" t="s">
        <v>1667</v>
      </c>
      <c r="C14" s="303">
        <v>7806</v>
      </c>
      <c r="D14" s="303">
        <v>420476</v>
      </c>
      <c r="E14" s="303">
        <v>417235</v>
      </c>
      <c r="F14" s="303">
        <v>511508</v>
      </c>
      <c r="G14" s="305">
        <v>15398.6</v>
      </c>
      <c r="H14" s="305">
        <v>71764.2</v>
      </c>
      <c r="I14" s="305">
        <v>70892.600000000006</v>
      </c>
    </row>
    <row r="15" spans="1:9" ht="20.100000000000001" customHeight="1">
      <c r="A15" s="759" t="s">
        <v>1668</v>
      </c>
      <c r="B15" s="759" t="s">
        <v>1669</v>
      </c>
      <c r="C15" s="303">
        <v>2795</v>
      </c>
      <c r="D15" s="303">
        <v>145981</v>
      </c>
      <c r="E15" s="303">
        <v>145407</v>
      </c>
      <c r="F15" s="303">
        <v>165498</v>
      </c>
      <c r="G15" s="305">
        <v>5362.8</v>
      </c>
      <c r="H15" s="305">
        <v>30326.400000000001</v>
      </c>
      <c r="I15" s="305">
        <v>30110.5</v>
      </c>
    </row>
    <row r="16" spans="1:9" ht="20.100000000000001" customHeight="1">
      <c r="A16" s="759" t="s">
        <v>1670</v>
      </c>
      <c r="B16" s="759" t="s">
        <v>1669</v>
      </c>
      <c r="C16" s="303"/>
      <c r="D16" s="303"/>
      <c r="E16" s="303"/>
      <c r="F16" s="303"/>
      <c r="G16" s="305"/>
      <c r="H16" s="305"/>
      <c r="I16" s="305"/>
    </row>
    <row r="17" spans="1:9" ht="12.95" customHeight="1">
      <c r="A17" s="759" t="s">
        <v>414</v>
      </c>
      <c r="B17" s="759" t="s">
        <v>1671</v>
      </c>
      <c r="C17" s="303">
        <v>2718</v>
      </c>
      <c r="D17" s="303">
        <v>138806</v>
      </c>
      <c r="E17" s="303">
        <v>138324</v>
      </c>
      <c r="F17" s="303">
        <v>158808</v>
      </c>
      <c r="G17" s="305">
        <v>5094.3</v>
      </c>
      <c r="H17" s="305">
        <v>28616.9</v>
      </c>
      <c r="I17" s="305">
        <v>28428.799999999999</v>
      </c>
    </row>
    <row r="18" spans="1:9" ht="20.100000000000001" customHeight="1">
      <c r="A18" s="759" t="s">
        <v>1672</v>
      </c>
      <c r="B18" s="759" t="s">
        <v>1673</v>
      </c>
      <c r="C18" s="303"/>
      <c r="D18" s="303"/>
      <c r="E18" s="303"/>
      <c r="F18" s="303"/>
      <c r="G18" s="305"/>
      <c r="H18" s="305"/>
      <c r="I18" s="305"/>
    </row>
    <row r="19" spans="1:9" ht="12.95" customHeight="1">
      <c r="A19" s="759" t="s">
        <v>414</v>
      </c>
      <c r="B19" s="759" t="s">
        <v>1674</v>
      </c>
      <c r="C19" s="303">
        <v>77</v>
      </c>
      <c r="D19" s="303">
        <v>7175</v>
      </c>
      <c r="E19" s="303">
        <v>7084</v>
      </c>
      <c r="F19" s="303">
        <v>6691</v>
      </c>
      <c r="G19" s="305">
        <v>268.5</v>
      </c>
      <c r="H19" s="305">
        <v>1709.5</v>
      </c>
      <c r="I19" s="305">
        <v>1681.8</v>
      </c>
    </row>
    <row r="20" spans="1:9" ht="20.100000000000001" customHeight="1">
      <c r="A20" s="759" t="s">
        <v>1675</v>
      </c>
      <c r="B20" s="759" t="s">
        <v>1198</v>
      </c>
      <c r="C20" s="303">
        <v>2503</v>
      </c>
      <c r="D20" s="303">
        <v>166774</v>
      </c>
      <c r="E20" s="303">
        <v>165437</v>
      </c>
      <c r="F20" s="303">
        <v>209864</v>
      </c>
      <c r="G20" s="305">
        <v>6303.1</v>
      </c>
      <c r="H20" s="305">
        <v>26504.3</v>
      </c>
      <c r="I20" s="305">
        <v>26101.200000000001</v>
      </c>
    </row>
    <row r="21" spans="1:9" ht="20.100000000000001" customHeight="1">
      <c r="A21" s="759" t="s">
        <v>1676</v>
      </c>
      <c r="B21" s="759" t="s">
        <v>1677</v>
      </c>
      <c r="C21" s="303" t="s">
        <v>414</v>
      </c>
      <c r="D21" s="303"/>
      <c r="E21" s="303"/>
      <c r="F21" s="303"/>
      <c r="G21" s="305"/>
      <c r="H21" s="305"/>
      <c r="I21" s="305"/>
    </row>
    <row r="22" spans="1:9" ht="12.95" customHeight="1">
      <c r="A22" s="759" t="s">
        <v>414</v>
      </c>
      <c r="B22" s="759" t="s">
        <v>1678</v>
      </c>
      <c r="C22" s="303">
        <v>1121</v>
      </c>
      <c r="D22" s="303">
        <v>86862</v>
      </c>
      <c r="E22" s="303">
        <v>86485</v>
      </c>
      <c r="F22" s="303">
        <v>109177</v>
      </c>
      <c r="G22" s="305">
        <v>3373.6</v>
      </c>
      <c r="H22" s="305">
        <v>14838.9</v>
      </c>
      <c r="I22" s="305">
        <v>14560.7</v>
      </c>
    </row>
    <row r="23" spans="1:9" ht="20.100000000000001" customHeight="1">
      <c r="A23" s="759" t="s">
        <v>1679</v>
      </c>
      <c r="B23" s="759" t="s">
        <v>1680</v>
      </c>
      <c r="C23" s="303">
        <v>932</v>
      </c>
      <c r="D23" s="303">
        <v>66742</v>
      </c>
      <c r="E23" s="303">
        <v>66376</v>
      </c>
      <c r="F23" s="303">
        <v>84682</v>
      </c>
      <c r="G23" s="305">
        <v>2539</v>
      </c>
      <c r="H23" s="305">
        <v>11244</v>
      </c>
      <c r="I23" s="305">
        <v>10990.3</v>
      </c>
    </row>
    <row r="24" spans="1:9" ht="20.100000000000001" customHeight="1">
      <c r="A24" s="759" t="s">
        <v>1681</v>
      </c>
      <c r="B24" s="759" t="s">
        <v>1682</v>
      </c>
      <c r="C24" s="303"/>
      <c r="D24" s="303"/>
      <c r="E24" s="303"/>
      <c r="F24" s="303"/>
      <c r="G24" s="305"/>
      <c r="H24" s="305"/>
      <c r="I24" s="305"/>
    </row>
    <row r="25" spans="1:9" ht="12.95" customHeight="1">
      <c r="A25" s="759" t="s">
        <v>414</v>
      </c>
      <c r="B25" s="759" t="s">
        <v>1683</v>
      </c>
      <c r="C25" s="303">
        <v>125</v>
      </c>
      <c r="D25" s="303">
        <v>14550</v>
      </c>
      <c r="E25" s="303">
        <v>14544</v>
      </c>
      <c r="F25" s="303">
        <v>18099</v>
      </c>
      <c r="G25" s="305">
        <v>577.9</v>
      </c>
      <c r="H25" s="305">
        <v>2213.5</v>
      </c>
      <c r="I25" s="305">
        <v>2201.1</v>
      </c>
    </row>
    <row r="26" spans="1:9" ht="20.100000000000001" customHeight="1">
      <c r="A26" s="759" t="s">
        <v>1684</v>
      </c>
      <c r="B26" s="759" t="s">
        <v>1685</v>
      </c>
      <c r="C26" s="303" t="s">
        <v>414</v>
      </c>
      <c r="D26" s="303"/>
      <c r="E26" s="303"/>
      <c r="F26" s="303"/>
      <c r="G26" s="305"/>
      <c r="H26" s="305"/>
      <c r="I26" s="305"/>
    </row>
    <row r="27" spans="1:9" ht="12.95" customHeight="1">
      <c r="A27" s="759" t="s">
        <v>414</v>
      </c>
      <c r="B27" s="759" t="s">
        <v>1686</v>
      </c>
      <c r="C27" s="303">
        <v>65</v>
      </c>
      <c r="D27" s="303">
        <v>5570</v>
      </c>
      <c r="E27" s="303">
        <v>5565</v>
      </c>
      <c r="F27" s="303">
        <v>6398</v>
      </c>
      <c r="G27" s="305">
        <v>256.7</v>
      </c>
      <c r="H27" s="305">
        <v>1381.3</v>
      </c>
      <c r="I27" s="305">
        <v>1369.3</v>
      </c>
    </row>
    <row r="28" spans="1:9" ht="20.100000000000001" customHeight="1">
      <c r="A28" s="759" t="s">
        <v>1687</v>
      </c>
      <c r="B28" s="759" t="s">
        <v>1688</v>
      </c>
      <c r="C28" s="303"/>
      <c r="D28" s="303"/>
      <c r="E28" s="303"/>
      <c r="F28" s="303"/>
      <c r="G28" s="305"/>
      <c r="H28" s="305"/>
      <c r="I28" s="305"/>
    </row>
    <row r="29" spans="1:9" ht="12.95" customHeight="1">
      <c r="A29" s="759" t="s">
        <v>414</v>
      </c>
      <c r="B29" s="759" t="s">
        <v>1689</v>
      </c>
      <c r="C29" s="303">
        <v>859</v>
      </c>
      <c r="D29" s="303">
        <v>48244</v>
      </c>
      <c r="E29" s="303">
        <v>47968</v>
      </c>
      <c r="F29" s="303">
        <v>62123</v>
      </c>
      <c r="G29" s="305">
        <v>1740.4</v>
      </c>
      <c r="H29" s="305">
        <v>6169.6</v>
      </c>
      <c r="I29" s="305">
        <v>6110.3</v>
      </c>
    </row>
    <row r="30" spans="1:9" ht="20.100000000000001" customHeight="1">
      <c r="A30" s="759" t="s">
        <v>1690</v>
      </c>
      <c r="B30" s="759" t="s">
        <v>1691</v>
      </c>
      <c r="C30" s="303"/>
      <c r="D30" s="303"/>
      <c r="E30" s="303"/>
      <c r="F30" s="303"/>
      <c r="G30" s="305"/>
      <c r="H30" s="305"/>
      <c r="I30" s="305"/>
    </row>
    <row r="31" spans="1:9" ht="12.95" customHeight="1">
      <c r="A31" s="759" t="s">
        <v>414</v>
      </c>
      <c r="B31" s="759" t="s">
        <v>1692</v>
      </c>
      <c r="C31" s="303"/>
      <c r="D31" s="303"/>
      <c r="E31" s="303"/>
      <c r="F31" s="303"/>
      <c r="G31" s="305"/>
      <c r="H31" s="305"/>
      <c r="I31" s="305"/>
    </row>
    <row r="32" spans="1:9" ht="12.95" customHeight="1">
      <c r="A32" s="759" t="s">
        <v>414</v>
      </c>
      <c r="B32" s="759" t="s">
        <v>1693</v>
      </c>
      <c r="C32" s="303">
        <v>659</v>
      </c>
      <c r="D32" s="303">
        <v>36814</v>
      </c>
      <c r="E32" s="303">
        <v>36635</v>
      </c>
      <c r="F32" s="303">
        <v>46776</v>
      </c>
      <c r="G32" s="305">
        <v>1336.5</v>
      </c>
      <c r="H32" s="305">
        <v>4731.8</v>
      </c>
      <c r="I32" s="305">
        <v>4696.8999999999996</v>
      </c>
    </row>
    <row r="33" spans="1:9" ht="20.100000000000001" customHeight="1">
      <c r="A33" s="759" t="s">
        <v>1694</v>
      </c>
      <c r="B33" s="759" t="s">
        <v>1695</v>
      </c>
      <c r="C33" s="303"/>
      <c r="D33" s="303"/>
      <c r="E33" s="303"/>
      <c r="F33" s="303"/>
      <c r="G33" s="305"/>
      <c r="H33" s="305"/>
      <c r="I33" s="305"/>
    </row>
    <row r="34" spans="1:9" ht="12.95" customHeight="1">
      <c r="A34" s="759" t="s">
        <v>414</v>
      </c>
      <c r="B34" s="759" t="s">
        <v>1696</v>
      </c>
      <c r="C34" s="303">
        <v>200</v>
      </c>
      <c r="D34" s="303">
        <v>11431</v>
      </c>
      <c r="E34" s="303">
        <v>11333</v>
      </c>
      <c r="F34" s="303">
        <v>15360</v>
      </c>
      <c r="G34" s="305">
        <v>403.9</v>
      </c>
      <c r="H34" s="305">
        <v>1437.7</v>
      </c>
      <c r="I34" s="305">
        <v>1413.3</v>
      </c>
    </row>
    <row r="35" spans="1:9" ht="20.100000000000001" customHeight="1">
      <c r="A35" s="759" t="s">
        <v>1697</v>
      </c>
      <c r="B35" s="759" t="s">
        <v>1698</v>
      </c>
      <c r="C35" s="303">
        <v>522</v>
      </c>
      <c r="D35" s="303">
        <v>31668</v>
      </c>
      <c r="E35" s="303">
        <v>30984</v>
      </c>
      <c r="F35" s="303">
        <v>38572</v>
      </c>
      <c r="G35" s="305">
        <v>1189.0999999999999</v>
      </c>
      <c r="H35" s="305">
        <v>5495.9</v>
      </c>
      <c r="I35" s="305">
        <v>5430.2</v>
      </c>
    </row>
    <row r="36" spans="1:9" ht="20.100000000000001" customHeight="1">
      <c r="A36" s="759" t="s">
        <v>1699</v>
      </c>
      <c r="B36" s="759" t="s">
        <v>1700</v>
      </c>
      <c r="C36" s="303">
        <v>23</v>
      </c>
      <c r="D36" s="303">
        <v>1630</v>
      </c>
      <c r="E36" s="303">
        <v>1221</v>
      </c>
      <c r="F36" s="303">
        <v>1760</v>
      </c>
      <c r="G36" s="305">
        <v>56.8</v>
      </c>
      <c r="H36" s="305">
        <v>343.6</v>
      </c>
      <c r="I36" s="305">
        <v>334.3</v>
      </c>
    </row>
    <row r="37" spans="1:9" ht="20.100000000000001" customHeight="1">
      <c r="A37" s="759" t="s">
        <v>1701</v>
      </c>
      <c r="B37" s="759" t="s">
        <v>1702</v>
      </c>
      <c r="C37" s="303"/>
      <c r="D37" s="303"/>
      <c r="E37" s="303"/>
      <c r="F37" s="303"/>
      <c r="G37" s="305"/>
      <c r="H37" s="305"/>
      <c r="I37" s="305"/>
    </row>
    <row r="38" spans="1:9" ht="12.95" customHeight="1">
      <c r="A38" s="759" t="s">
        <v>414</v>
      </c>
      <c r="B38" s="759" t="s">
        <v>1299</v>
      </c>
      <c r="C38" s="303">
        <v>499</v>
      </c>
      <c r="D38" s="303">
        <v>30038</v>
      </c>
      <c r="E38" s="303">
        <v>29763</v>
      </c>
      <c r="F38" s="303">
        <v>36816</v>
      </c>
      <c r="G38" s="305">
        <v>1132.2</v>
      </c>
      <c r="H38" s="305">
        <v>5152.3</v>
      </c>
      <c r="I38" s="305">
        <v>5095.8999999999996</v>
      </c>
    </row>
    <row r="39" spans="1:9" ht="20.100000000000001" customHeight="1">
      <c r="A39" s="759" t="s">
        <v>1703</v>
      </c>
      <c r="B39" s="759" t="s">
        <v>1704</v>
      </c>
      <c r="C39" s="303"/>
      <c r="D39" s="303"/>
      <c r="E39" s="303"/>
      <c r="F39" s="303"/>
      <c r="G39" s="305"/>
      <c r="H39" s="305"/>
      <c r="I39" s="305"/>
    </row>
    <row r="40" spans="1:9" ht="12.95" customHeight="1">
      <c r="A40" s="759" t="s">
        <v>414</v>
      </c>
      <c r="B40" s="759" t="s">
        <v>1705</v>
      </c>
      <c r="C40" s="303"/>
      <c r="D40" s="303"/>
      <c r="E40" s="303"/>
      <c r="F40" s="303"/>
      <c r="G40" s="305"/>
      <c r="H40" s="305"/>
      <c r="I40" s="305"/>
    </row>
    <row r="41" spans="1:9" ht="12.95" customHeight="1">
      <c r="A41" s="759" t="s">
        <v>414</v>
      </c>
      <c r="B41" s="759" t="s">
        <v>1706</v>
      </c>
      <c r="C41" s="303">
        <v>282</v>
      </c>
      <c r="D41" s="303">
        <v>14293</v>
      </c>
      <c r="E41" s="303">
        <v>13790</v>
      </c>
      <c r="F41" s="303">
        <v>19513</v>
      </c>
      <c r="G41" s="305">
        <v>499.2</v>
      </c>
      <c r="H41" s="305">
        <v>2188.3000000000002</v>
      </c>
      <c r="I41" s="305">
        <v>2096</v>
      </c>
    </row>
    <row r="42" spans="1:9" ht="20.100000000000001" customHeight="1">
      <c r="A42" s="759" t="s">
        <v>1707</v>
      </c>
      <c r="B42" s="759" t="s">
        <v>1704</v>
      </c>
      <c r="C42" s="303">
        <v>126</v>
      </c>
      <c r="D42" s="303">
        <v>5452</v>
      </c>
      <c r="E42" s="303">
        <v>5353</v>
      </c>
      <c r="F42" s="303">
        <v>8243</v>
      </c>
      <c r="G42" s="305">
        <v>187.4</v>
      </c>
      <c r="H42" s="305">
        <v>967.8</v>
      </c>
      <c r="I42" s="305">
        <v>933.9</v>
      </c>
    </row>
    <row r="43" spans="1:9" ht="20.100000000000001" customHeight="1">
      <c r="A43" s="759" t="s">
        <v>1708</v>
      </c>
      <c r="B43" s="759" t="s">
        <v>1709</v>
      </c>
      <c r="C43" s="303"/>
      <c r="D43" s="303"/>
      <c r="E43" s="303"/>
      <c r="F43" s="303"/>
      <c r="G43" s="305"/>
      <c r="H43" s="305"/>
      <c r="I43" s="305"/>
    </row>
    <row r="44" spans="1:9" ht="12.95" customHeight="1">
      <c r="A44" s="759" t="s">
        <v>414</v>
      </c>
      <c r="B44" s="759" t="s">
        <v>1706</v>
      </c>
      <c r="C44" s="303">
        <v>146</v>
      </c>
      <c r="D44" s="303">
        <v>8347</v>
      </c>
      <c r="E44" s="303">
        <v>7969</v>
      </c>
      <c r="F44" s="303">
        <v>10641</v>
      </c>
      <c r="G44" s="305">
        <v>293.89999999999998</v>
      </c>
      <c r="H44" s="305">
        <v>1168.8</v>
      </c>
      <c r="I44" s="305">
        <v>1112.4000000000001</v>
      </c>
    </row>
    <row r="45" spans="1:9" ht="20.100000000000001" customHeight="1">
      <c r="A45" s="759" t="s">
        <v>1710</v>
      </c>
      <c r="B45" s="759" t="s">
        <v>1711</v>
      </c>
      <c r="C45" s="303"/>
      <c r="D45" s="303"/>
      <c r="E45" s="303"/>
      <c r="F45" s="303"/>
      <c r="G45" s="305"/>
      <c r="H45" s="305"/>
      <c r="I45" s="305"/>
    </row>
    <row r="46" spans="1:9" ht="12.95" customHeight="1">
      <c r="A46" s="759" t="s">
        <v>414</v>
      </c>
      <c r="B46" s="759" t="s">
        <v>1712</v>
      </c>
      <c r="C46" s="303">
        <v>10</v>
      </c>
      <c r="D46" s="303">
        <v>494</v>
      </c>
      <c r="E46" s="303">
        <v>468</v>
      </c>
      <c r="F46" s="303">
        <v>617</v>
      </c>
      <c r="G46" s="305">
        <v>17.899999999999999</v>
      </c>
      <c r="H46" s="305">
        <v>51.6</v>
      </c>
      <c r="I46" s="305">
        <v>49.7</v>
      </c>
    </row>
    <row r="47" spans="1:9" ht="20.100000000000001" customHeight="1">
      <c r="A47" s="759" t="s">
        <v>1713</v>
      </c>
      <c r="B47" s="759" t="s">
        <v>1714</v>
      </c>
      <c r="C47" s="303"/>
      <c r="D47" s="303"/>
      <c r="E47" s="303"/>
      <c r="F47" s="303"/>
      <c r="G47" s="305"/>
      <c r="H47" s="305"/>
      <c r="I47" s="305"/>
    </row>
    <row r="48" spans="1:9" ht="12.95" customHeight="1">
      <c r="A48" s="759" t="s">
        <v>414</v>
      </c>
      <c r="B48" s="759" t="s">
        <v>1715</v>
      </c>
      <c r="C48" s="303">
        <v>2225</v>
      </c>
      <c r="D48" s="303">
        <v>93428</v>
      </c>
      <c r="E48" s="303">
        <v>92602</v>
      </c>
      <c r="F48" s="303">
        <v>116641</v>
      </c>
      <c r="G48" s="305">
        <v>3233.5</v>
      </c>
      <c r="H48" s="305">
        <v>12745.2</v>
      </c>
      <c r="I48" s="305">
        <v>12584.8</v>
      </c>
    </row>
    <row r="49" spans="1:9" ht="20.100000000000001" customHeight="1">
      <c r="A49" s="759" t="s">
        <v>1716</v>
      </c>
      <c r="B49" s="759" t="s">
        <v>1717</v>
      </c>
      <c r="C49" s="303"/>
      <c r="D49" s="303"/>
      <c r="E49" s="303"/>
      <c r="F49" s="303"/>
      <c r="G49" s="305"/>
      <c r="H49" s="305"/>
      <c r="I49" s="305"/>
    </row>
    <row r="50" spans="1:9" ht="12.95" customHeight="1">
      <c r="A50" s="759" t="s">
        <v>414</v>
      </c>
      <c r="B50" s="759" t="s">
        <v>1718</v>
      </c>
      <c r="C50" s="303">
        <v>1120</v>
      </c>
      <c r="D50" s="303">
        <v>36086</v>
      </c>
      <c r="E50" s="303">
        <v>35869</v>
      </c>
      <c r="F50" s="303">
        <v>43771</v>
      </c>
      <c r="G50" s="305">
        <v>1166.2</v>
      </c>
      <c r="H50" s="305">
        <v>4721.3999999999996</v>
      </c>
      <c r="I50" s="305">
        <v>4691.2</v>
      </c>
    </row>
    <row r="51" spans="1:9" ht="20.100000000000001" customHeight="1">
      <c r="A51" s="759" t="s">
        <v>1719</v>
      </c>
      <c r="B51" s="759" t="s">
        <v>1717</v>
      </c>
      <c r="C51" s="303"/>
      <c r="D51" s="303"/>
      <c r="E51" s="303"/>
      <c r="F51" s="303"/>
      <c r="G51" s="305"/>
      <c r="H51" s="305"/>
      <c r="I51" s="305"/>
    </row>
    <row r="52" spans="1:9" ht="12.95" customHeight="1">
      <c r="A52" s="759" t="s">
        <v>414</v>
      </c>
      <c r="B52" s="759" t="s">
        <v>1720</v>
      </c>
      <c r="C52" s="303">
        <v>730</v>
      </c>
      <c r="D52" s="303">
        <v>23375</v>
      </c>
      <c r="E52" s="303">
        <v>23252</v>
      </c>
      <c r="F52" s="303">
        <v>28633</v>
      </c>
      <c r="G52" s="305">
        <v>766.2</v>
      </c>
      <c r="H52" s="305">
        <v>2995.9</v>
      </c>
      <c r="I52" s="305">
        <v>2978.9</v>
      </c>
    </row>
    <row r="53" spans="1:9" ht="20.100000000000001" customHeight="1">
      <c r="A53" s="759" t="s">
        <v>1721</v>
      </c>
      <c r="B53" s="759" t="s">
        <v>1722</v>
      </c>
      <c r="C53" s="303"/>
      <c r="D53" s="303"/>
      <c r="E53" s="303"/>
      <c r="F53" s="303"/>
      <c r="G53" s="305"/>
      <c r="H53" s="305"/>
      <c r="I53" s="305"/>
    </row>
    <row r="54" spans="1:9" ht="12.95" customHeight="1">
      <c r="A54" s="759" t="s">
        <v>414</v>
      </c>
      <c r="B54" s="759" t="s">
        <v>1723</v>
      </c>
      <c r="C54" s="303">
        <v>390</v>
      </c>
      <c r="D54" s="303">
        <v>12711</v>
      </c>
      <c r="E54" s="303">
        <v>12617</v>
      </c>
      <c r="F54" s="303">
        <v>15118</v>
      </c>
      <c r="G54" s="305">
        <v>400</v>
      </c>
      <c r="H54" s="305">
        <v>1725.6</v>
      </c>
      <c r="I54" s="305">
        <v>1712.3</v>
      </c>
    </row>
    <row r="55" spans="1:9" ht="20.100000000000001" customHeight="1">
      <c r="A55" s="759" t="s">
        <v>1724</v>
      </c>
      <c r="B55" s="759" t="s">
        <v>1714</v>
      </c>
      <c r="C55" s="303"/>
      <c r="D55" s="303"/>
      <c r="E55" s="303"/>
      <c r="F55" s="303"/>
      <c r="G55" s="305"/>
      <c r="H55" s="305"/>
      <c r="I55" s="305"/>
    </row>
    <row r="56" spans="1:9" ht="12.95" customHeight="1">
      <c r="A56" s="759" t="s">
        <v>414</v>
      </c>
      <c r="B56" s="759" t="s">
        <v>1725</v>
      </c>
      <c r="C56" s="303"/>
      <c r="D56" s="303"/>
      <c r="E56" s="303"/>
      <c r="F56" s="303"/>
      <c r="G56" s="305"/>
      <c r="H56" s="305"/>
      <c r="I56" s="305"/>
    </row>
    <row r="57" spans="1:9" ht="12.95" customHeight="1">
      <c r="A57" s="759" t="s">
        <v>414</v>
      </c>
      <c r="B57" s="759" t="s">
        <v>1299</v>
      </c>
      <c r="C57" s="303">
        <v>1105</v>
      </c>
      <c r="D57" s="303">
        <v>57342</v>
      </c>
      <c r="E57" s="303">
        <v>56733</v>
      </c>
      <c r="F57" s="303">
        <v>72884</v>
      </c>
      <c r="G57" s="305">
        <v>2067.1999999999998</v>
      </c>
      <c r="H57" s="305">
        <v>8023.8</v>
      </c>
      <c r="I57" s="305">
        <v>7893.7</v>
      </c>
    </row>
    <row r="58" spans="1:9" ht="20.100000000000001" customHeight="1">
      <c r="A58" s="759" t="s">
        <v>1726</v>
      </c>
      <c r="B58" s="759" t="s">
        <v>1727</v>
      </c>
      <c r="C58" s="303">
        <v>286</v>
      </c>
      <c r="D58" s="303">
        <v>12103</v>
      </c>
      <c r="E58" s="303">
        <v>11953</v>
      </c>
      <c r="F58" s="303">
        <v>15576</v>
      </c>
      <c r="G58" s="305">
        <v>402</v>
      </c>
      <c r="H58" s="305">
        <v>1242.5</v>
      </c>
      <c r="I58" s="305">
        <v>1212.2</v>
      </c>
    </row>
    <row r="59" spans="1:9" ht="20.100000000000001" customHeight="1">
      <c r="A59" s="759" t="s">
        <v>1728</v>
      </c>
      <c r="B59" s="759" t="s">
        <v>1729</v>
      </c>
      <c r="C59" s="303"/>
      <c r="D59" s="303"/>
      <c r="E59" s="303"/>
      <c r="F59" s="303"/>
      <c r="G59" s="305"/>
      <c r="H59" s="305"/>
      <c r="I59" s="305"/>
    </row>
    <row r="60" spans="1:9" ht="12.95" customHeight="1">
      <c r="A60" s="759" t="s">
        <v>414</v>
      </c>
      <c r="B60" s="759" t="s">
        <v>1730</v>
      </c>
      <c r="C60" s="303"/>
      <c r="D60" s="303"/>
      <c r="E60" s="303"/>
      <c r="F60" s="303"/>
      <c r="G60" s="305"/>
      <c r="H60" s="305"/>
      <c r="I60" s="305"/>
    </row>
    <row r="61" spans="1:9" ht="12.95" customHeight="1">
      <c r="A61" s="759" t="s">
        <v>414</v>
      </c>
      <c r="B61" s="759" t="s">
        <v>1731</v>
      </c>
      <c r="C61" s="303">
        <v>45</v>
      </c>
      <c r="D61" s="303">
        <v>2404</v>
      </c>
      <c r="E61" s="303">
        <v>2352</v>
      </c>
      <c r="F61" s="303">
        <v>2947</v>
      </c>
      <c r="G61" s="305">
        <v>110.7</v>
      </c>
      <c r="H61" s="305">
        <v>318.10000000000002</v>
      </c>
      <c r="I61" s="305">
        <v>313.2</v>
      </c>
    </row>
    <row r="62" spans="1:9" ht="20.100000000000001" customHeight="1">
      <c r="A62" s="759" t="s">
        <v>1732</v>
      </c>
      <c r="B62" s="759" t="s">
        <v>1733</v>
      </c>
      <c r="C62" s="303">
        <v>774</v>
      </c>
      <c r="D62" s="303">
        <v>42834</v>
      </c>
      <c r="E62" s="303">
        <v>42428</v>
      </c>
      <c r="F62" s="303">
        <v>54358</v>
      </c>
      <c r="G62" s="305">
        <v>1554.5</v>
      </c>
      <c r="H62" s="305">
        <v>6463.2</v>
      </c>
      <c r="I62" s="305">
        <v>6368.3</v>
      </c>
    </row>
    <row r="63" spans="1:9" ht="12" customHeight="1">
      <c r="A63" s="759" t="s">
        <v>414</v>
      </c>
      <c r="D63" s="303"/>
      <c r="E63" s="303"/>
      <c r="F63" s="303"/>
      <c r="G63" s="59"/>
      <c r="H63" s="59"/>
      <c r="I63" s="59"/>
    </row>
    <row r="64" spans="1:9" ht="12" customHeight="1">
      <c r="A64" s="759" t="s">
        <v>414</v>
      </c>
      <c r="C64" s="57"/>
      <c r="D64" s="57"/>
      <c r="E64" s="57"/>
      <c r="F64" s="57"/>
      <c r="G64" s="59"/>
      <c r="H64" s="59"/>
      <c r="I64" s="59"/>
    </row>
    <row r="65" spans="1:9" ht="12" customHeight="1"/>
    <row r="66" spans="1:9" ht="18" customHeight="1">
      <c r="A66" s="1040" t="s">
        <v>1778</v>
      </c>
      <c r="B66" s="1040"/>
      <c r="C66" s="1040"/>
      <c r="D66" s="1040"/>
      <c r="E66" s="1040"/>
      <c r="F66" s="1040"/>
      <c r="G66" s="1040"/>
      <c r="H66" s="1040"/>
      <c r="I66" s="104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59" customWidth="1"/>
    <col min="2" max="2" width="24.7109375" style="759" customWidth="1"/>
    <col min="3" max="9" width="13.7109375" style="759" customWidth="1"/>
    <col min="10" max="16384" width="11.42578125" style="759"/>
  </cols>
  <sheetData>
    <row r="1" spans="1:9" s="995" customFormat="1" ht="15" customHeight="1">
      <c r="A1" s="1030" t="s">
        <v>1830</v>
      </c>
    </row>
    <row r="2" spans="1:9" ht="20.100000000000001" customHeight="1">
      <c r="A2" s="846" t="s">
        <v>896</v>
      </c>
      <c r="B2" s="853"/>
      <c r="C2" s="853"/>
      <c r="D2" s="853"/>
      <c r="E2" s="853"/>
      <c r="F2" s="853"/>
      <c r="G2" s="853"/>
      <c r="H2" s="853"/>
      <c r="I2" s="853"/>
    </row>
    <row r="3" spans="1:9" ht="20.100000000000001" customHeight="1">
      <c r="A3" s="846" t="s">
        <v>1661</v>
      </c>
      <c r="B3" s="853"/>
      <c r="C3" s="853"/>
      <c r="D3" s="853"/>
      <c r="E3" s="853"/>
      <c r="F3" s="853"/>
      <c r="G3" s="853"/>
      <c r="H3" s="853"/>
      <c r="I3" s="853"/>
    </row>
    <row r="4" spans="1:9" ht="20.100000000000001" customHeight="1">
      <c r="A4" s="846" t="s">
        <v>1781</v>
      </c>
      <c r="B4" s="853"/>
      <c r="C4" s="853"/>
      <c r="D4" s="853"/>
      <c r="E4" s="853"/>
      <c r="F4" s="853"/>
      <c r="G4" s="853"/>
      <c r="H4" s="853"/>
      <c r="I4" s="853"/>
    </row>
    <row r="5" spans="1:9" ht="20.100000000000001" customHeight="1">
      <c r="A5" s="846" t="s">
        <v>1660</v>
      </c>
      <c r="B5" s="853"/>
      <c r="C5" s="853"/>
      <c r="D5" s="853"/>
      <c r="E5" s="853"/>
      <c r="F5" s="853"/>
      <c r="G5" s="853"/>
      <c r="H5" s="853"/>
      <c r="I5" s="853"/>
    </row>
    <row r="6" spans="1:9" ht="20.100000000000001" customHeight="1">
      <c r="A6" s="872" t="s">
        <v>652</v>
      </c>
      <c r="B6" s="845"/>
      <c r="C6" s="845"/>
      <c r="D6" s="845"/>
      <c r="E6" s="845"/>
      <c r="F6" s="845"/>
      <c r="G6" s="845"/>
      <c r="H6" s="845"/>
      <c r="I6" s="845"/>
    </row>
    <row r="7" spans="1:9" ht="15.95" customHeight="1">
      <c r="A7" s="1089" t="s">
        <v>1296</v>
      </c>
      <c r="B7" s="1194" t="s">
        <v>1297</v>
      </c>
      <c r="C7" s="1097" t="s">
        <v>166</v>
      </c>
      <c r="D7" s="1269" t="s">
        <v>289</v>
      </c>
      <c r="E7" s="1158"/>
      <c r="F7" s="1097" t="s">
        <v>1662</v>
      </c>
      <c r="G7" s="1097" t="s">
        <v>351</v>
      </c>
      <c r="H7" s="1097" t="s">
        <v>512</v>
      </c>
      <c r="I7" s="1097" t="s">
        <v>1663</v>
      </c>
    </row>
    <row r="8" spans="1:9" ht="15.95" customHeight="1">
      <c r="A8" s="1100"/>
      <c r="B8" s="1195"/>
      <c r="C8" s="1098"/>
      <c r="D8" s="1097" t="s">
        <v>654</v>
      </c>
      <c r="E8" s="1092" t="s">
        <v>1664</v>
      </c>
      <c r="F8" s="1270"/>
      <c r="G8" s="1098"/>
      <c r="H8" s="1098"/>
      <c r="I8" s="1098"/>
    </row>
    <row r="9" spans="1:9" ht="15.95" customHeight="1">
      <c r="A9" s="1100"/>
      <c r="B9" s="1195"/>
      <c r="C9" s="1098"/>
      <c r="D9" s="1098"/>
      <c r="E9" s="1093"/>
      <c r="F9" s="1270"/>
      <c r="G9" s="1098"/>
      <c r="H9" s="1098"/>
      <c r="I9" s="1098"/>
    </row>
    <row r="10" spans="1:9" ht="15.95" customHeight="1">
      <c r="A10" s="1100"/>
      <c r="B10" s="1195"/>
      <c r="C10" s="1099"/>
      <c r="D10" s="1099"/>
      <c r="E10" s="1094"/>
      <c r="F10" s="1271"/>
      <c r="G10" s="1099"/>
      <c r="H10" s="1099"/>
      <c r="I10" s="1099"/>
    </row>
    <row r="11" spans="1:9" ht="15.95" customHeight="1">
      <c r="A11" s="1101"/>
      <c r="B11" s="1196"/>
      <c r="C11" s="873"/>
      <c r="D11" s="874" t="s">
        <v>212</v>
      </c>
      <c r="E11" s="875"/>
      <c r="F11" s="876" t="s">
        <v>1298</v>
      </c>
      <c r="G11" s="1272" t="s">
        <v>372</v>
      </c>
      <c r="H11" s="1273"/>
      <c r="I11" s="1273"/>
    </row>
    <row r="12" spans="1:9" ht="39.950000000000003" customHeight="1">
      <c r="A12" s="759" t="s">
        <v>1665</v>
      </c>
      <c r="B12" s="759" t="s">
        <v>780</v>
      </c>
      <c r="C12" s="57"/>
      <c r="D12" s="57"/>
      <c r="E12" s="57"/>
      <c r="F12" s="57"/>
      <c r="G12" s="59"/>
      <c r="H12" s="59"/>
      <c r="I12" s="59"/>
    </row>
    <row r="13" spans="1:9" ht="12.95" customHeight="1">
      <c r="A13" s="759" t="s">
        <v>1666</v>
      </c>
      <c r="B13" s="759" t="s">
        <v>654</v>
      </c>
      <c r="C13" s="57"/>
      <c r="D13" s="57"/>
      <c r="E13" s="57"/>
      <c r="F13" s="57"/>
      <c r="G13" s="59"/>
      <c r="H13" s="59"/>
      <c r="I13" s="59"/>
    </row>
    <row r="14" spans="1:9" ht="12.95" customHeight="1">
      <c r="A14" s="759" t="s">
        <v>1667</v>
      </c>
      <c r="C14" s="303">
        <v>7754</v>
      </c>
      <c r="D14" s="303">
        <v>421631</v>
      </c>
      <c r="E14" s="303">
        <v>418374</v>
      </c>
      <c r="F14" s="303">
        <v>35074</v>
      </c>
      <c r="G14" s="305">
        <v>1298.9000000000001</v>
      </c>
      <c r="H14" s="305">
        <v>7670.9</v>
      </c>
      <c r="I14" s="305">
        <v>7585.9</v>
      </c>
    </row>
    <row r="15" spans="1:9" ht="20.100000000000001" customHeight="1">
      <c r="A15" s="759" t="s">
        <v>1668</v>
      </c>
      <c r="B15" s="759" t="s">
        <v>1669</v>
      </c>
      <c r="C15" s="303">
        <v>2780</v>
      </c>
      <c r="D15" s="303">
        <v>146410</v>
      </c>
      <c r="E15" s="303">
        <v>145848</v>
      </c>
      <c r="F15" s="303">
        <v>11172</v>
      </c>
      <c r="G15" s="305">
        <v>453.2</v>
      </c>
      <c r="H15" s="305">
        <v>3298.9</v>
      </c>
      <c r="I15" s="305">
        <v>3280.8</v>
      </c>
    </row>
    <row r="16" spans="1:9" ht="20.100000000000001" customHeight="1">
      <c r="A16" s="759" t="s">
        <v>1670</v>
      </c>
      <c r="B16" s="759" t="s">
        <v>1669</v>
      </c>
      <c r="C16" s="303"/>
      <c r="D16" s="303"/>
      <c r="E16" s="303"/>
      <c r="F16" s="303"/>
      <c r="G16" s="305"/>
      <c r="H16" s="305"/>
      <c r="I16" s="305"/>
    </row>
    <row r="17" spans="1:9" ht="12.95" customHeight="1">
      <c r="A17" s="759" t="s">
        <v>414</v>
      </c>
      <c r="B17" s="759" t="s">
        <v>1671</v>
      </c>
      <c r="C17" s="303">
        <v>2703</v>
      </c>
      <c r="D17" s="303">
        <v>139119</v>
      </c>
      <c r="E17" s="303">
        <v>138654</v>
      </c>
      <c r="F17" s="303">
        <v>10690</v>
      </c>
      <c r="G17" s="305">
        <v>430.8</v>
      </c>
      <c r="H17" s="305">
        <v>3137.9</v>
      </c>
      <c r="I17" s="305">
        <v>3121.6</v>
      </c>
    </row>
    <row r="18" spans="1:9" ht="20.100000000000001" customHeight="1">
      <c r="A18" s="759" t="s">
        <v>1672</v>
      </c>
      <c r="B18" s="759" t="s">
        <v>1673</v>
      </c>
      <c r="C18" s="303"/>
      <c r="D18" s="303"/>
      <c r="E18" s="303"/>
      <c r="F18" s="303"/>
      <c r="G18" s="305"/>
      <c r="H18" s="305"/>
      <c r="I18" s="305"/>
    </row>
    <row r="19" spans="1:9" ht="12.95" customHeight="1">
      <c r="A19" s="759" t="s">
        <v>414</v>
      </c>
      <c r="B19" s="759" t="s">
        <v>1674</v>
      </c>
      <c r="C19" s="303">
        <v>77</v>
      </c>
      <c r="D19" s="303">
        <v>7291</v>
      </c>
      <c r="E19" s="303">
        <v>7194</v>
      </c>
      <c r="F19" s="303">
        <v>482</v>
      </c>
      <c r="G19" s="305">
        <v>22.4</v>
      </c>
      <c r="H19" s="305">
        <v>160.9</v>
      </c>
      <c r="I19" s="305">
        <v>159.19999999999999</v>
      </c>
    </row>
    <row r="20" spans="1:9" ht="20.100000000000001" customHeight="1">
      <c r="A20" s="759" t="s">
        <v>1675</v>
      </c>
      <c r="B20" s="759" t="s">
        <v>1198</v>
      </c>
      <c r="C20" s="303">
        <v>2485</v>
      </c>
      <c r="D20" s="303">
        <v>167588</v>
      </c>
      <c r="E20" s="303">
        <v>166198</v>
      </c>
      <c r="F20" s="303">
        <v>14109</v>
      </c>
      <c r="G20" s="305">
        <v>530.9</v>
      </c>
      <c r="H20" s="305">
        <v>2863.2</v>
      </c>
      <c r="I20" s="305">
        <v>2824.7</v>
      </c>
    </row>
    <row r="21" spans="1:9" ht="20.100000000000001" customHeight="1">
      <c r="A21" s="759" t="s">
        <v>1676</v>
      </c>
      <c r="B21" s="759" t="s">
        <v>1677</v>
      </c>
      <c r="C21" s="303"/>
      <c r="D21" s="303"/>
      <c r="E21" s="303"/>
      <c r="F21" s="303"/>
      <c r="G21" s="305"/>
      <c r="H21" s="305"/>
      <c r="I21" s="305"/>
    </row>
    <row r="22" spans="1:9" ht="12.95" customHeight="1">
      <c r="A22" s="759" t="s">
        <v>414</v>
      </c>
      <c r="B22" s="759" t="s">
        <v>1678</v>
      </c>
      <c r="C22" s="303">
        <v>1109</v>
      </c>
      <c r="D22" s="303">
        <v>87124</v>
      </c>
      <c r="E22" s="303">
        <v>86739</v>
      </c>
      <c r="F22" s="303">
        <v>7162</v>
      </c>
      <c r="G22" s="305">
        <v>280.7</v>
      </c>
      <c r="H22" s="305">
        <v>1480.7</v>
      </c>
      <c r="I22" s="305">
        <v>1456.2</v>
      </c>
    </row>
    <row r="23" spans="1:9" ht="20.100000000000001" customHeight="1">
      <c r="A23" s="759" t="s">
        <v>1679</v>
      </c>
      <c r="B23" s="759" t="s">
        <v>1680</v>
      </c>
      <c r="C23" s="303">
        <v>923</v>
      </c>
      <c r="D23" s="303">
        <v>66977</v>
      </c>
      <c r="E23" s="303">
        <v>66604</v>
      </c>
      <c r="F23" s="303">
        <v>5492</v>
      </c>
      <c r="G23" s="305">
        <v>212.2</v>
      </c>
      <c r="H23" s="305">
        <v>1083.2</v>
      </c>
      <c r="I23" s="305">
        <v>1061.2</v>
      </c>
    </row>
    <row r="24" spans="1:9" ht="20.100000000000001" customHeight="1">
      <c r="A24" s="759" t="s">
        <v>1681</v>
      </c>
      <c r="B24" s="759" t="s">
        <v>1682</v>
      </c>
      <c r="C24" s="303"/>
      <c r="D24" s="303"/>
      <c r="E24" s="303"/>
      <c r="F24" s="303"/>
      <c r="G24" s="305"/>
      <c r="H24" s="305"/>
      <c r="I24" s="305"/>
    </row>
    <row r="25" spans="1:9" ht="12.95" customHeight="1">
      <c r="A25" s="759" t="s">
        <v>414</v>
      </c>
      <c r="B25" s="759" t="s">
        <v>1683</v>
      </c>
      <c r="C25" s="303">
        <v>124</v>
      </c>
      <c r="D25" s="303">
        <v>14577</v>
      </c>
      <c r="E25" s="303">
        <v>14569</v>
      </c>
      <c r="F25" s="303">
        <v>1256</v>
      </c>
      <c r="G25" s="305">
        <v>47.8</v>
      </c>
      <c r="H25" s="305">
        <v>249.6</v>
      </c>
      <c r="I25" s="305">
        <v>248</v>
      </c>
    </row>
    <row r="26" spans="1:9" ht="20.100000000000001" customHeight="1">
      <c r="A26" s="759" t="s">
        <v>1684</v>
      </c>
      <c r="B26" s="759" t="s">
        <v>1685</v>
      </c>
      <c r="C26" s="303"/>
      <c r="D26" s="303"/>
      <c r="E26" s="303"/>
      <c r="F26" s="303"/>
      <c r="G26" s="305"/>
      <c r="H26" s="305"/>
      <c r="I26" s="305"/>
    </row>
    <row r="27" spans="1:9" ht="12.95" customHeight="1">
      <c r="A27" s="759" t="s">
        <v>414</v>
      </c>
      <c r="B27" s="759" t="s">
        <v>1686</v>
      </c>
      <c r="C27" s="303">
        <v>62</v>
      </c>
      <c r="D27" s="303">
        <v>5570</v>
      </c>
      <c r="E27" s="303">
        <v>5566</v>
      </c>
      <c r="F27" s="303">
        <v>416</v>
      </c>
      <c r="G27" s="305">
        <v>20.7</v>
      </c>
      <c r="H27" s="305">
        <v>147.9</v>
      </c>
      <c r="I27" s="305">
        <v>147</v>
      </c>
    </row>
    <row r="28" spans="1:9" ht="20.100000000000001" customHeight="1">
      <c r="A28" s="759" t="s">
        <v>1687</v>
      </c>
      <c r="B28" s="759" t="s">
        <v>1688</v>
      </c>
      <c r="C28" s="303"/>
      <c r="D28" s="303"/>
      <c r="E28" s="303"/>
      <c r="F28" s="303"/>
      <c r="G28" s="305"/>
      <c r="H28" s="305"/>
      <c r="I28" s="305"/>
    </row>
    <row r="29" spans="1:9" ht="12.95" customHeight="1">
      <c r="A29" s="759" t="s">
        <v>414</v>
      </c>
      <c r="B29" s="759" t="s">
        <v>1689</v>
      </c>
      <c r="C29" s="303">
        <v>855</v>
      </c>
      <c r="D29" s="303">
        <v>48425</v>
      </c>
      <c r="E29" s="303">
        <v>48156</v>
      </c>
      <c r="F29" s="303">
        <v>4296</v>
      </c>
      <c r="G29" s="305">
        <v>149.80000000000001</v>
      </c>
      <c r="H29" s="305">
        <v>812.3</v>
      </c>
      <c r="I29" s="305">
        <v>803.6</v>
      </c>
    </row>
    <row r="30" spans="1:9" ht="20.100000000000001" customHeight="1">
      <c r="A30" s="759" t="s">
        <v>1690</v>
      </c>
      <c r="B30" s="759" t="s">
        <v>1691</v>
      </c>
      <c r="C30" s="303"/>
      <c r="D30" s="303"/>
      <c r="E30" s="303"/>
      <c r="F30" s="303"/>
      <c r="G30" s="305"/>
      <c r="H30" s="305"/>
      <c r="I30" s="305"/>
    </row>
    <row r="31" spans="1:9" ht="12.95" customHeight="1">
      <c r="A31" s="759" t="s">
        <v>414</v>
      </c>
      <c r="B31" s="759" t="s">
        <v>1692</v>
      </c>
      <c r="C31" s="303"/>
      <c r="D31" s="303"/>
      <c r="E31" s="303"/>
      <c r="F31" s="303"/>
      <c r="G31" s="305"/>
      <c r="H31" s="305"/>
      <c r="I31" s="305"/>
    </row>
    <row r="32" spans="1:9" ht="12.95" customHeight="1">
      <c r="A32" s="759" t="s">
        <v>414</v>
      </c>
      <c r="B32" s="759" t="s">
        <v>1693</v>
      </c>
      <c r="C32" s="303">
        <v>656</v>
      </c>
      <c r="D32" s="303">
        <v>36919</v>
      </c>
      <c r="E32" s="303">
        <v>36745</v>
      </c>
      <c r="F32" s="303">
        <v>3180</v>
      </c>
      <c r="G32" s="305">
        <v>114.3</v>
      </c>
      <c r="H32" s="305">
        <v>598.79999999999995</v>
      </c>
      <c r="I32" s="305">
        <v>595.1</v>
      </c>
    </row>
    <row r="33" spans="1:9" ht="20.100000000000001" customHeight="1">
      <c r="A33" s="759" t="s">
        <v>1694</v>
      </c>
      <c r="B33" s="759" t="s">
        <v>1695</v>
      </c>
      <c r="C33" s="303"/>
      <c r="D33" s="303"/>
      <c r="E33" s="303"/>
      <c r="F33" s="303"/>
      <c r="G33" s="305"/>
      <c r="H33" s="305"/>
      <c r="I33" s="305"/>
    </row>
    <row r="34" spans="1:9" ht="12.95" customHeight="1">
      <c r="A34" s="759" t="s">
        <v>414</v>
      </c>
      <c r="B34" s="759" t="s">
        <v>1696</v>
      </c>
      <c r="C34" s="303">
        <v>199</v>
      </c>
      <c r="D34" s="303">
        <v>11506</v>
      </c>
      <c r="E34" s="303">
        <v>11411</v>
      </c>
      <c r="F34" s="303">
        <v>1118</v>
      </c>
      <c r="G34" s="305">
        <v>35.5</v>
      </c>
      <c r="H34" s="305">
        <v>213.4</v>
      </c>
      <c r="I34" s="305">
        <v>208.5</v>
      </c>
    </row>
    <row r="35" spans="1:9" ht="20.100000000000001" customHeight="1">
      <c r="A35" s="759" t="s">
        <v>1697</v>
      </c>
      <c r="B35" s="759" t="s">
        <v>1698</v>
      </c>
      <c r="C35" s="303">
        <v>521</v>
      </c>
      <c r="D35" s="303">
        <v>32039</v>
      </c>
      <c r="E35" s="303">
        <v>31303</v>
      </c>
      <c r="F35" s="303">
        <v>2650</v>
      </c>
      <c r="G35" s="305">
        <v>100.4</v>
      </c>
      <c r="H35" s="305">
        <v>570.20000000000005</v>
      </c>
      <c r="I35" s="305">
        <v>565</v>
      </c>
    </row>
    <row r="36" spans="1:9" ht="20.100000000000001" customHeight="1">
      <c r="A36" s="759" t="s">
        <v>1699</v>
      </c>
      <c r="B36" s="759" t="s">
        <v>1700</v>
      </c>
      <c r="C36" s="303">
        <v>23</v>
      </c>
      <c r="D36" s="303">
        <v>1637</v>
      </c>
      <c r="E36" s="303">
        <v>1227</v>
      </c>
      <c r="F36" s="303">
        <v>124</v>
      </c>
      <c r="G36" s="305">
        <v>4.4000000000000004</v>
      </c>
      <c r="H36" s="305">
        <v>21.7</v>
      </c>
      <c r="I36" s="305">
        <v>21</v>
      </c>
    </row>
    <row r="37" spans="1:9" ht="20.100000000000001" customHeight="1">
      <c r="A37" s="759" t="s">
        <v>1701</v>
      </c>
      <c r="B37" s="759" t="s">
        <v>1702</v>
      </c>
      <c r="C37" s="303"/>
      <c r="D37" s="303"/>
      <c r="E37" s="303"/>
      <c r="F37" s="303"/>
      <c r="G37" s="305"/>
      <c r="H37" s="305"/>
      <c r="I37" s="305"/>
    </row>
    <row r="38" spans="1:9" ht="12.95" customHeight="1">
      <c r="A38" s="759" t="s">
        <v>414</v>
      </c>
      <c r="B38" s="759" t="s">
        <v>1299</v>
      </c>
      <c r="C38" s="303">
        <v>498</v>
      </c>
      <c r="D38" s="303">
        <v>30402</v>
      </c>
      <c r="E38" s="303">
        <v>30076</v>
      </c>
      <c r="F38" s="303">
        <v>2525</v>
      </c>
      <c r="G38" s="305">
        <v>96</v>
      </c>
      <c r="H38" s="305">
        <v>548.5</v>
      </c>
      <c r="I38" s="305">
        <v>544</v>
      </c>
    </row>
    <row r="39" spans="1:9" ht="20.100000000000001" customHeight="1">
      <c r="A39" s="759" t="s">
        <v>1703</v>
      </c>
      <c r="B39" s="759" t="s">
        <v>1704</v>
      </c>
      <c r="C39" s="303"/>
      <c r="D39" s="303"/>
      <c r="E39" s="303"/>
      <c r="F39" s="303"/>
      <c r="G39" s="305"/>
      <c r="H39" s="305"/>
      <c r="I39" s="305"/>
    </row>
    <row r="40" spans="1:9" ht="12.95" customHeight="1">
      <c r="A40" s="759" t="s">
        <v>414</v>
      </c>
      <c r="B40" s="759" t="s">
        <v>1705</v>
      </c>
      <c r="C40" s="303"/>
      <c r="D40" s="303"/>
      <c r="E40" s="303"/>
      <c r="F40" s="303"/>
      <c r="G40" s="305"/>
      <c r="H40" s="305"/>
      <c r="I40" s="305"/>
    </row>
    <row r="41" spans="1:9" ht="12.95" customHeight="1">
      <c r="A41" s="759" t="s">
        <v>414</v>
      </c>
      <c r="B41" s="759" t="s">
        <v>1706</v>
      </c>
      <c r="C41" s="303">
        <v>282</v>
      </c>
      <c r="D41" s="303">
        <v>14541</v>
      </c>
      <c r="E41" s="303">
        <v>14042</v>
      </c>
      <c r="F41" s="303">
        <v>1464</v>
      </c>
      <c r="G41" s="305">
        <v>42.7</v>
      </c>
      <c r="H41" s="305">
        <v>218.6</v>
      </c>
      <c r="I41" s="305">
        <v>208.7</v>
      </c>
    </row>
    <row r="42" spans="1:9" ht="20.100000000000001" customHeight="1">
      <c r="A42" s="759" t="s">
        <v>1707</v>
      </c>
      <c r="B42" s="759" t="s">
        <v>1704</v>
      </c>
      <c r="C42" s="303">
        <v>127</v>
      </c>
      <c r="D42" s="303">
        <v>5529</v>
      </c>
      <c r="E42" s="303">
        <v>5430</v>
      </c>
      <c r="F42" s="303">
        <v>634</v>
      </c>
      <c r="G42" s="305">
        <v>16.399999999999999</v>
      </c>
      <c r="H42" s="305">
        <v>100.9</v>
      </c>
      <c r="I42" s="305">
        <v>97.2</v>
      </c>
    </row>
    <row r="43" spans="1:9" ht="20.100000000000001" customHeight="1">
      <c r="A43" s="759" t="s">
        <v>1708</v>
      </c>
      <c r="B43" s="759" t="s">
        <v>1709</v>
      </c>
      <c r="C43" s="303"/>
      <c r="D43" s="303"/>
      <c r="E43" s="303"/>
      <c r="F43" s="303"/>
      <c r="G43" s="305"/>
      <c r="H43" s="305"/>
      <c r="I43" s="305"/>
    </row>
    <row r="44" spans="1:9" ht="12.95" customHeight="1">
      <c r="A44" s="759" t="s">
        <v>414</v>
      </c>
      <c r="B44" s="759" t="s">
        <v>1706</v>
      </c>
      <c r="C44" s="303">
        <v>145</v>
      </c>
      <c r="D44" s="303">
        <v>8502</v>
      </c>
      <c r="E44" s="303">
        <v>8129</v>
      </c>
      <c r="F44" s="303">
        <v>784</v>
      </c>
      <c r="G44" s="305">
        <v>24.8</v>
      </c>
      <c r="H44" s="305">
        <v>113.3</v>
      </c>
      <c r="I44" s="305">
        <v>107.1</v>
      </c>
    </row>
    <row r="45" spans="1:9" ht="20.100000000000001" customHeight="1">
      <c r="A45" s="759" t="s">
        <v>1710</v>
      </c>
      <c r="B45" s="759" t="s">
        <v>1711</v>
      </c>
      <c r="C45" s="303"/>
      <c r="D45" s="303"/>
      <c r="E45" s="303"/>
      <c r="F45" s="303"/>
      <c r="G45" s="305"/>
      <c r="H45" s="305"/>
      <c r="I45" s="305"/>
    </row>
    <row r="46" spans="1:9" ht="12.95" customHeight="1">
      <c r="A46" s="759" t="s">
        <v>414</v>
      </c>
      <c r="B46" s="759" t="s">
        <v>1712</v>
      </c>
      <c r="C46" s="303">
        <v>10</v>
      </c>
      <c r="D46" s="303">
        <v>510</v>
      </c>
      <c r="E46" s="303">
        <v>483</v>
      </c>
      <c r="F46" s="303">
        <v>43</v>
      </c>
      <c r="G46" s="305">
        <v>1.5</v>
      </c>
      <c r="H46" s="305">
        <v>4.4000000000000004</v>
      </c>
      <c r="I46" s="305">
        <v>4.3</v>
      </c>
    </row>
    <row r="47" spans="1:9" ht="20.100000000000001" customHeight="1">
      <c r="A47" s="759" t="s">
        <v>1713</v>
      </c>
      <c r="B47" s="759" t="s">
        <v>1714</v>
      </c>
      <c r="C47" s="303"/>
      <c r="D47" s="303"/>
      <c r="E47" s="303"/>
      <c r="F47" s="303"/>
      <c r="G47" s="305"/>
      <c r="H47" s="305"/>
      <c r="I47" s="305"/>
    </row>
    <row r="48" spans="1:9" ht="12.95" customHeight="1">
      <c r="A48" s="759" t="s">
        <v>414</v>
      </c>
      <c r="B48" s="759" t="s">
        <v>1715</v>
      </c>
      <c r="C48" s="303">
        <v>2207</v>
      </c>
      <c r="D48" s="303">
        <v>93092</v>
      </c>
      <c r="E48" s="303">
        <v>92286</v>
      </c>
      <c r="F48" s="303">
        <v>8333</v>
      </c>
      <c r="G48" s="305">
        <v>272.10000000000002</v>
      </c>
      <c r="H48" s="305">
        <v>1290.2</v>
      </c>
      <c r="I48" s="305">
        <v>1271.7</v>
      </c>
    </row>
    <row r="49" spans="1:9" ht="20.100000000000001" customHeight="1">
      <c r="A49" s="759" t="s">
        <v>1716</v>
      </c>
      <c r="B49" s="759" t="s">
        <v>1717</v>
      </c>
      <c r="C49" s="303"/>
      <c r="D49" s="303"/>
      <c r="E49" s="303"/>
      <c r="F49" s="303"/>
      <c r="G49" s="305"/>
      <c r="H49" s="305"/>
      <c r="I49" s="305"/>
    </row>
    <row r="50" spans="1:9" ht="12.95" customHeight="1">
      <c r="A50" s="759" t="s">
        <v>414</v>
      </c>
      <c r="B50" s="759" t="s">
        <v>1718</v>
      </c>
      <c r="C50" s="303">
        <v>1119</v>
      </c>
      <c r="D50" s="303">
        <v>36225</v>
      </c>
      <c r="E50" s="303">
        <v>35984</v>
      </c>
      <c r="F50" s="303">
        <v>3195</v>
      </c>
      <c r="G50" s="305">
        <v>99.6</v>
      </c>
      <c r="H50" s="305">
        <v>495.7</v>
      </c>
      <c r="I50" s="305">
        <v>492.7</v>
      </c>
    </row>
    <row r="51" spans="1:9" ht="20.100000000000001" customHeight="1">
      <c r="A51" s="759" t="s">
        <v>1719</v>
      </c>
      <c r="B51" s="759" t="s">
        <v>1717</v>
      </c>
      <c r="C51" s="303"/>
      <c r="D51" s="303"/>
      <c r="E51" s="303"/>
      <c r="F51" s="303"/>
      <c r="G51" s="305"/>
      <c r="H51" s="305"/>
      <c r="I51" s="305"/>
    </row>
    <row r="52" spans="1:9" ht="12.95" customHeight="1">
      <c r="A52" s="759" t="s">
        <v>414</v>
      </c>
      <c r="B52" s="759" t="s">
        <v>1720</v>
      </c>
      <c r="C52" s="303">
        <v>730</v>
      </c>
      <c r="D52" s="303">
        <v>23476</v>
      </c>
      <c r="E52" s="303">
        <v>23341</v>
      </c>
      <c r="F52" s="303">
        <v>2104</v>
      </c>
      <c r="G52" s="305">
        <v>65.3</v>
      </c>
      <c r="H52" s="305">
        <v>327.5</v>
      </c>
      <c r="I52" s="305">
        <v>326.10000000000002</v>
      </c>
    </row>
    <row r="53" spans="1:9" ht="20.100000000000001" customHeight="1">
      <c r="A53" s="759" t="s">
        <v>1721</v>
      </c>
      <c r="B53" s="759" t="s">
        <v>1722</v>
      </c>
      <c r="C53" s="303"/>
      <c r="D53" s="303"/>
      <c r="E53" s="303"/>
      <c r="F53" s="303"/>
      <c r="G53" s="305"/>
      <c r="H53" s="305"/>
      <c r="I53" s="305"/>
    </row>
    <row r="54" spans="1:9" ht="12.95" customHeight="1">
      <c r="A54" s="759" t="s">
        <v>414</v>
      </c>
      <c r="B54" s="759" t="s">
        <v>1723</v>
      </c>
      <c r="C54" s="303">
        <v>389</v>
      </c>
      <c r="D54" s="303">
        <v>12749</v>
      </c>
      <c r="E54" s="303">
        <v>12643</v>
      </c>
      <c r="F54" s="303">
        <v>1089</v>
      </c>
      <c r="G54" s="305">
        <v>34.200000000000003</v>
      </c>
      <c r="H54" s="305">
        <v>168.2</v>
      </c>
      <c r="I54" s="305">
        <v>166.7</v>
      </c>
    </row>
    <row r="55" spans="1:9" ht="20.100000000000001" customHeight="1">
      <c r="A55" s="759" t="s">
        <v>1724</v>
      </c>
      <c r="B55" s="759" t="s">
        <v>1714</v>
      </c>
      <c r="C55" s="303"/>
      <c r="D55" s="303"/>
      <c r="E55" s="303"/>
      <c r="F55" s="303"/>
      <c r="G55" s="305"/>
      <c r="H55" s="305"/>
      <c r="I55" s="305"/>
    </row>
    <row r="56" spans="1:9" ht="12.95" customHeight="1">
      <c r="A56" s="759" t="s">
        <v>414</v>
      </c>
      <c r="B56" s="759" t="s">
        <v>1725</v>
      </c>
      <c r="C56" s="303"/>
      <c r="D56" s="303"/>
      <c r="E56" s="303"/>
      <c r="F56" s="303"/>
      <c r="G56" s="305"/>
      <c r="H56" s="305"/>
      <c r="I56" s="305"/>
    </row>
    <row r="57" spans="1:9" ht="12.95" customHeight="1">
      <c r="A57" s="759" t="s">
        <v>414</v>
      </c>
      <c r="B57" s="759" t="s">
        <v>1299</v>
      </c>
      <c r="C57" s="303">
        <v>1088</v>
      </c>
      <c r="D57" s="303">
        <v>56867</v>
      </c>
      <c r="E57" s="303">
        <v>56302</v>
      </c>
      <c r="F57" s="303">
        <v>5137</v>
      </c>
      <c r="G57" s="305">
        <v>172.5</v>
      </c>
      <c r="H57" s="305">
        <v>794.6</v>
      </c>
      <c r="I57" s="305">
        <v>779</v>
      </c>
    </row>
    <row r="58" spans="1:9" ht="20.100000000000001" customHeight="1">
      <c r="A58" s="759" t="s">
        <v>1726</v>
      </c>
      <c r="B58" s="759" t="s">
        <v>1727</v>
      </c>
      <c r="C58" s="303">
        <v>282</v>
      </c>
      <c r="D58" s="303">
        <v>11886</v>
      </c>
      <c r="E58" s="303">
        <v>11783</v>
      </c>
      <c r="F58" s="303">
        <v>1097</v>
      </c>
      <c r="G58" s="305">
        <v>34.200000000000003</v>
      </c>
      <c r="H58" s="305">
        <v>113.3</v>
      </c>
      <c r="I58" s="305">
        <v>111.1</v>
      </c>
    </row>
    <row r="59" spans="1:9" ht="20.100000000000001" customHeight="1">
      <c r="A59" s="759" t="s">
        <v>1728</v>
      </c>
      <c r="B59" s="759" t="s">
        <v>1729</v>
      </c>
      <c r="C59" s="303"/>
      <c r="D59" s="303"/>
      <c r="E59" s="303"/>
      <c r="F59" s="303"/>
      <c r="G59" s="305"/>
      <c r="H59" s="305"/>
      <c r="I59" s="305"/>
    </row>
    <row r="60" spans="1:9" ht="12.95" customHeight="1">
      <c r="A60" s="759" t="s">
        <v>414</v>
      </c>
      <c r="B60" s="759" t="s">
        <v>1730</v>
      </c>
      <c r="C60" s="303"/>
      <c r="D60" s="303"/>
      <c r="E60" s="303"/>
      <c r="F60" s="303"/>
      <c r="G60" s="305"/>
      <c r="H60" s="305"/>
      <c r="I60" s="305"/>
    </row>
    <row r="61" spans="1:9" ht="12.95" customHeight="1">
      <c r="A61" s="759" t="s">
        <v>414</v>
      </c>
      <c r="B61" s="759" t="s">
        <v>1731</v>
      </c>
      <c r="C61" s="303">
        <v>45</v>
      </c>
      <c r="D61" s="303">
        <v>2348</v>
      </c>
      <c r="E61" s="303">
        <v>2297</v>
      </c>
      <c r="F61" s="303">
        <v>210</v>
      </c>
      <c r="G61" s="305">
        <v>9.1</v>
      </c>
      <c r="H61" s="305">
        <v>28.7</v>
      </c>
      <c r="I61" s="305">
        <v>28.1</v>
      </c>
    </row>
    <row r="62" spans="1:9" ht="20.100000000000001" customHeight="1">
      <c r="A62" s="759" t="s">
        <v>1732</v>
      </c>
      <c r="B62" s="759" t="s">
        <v>1733</v>
      </c>
      <c r="C62" s="303">
        <v>761</v>
      </c>
      <c r="D62" s="303">
        <v>42633</v>
      </c>
      <c r="E62" s="303">
        <v>42222</v>
      </c>
      <c r="F62" s="303">
        <v>3830</v>
      </c>
      <c r="G62" s="305">
        <v>129.19999999999999</v>
      </c>
      <c r="H62" s="305">
        <v>652.6</v>
      </c>
      <c r="I62" s="305">
        <v>639.70000000000005</v>
      </c>
    </row>
    <row r="63" spans="1:9" ht="12" customHeight="1">
      <c r="A63" s="759" t="s">
        <v>414</v>
      </c>
      <c r="B63" s="759">
        <v>0</v>
      </c>
      <c r="D63" s="303">
        <v>0</v>
      </c>
      <c r="E63" s="303">
        <v>0</v>
      </c>
      <c r="F63" s="303">
        <v>0</v>
      </c>
      <c r="G63" s="59">
        <v>0</v>
      </c>
      <c r="H63" s="59">
        <v>0</v>
      </c>
      <c r="I63" s="59">
        <v>0</v>
      </c>
    </row>
    <row r="64" spans="1:9" ht="12" customHeight="1">
      <c r="A64" s="759" t="s">
        <v>414</v>
      </c>
      <c r="B64" s="759">
        <v>0</v>
      </c>
      <c r="C64" s="57">
        <v>0</v>
      </c>
      <c r="D64" s="57">
        <v>0</v>
      </c>
      <c r="E64" s="57">
        <v>0</v>
      </c>
      <c r="F64" s="57">
        <v>0</v>
      </c>
      <c r="G64" s="59">
        <v>0</v>
      </c>
      <c r="H64" s="59">
        <v>0</v>
      </c>
      <c r="I64" s="59">
        <v>0</v>
      </c>
    </row>
    <row r="65" spans="1:9" ht="12" customHeight="1"/>
    <row r="66" spans="1:9" ht="18" customHeight="1">
      <c r="A66" s="827" t="s">
        <v>1778</v>
      </c>
      <c r="B66" s="827"/>
      <c r="C66" s="827"/>
      <c r="D66" s="827"/>
      <c r="E66" s="827"/>
      <c r="F66" s="827"/>
      <c r="G66" s="827"/>
      <c r="H66" s="827"/>
      <c r="I66" s="396"/>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59" customWidth="1"/>
    <col min="2" max="2" width="20.7109375" style="759" customWidth="1"/>
    <col min="3" max="3" width="13.7109375" style="759" customWidth="1"/>
    <col min="4" max="9" width="15.7109375" style="759" customWidth="1"/>
    <col min="10" max="16384" width="11.42578125" style="759"/>
  </cols>
  <sheetData>
    <row r="1" spans="1:9" s="995" customFormat="1" ht="15" customHeight="1">
      <c r="A1" s="1030" t="s">
        <v>1830</v>
      </c>
    </row>
    <row r="2" spans="1:9" ht="15.95" customHeight="1">
      <c r="A2" s="853" t="s">
        <v>896</v>
      </c>
      <c r="B2" s="853"/>
      <c r="C2" s="853"/>
      <c r="D2" s="853"/>
      <c r="E2" s="853"/>
      <c r="F2" s="853"/>
      <c r="G2" s="853"/>
      <c r="H2" s="853"/>
      <c r="I2" s="853"/>
    </row>
    <row r="3" spans="1:9" ht="15.95" customHeight="1">
      <c r="A3" s="853" t="s">
        <v>1734</v>
      </c>
      <c r="B3" s="853"/>
      <c r="C3" s="853"/>
      <c r="D3" s="853"/>
      <c r="E3" s="853"/>
      <c r="F3" s="853"/>
      <c r="G3" s="853"/>
      <c r="H3" s="853"/>
      <c r="I3" s="853"/>
    </row>
    <row r="4" spans="1:9" ht="15.95" customHeight="1">
      <c r="A4" s="853" t="s">
        <v>1735</v>
      </c>
      <c r="B4" s="853"/>
      <c r="C4" s="853"/>
      <c r="D4" s="853"/>
      <c r="E4" s="853"/>
      <c r="F4" s="853"/>
      <c r="G4" s="853"/>
      <c r="H4" s="853"/>
      <c r="I4" s="853"/>
    </row>
    <row r="5" spans="1:9" ht="15.95" customHeight="1">
      <c r="A5" s="861" t="s">
        <v>1660</v>
      </c>
      <c r="B5" s="853"/>
      <c r="C5" s="853"/>
      <c r="D5" s="853"/>
      <c r="E5" s="853"/>
      <c r="F5" s="853"/>
      <c r="G5" s="853"/>
      <c r="H5" s="853"/>
      <c r="I5" s="853"/>
    </row>
    <row r="6" spans="1:9" ht="17.45" customHeight="1">
      <c r="A6" s="845" t="s">
        <v>652</v>
      </c>
      <c r="B6" s="845"/>
      <c r="C6" s="845"/>
      <c r="D6" s="845"/>
      <c r="E6" s="845"/>
      <c r="F6" s="845"/>
      <c r="G6" s="845"/>
      <c r="H6" s="845"/>
      <c r="I6" s="845"/>
    </row>
    <row r="7" spans="1:9" ht="15.75" customHeight="1">
      <c r="A7" s="1153" t="s">
        <v>653</v>
      </c>
      <c r="B7" s="1153"/>
      <c r="C7" s="1097" t="s">
        <v>166</v>
      </c>
      <c r="D7" s="1269" t="s">
        <v>289</v>
      </c>
      <c r="E7" s="1158"/>
      <c r="F7" s="1097" t="s">
        <v>1662</v>
      </c>
      <c r="G7" s="1097" t="s">
        <v>351</v>
      </c>
      <c r="H7" s="1097" t="s">
        <v>512</v>
      </c>
      <c r="I7" s="1097" t="s">
        <v>1663</v>
      </c>
    </row>
    <row r="8" spans="1:9" ht="15.75" customHeight="1">
      <c r="A8" s="1155"/>
      <c r="B8" s="1155"/>
      <c r="C8" s="1098"/>
      <c r="D8" s="1097" t="s">
        <v>654</v>
      </c>
      <c r="E8" s="1092" t="s">
        <v>1664</v>
      </c>
      <c r="F8" s="1270"/>
      <c r="G8" s="1098"/>
      <c r="H8" s="1098"/>
      <c r="I8" s="1098"/>
    </row>
    <row r="9" spans="1:9" ht="15.75" customHeight="1">
      <c r="A9" s="1155"/>
      <c r="B9" s="1155"/>
      <c r="C9" s="1098"/>
      <c r="D9" s="1098"/>
      <c r="E9" s="1093"/>
      <c r="F9" s="1270"/>
      <c r="G9" s="1098"/>
      <c r="H9" s="1098"/>
      <c r="I9" s="1098"/>
    </row>
    <row r="10" spans="1:9" ht="15.75" customHeight="1">
      <c r="A10" s="1155"/>
      <c r="B10" s="1155"/>
      <c r="C10" s="1099"/>
      <c r="D10" s="1099"/>
      <c r="E10" s="1094"/>
      <c r="F10" s="1271"/>
      <c r="G10" s="1099"/>
      <c r="H10" s="1099"/>
      <c r="I10" s="1099"/>
    </row>
    <row r="11" spans="1:9" ht="15.75" customHeight="1">
      <c r="A11" s="1156"/>
      <c r="B11" s="1156"/>
      <c r="C11" s="873"/>
      <c r="D11" s="874" t="s">
        <v>212</v>
      </c>
      <c r="E11" s="875"/>
      <c r="F11" s="876" t="s">
        <v>1298</v>
      </c>
      <c r="G11" s="1272" t="s">
        <v>1736</v>
      </c>
      <c r="H11" s="1273"/>
      <c r="I11" s="1273"/>
    </row>
    <row r="12" spans="1:9" ht="29.1" customHeight="1">
      <c r="A12" s="759" t="s">
        <v>1430</v>
      </c>
      <c r="B12" s="759" t="s">
        <v>1783</v>
      </c>
      <c r="C12" s="303">
        <v>7711</v>
      </c>
      <c r="D12" s="303">
        <v>408961</v>
      </c>
      <c r="E12" s="303">
        <v>406131</v>
      </c>
      <c r="F12" s="303">
        <v>494348</v>
      </c>
      <c r="G12" s="62">
        <v>14649.2</v>
      </c>
      <c r="H12" s="62">
        <v>66791</v>
      </c>
      <c r="I12" s="62">
        <v>65963.399999999994</v>
      </c>
    </row>
    <row r="13" spans="1:9" ht="11.45" customHeight="1">
      <c r="A13" s="759" t="s">
        <v>1617</v>
      </c>
      <c r="B13" s="759" t="s">
        <v>1783</v>
      </c>
      <c r="C13" s="303">
        <v>7806</v>
      </c>
      <c r="D13" s="303">
        <v>420476</v>
      </c>
      <c r="E13" s="303">
        <v>417235</v>
      </c>
      <c r="F13" s="303">
        <v>511508</v>
      </c>
      <c r="G13" s="62">
        <v>15398.6</v>
      </c>
      <c r="H13" s="62">
        <v>71764.2</v>
      </c>
      <c r="I13" s="62">
        <v>70892.600000000006</v>
      </c>
    </row>
    <row r="14" spans="1:9" ht="11.45" customHeight="1">
      <c r="A14" s="759" t="s">
        <v>414</v>
      </c>
      <c r="B14" s="759" t="s">
        <v>414</v>
      </c>
      <c r="C14" s="303"/>
      <c r="D14" s="303"/>
      <c r="E14" s="303"/>
      <c r="F14" s="303"/>
      <c r="G14" s="62"/>
      <c r="H14" s="62"/>
      <c r="I14" s="62"/>
    </row>
    <row r="15" spans="1:9" ht="11.45" customHeight="1">
      <c r="A15" s="759" t="s">
        <v>1294</v>
      </c>
      <c r="B15" s="759" t="s">
        <v>1742</v>
      </c>
      <c r="C15" s="303">
        <v>7793</v>
      </c>
      <c r="D15" s="303">
        <v>411289</v>
      </c>
      <c r="E15" s="303">
        <v>408399</v>
      </c>
      <c r="F15" s="303">
        <v>33379</v>
      </c>
      <c r="G15" s="62">
        <v>1220</v>
      </c>
      <c r="H15" s="62">
        <v>6356.9</v>
      </c>
      <c r="I15" s="62">
        <v>6280.1</v>
      </c>
    </row>
    <row r="16" spans="1:9" ht="11.45" customHeight="1">
      <c r="C16" s="303"/>
      <c r="D16" s="303"/>
      <c r="E16" s="303"/>
      <c r="F16" s="303"/>
      <c r="G16" s="62"/>
      <c r="H16" s="62"/>
      <c r="I16" s="62"/>
    </row>
    <row r="17" spans="1:9" ht="11.45" customHeight="1">
      <c r="A17" s="759" t="s">
        <v>1430</v>
      </c>
      <c r="B17" s="759" t="s">
        <v>1743</v>
      </c>
      <c r="C17" s="303">
        <v>7753</v>
      </c>
      <c r="D17" s="303">
        <v>397980</v>
      </c>
      <c r="E17" s="303">
        <v>395067</v>
      </c>
      <c r="F17" s="303">
        <v>27100</v>
      </c>
      <c r="G17" s="62">
        <v>1048.5999999999999</v>
      </c>
      <c r="H17" s="62">
        <v>2940.5</v>
      </c>
      <c r="I17" s="62">
        <v>2902.5</v>
      </c>
    </row>
    <row r="18" spans="1:9" ht="11.45" customHeight="1">
      <c r="A18" s="759" t="s">
        <v>1652</v>
      </c>
      <c r="B18" s="759" t="s">
        <v>1744</v>
      </c>
      <c r="C18" s="303">
        <v>7738</v>
      </c>
      <c r="D18" s="303">
        <v>396203</v>
      </c>
      <c r="E18" s="303">
        <v>393203</v>
      </c>
      <c r="F18" s="303">
        <v>28622</v>
      </c>
      <c r="G18" s="62">
        <v>967.8</v>
      </c>
      <c r="H18" s="62">
        <v>3432.2</v>
      </c>
      <c r="I18" s="62">
        <v>3391.6</v>
      </c>
    </row>
    <row r="19" spans="1:9" ht="11.45" customHeight="1">
      <c r="A19" s="759" t="s">
        <v>1652</v>
      </c>
      <c r="B19" s="759" t="s">
        <v>1745</v>
      </c>
      <c r="C19" s="303">
        <v>7720</v>
      </c>
      <c r="D19" s="303">
        <v>402071</v>
      </c>
      <c r="E19" s="303">
        <v>399075</v>
      </c>
      <c r="F19" s="303">
        <v>40812</v>
      </c>
      <c r="G19" s="62">
        <v>1102</v>
      </c>
      <c r="H19" s="62">
        <v>4765.5</v>
      </c>
      <c r="I19" s="62">
        <v>4703.2</v>
      </c>
    </row>
    <row r="20" spans="1:9" ht="11.45" customHeight="1">
      <c r="A20" s="759" t="s">
        <v>1652</v>
      </c>
      <c r="B20" s="759" t="s">
        <v>1746</v>
      </c>
      <c r="C20" s="303">
        <v>7714</v>
      </c>
      <c r="D20" s="303">
        <v>407815</v>
      </c>
      <c r="E20" s="303">
        <v>404855</v>
      </c>
      <c r="F20" s="303">
        <v>43777</v>
      </c>
      <c r="G20" s="62">
        <v>1235.5</v>
      </c>
      <c r="H20" s="62">
        <v>5104</v>
      </c>
      <c r="I20" s="62">
        <v>5034.6000000000004</v>
      </c>
    </row>
    <row r="21" spans="1:9" ht="11.45" customHeight="1">
      <c r="A21" s="759" t="s">
        <v>1652</v>
      </c>
      <c r="B21" s="759" t="s">
        <v>1651</v>
      </c>
      <c r="C21" s="303">
        <v>7705</v>
      </c>
      <c r="D21" s="303">
        <v>408331</v>
      </c>
      <c r="E21" s="303">
        <v>405486</v>
      </c>
      <c r="F21" s="303">
        <v>40469</v>
      </c>
      <c r="G21" s="62">
        <v>1196.8</v>
      </c>
      <c r="H21" s="62">
        <v>5199.6000000000004</v>
      </c>
      <c r="I21" s="62">
        <v>5130.7</v>
      </c>
    </row>
    <row r="22" spans="1:9" ht="11.45" customHeight="1">
      <c r="A22" s="759" t="s">
        <v>1652</v>
      </c>
      <c r="B22" s="759" t="s">
        <v>1650</v>
      </c>
      <c r="C22" s="303">
        <v>7684</v>
      </c>
      <c r="D22" s="303">
        <v>410901</v>
      </c>
      <c r="E22" s="303">
        <v>407807</v>
      </c>
      <c r="F22" s="303">
        <v>46651</v>
      </c>
      <c r="G22" s="62">
        <v>1270.7</v>
      </c>
      <c r="H22" s="62">
        <v>6017.3</v>
      </c>
      <c r="I22" s="62">
        <v>5938.3</v>
      </c>
    </row>
    <row r="23" spans="1:9" ht="11.45" customHeight="1">
      <c r="A23" s="759" t="s">
        <v>1652</v>
      </c>
      <c r="B23" s="759" t="s">
        <v>1737</v>
      </c>
      <c r="C23" s="303">
        <v>7671</v>
      </c>
      <c r="D23" s="303">
        <v>411259</v>
      </c>
      <c r="E23" s="303">
        <v>408493</v>
      </c>
      <c r="F23" s="303">
        <v>48140</v>
      </c>
      <c r="G23" s="62">
        <v>1305</v>
      </c>
      <c r="H23" s="62">
        <v>6505.4</v>
      </c>
      <c r="I23" s="62">
        <v>6423.4</v>
      </c>
    </row>
    <row r="24" spans="1:9" ht="11.45" customHeight="1">
      <c r="A24" s="759" t="s">
        <v>1652</v>
      </c>
      <c r="B24" s="759" t="s">
        <v>1738</v>
      </c>
      <c r="C24" s="303">
        <v>7654</v>
      </c>
      <c r="D24" s="303">
        <v>413677</v>
      </c>
      <c r="E24" s="303">
        <v>410986</v>
      </c>
      <c r="F24" s="303">
        <v>41646</v>
      </c>
      <c r="G24" s="62">
        <v>1244.0999999999999</v>
      </c>
      <c r="H24" s="62">
        <v>5883.9</v>
      </c>
      <c r="I24" s="62">
        <v>5812.1</v>
      </c>
    </row>
    <row r="25" spans="1:9" ht="11.45" customHeight="1">
      <c r="A25" s="759" t="s">
        <v>1652</v>
      </c>
      <c r="B25" s="759" t="s">
        <v>1739</v>
      </c>
      <c r="C25" s="303">
        <v>7650</v>
      </c>
      <c r="D25" s="303">
        <v>415327</v>
      </c>
      <c r="E25" s="303">
        <v>412634</v>
      </c>
      <c r="F25" s="303">
        <v>48311</v>
      </c>
      <c r="G25" s="62">
        <v>1268.7</v>
      </c>
      <c r="H25" s="62">
        <v>6427.6</v>
      </c>
      <c r="I25" s="62">
        <v>6346</v>
      </c>
    </row>
    <row r="26" spans="1:9" ht="11.45" customHeight="1">
      <c r="A26" s="759" t="s">
        <v>1652</v>
      </c>
      <c r="B26" s="759" t="s">
        <v>1740</v>
      </c>
      <c r="C26" s="303">
        <v>7756</v>
      </c>
      <c r="D26" s="303">
        <v>418721</v>
      </c>
      <c r="E26" s="303">
        <v>416022</v>
      </c>
      <c r="F26" s="303">
        <v>48558</v>
      </c>
      <c r="G26" s="62">
        <v>1279.0999999999999</v>
      </c>
      <c r="H26" s="62">
        <v>6737.2</v>
      </c>
      <c r="I26" s="62">
        <v>6662.5</v>
      </c>
    </row>
    <row r="27" spans="1:9" ht="11.45" customHeight="1">
      <c r="A27" s="759" t="s">
        <v>1652</v>
      </c>
      <c r="B27" s="759" t="s">
        <v>1741</v>
      </c>
      <c r="C27" s="303">
        <v>7750</v>
      </c>
      <c r="D27" s="303">
        <v>415671</v>
      </c>
      <c r="E27" s="303">
        <v>413049</v>
      </c>
      <c r="F27" s="303">
        <v>46397</v>
      </c>
      <c r="G27" s="62">
        <v>1471.2</v>
      </c>
      <c r="H27" s="62">
        <v>6988.2</v>
      </c>
      <c r="I27" s="62">
        <v>6905.9</v>
      </c>
    </row>
    <row r="28" spans="1:9" ht="11.45" customHeight="1">
      <c r="A28" s="759" t="s">
        <v>1652</v>
      </c>
      <c r="B28" s="759" t="s">
        <v>1742</v>
      </c>
      <c r="C28" s="303">
        <v>7733</v>
      </c>
      <c r="D28" s="303">
        <v>409581</v>
      </c>
      <c r="E28" s="303">
        <v>406899</v>
      </c>
      <c r="F28" s="303">
        <v>33865</v>
      </c>
      <c r="G28" s="62">
        <v>1259.7</v>
      </c>
      <c r="H28" s="62">
        <v>6789.7</v>
      </c>
      <c r="I28" s="62">
        <v>6712.4</v>
      </c>
    </row>
    <row r="29" spans="1:9" ht="11.45" customHeight="1">
      <c r="C29" s="303"/>
      <c r="D29" s="303"/>
      <c r="E29" s="303"/>
      <c r="F29" s="303"/>
      <c r="G29" s="62"/>
      <c r="H29" s="62"/>
      <c r="I29" s="62"/>
    </row>
    <row r="30" spans="1:9" ht="11.45" customHeight="1">
      <c r="A30" s="759" t="s">
        <v>1617</v>
      </c>
      <c r="B30" s="759" t="s">
        <v>1743</v>
      </c>
      <c r="C30" s="303">
        <v>7839</v>
      </c>
      <c r="D30" s="303">
        <v>404291</v>
      </c>
      <c r="E30" s="303">
        <v>401237</v>
      </c>
      <c r="F30" s="303">
        <v>25150</v>
      </c>
      <c r="G30" s="62">
        <v>1041.5</v>
      </c>
      <c r="H30" s="62">
        <v>2897</v>
      </c>
      <c r="I30" s="62">
        <v>2860.6</v>
      </c>
    </row>
    <row r="31" spans="1:9" ht="11.45" customHeight="1">
      <c r="A31" s="759" t="s">
        <v>1652</v>
      </c>
      <c r="B31" s="759" t="s">
        <v>1744</v>
      </c>
      <c r="C31" s="303">
        <v>7841</v>
      </c>
      <c r="D31" s="303">
        <v>405840</v>
      </c>
      <c r="E31" s="303">
        <v>402755</v>
      </c>
      <c r="F31" s="303">
        <v>33627</v>
      </c>
      <c r="G31" s="62">
        <v>1061.0999999999999</v>
      </c>
      <c r="H31" s="62">
        <v>3854.1</v>
      </c>
      <c r="I31" s="62">
        <v>3803.5</v>
      </c>
    </row>
    <row r="32" spans="1:9" ht="11.45" customHeight="1">
      <c r="A32" s="759" t="s">
        <v>1652</v>
      </c>
      <c r="B32" s="759" t="s">
        <v>1745</v>
      </c>
      <c r="C32" s="303">
        <v>7830</v>
      </c>
      <c r="D32" s="303">
        <v>411995</v>
      </c>
      <c r="E32" s="303">
        <v>408846</v>
      </c>
      <c r="F32" s="303">
        <v>40855</v>
      </c>
      <c r="G32" s="62">
        <v>1183.5999999999999</v>
      </c>
      <c r="H32" s="62">
        <v>4935.3</v>
      </c>
      <c r="I32" s="62">
        <v>4871.6000000000004</v>
      </c>
    </row>
    <row r="33" spans="1:9" ht="11.45" customHeight="1">
      <c r="A33" s="759" t="s">
        <v>1652</v>
      </c>
      <c r="B33" s="759" t="s">
        <v>1746</v>
      </c>
      <c r="C33" s="303">
        <v>7834</v>
      </c>
      <c r="D33" s="303">
        <v>417381</v>
      </c>
      <c r="E33" s="303">
        <v>414240</v>
      </c>
      <c r="F33" s="303">
        <v>46623</v>
      </c>
      <c r="G33" s="62">
        <v>1271.5999999999999</v>
      </c>
      <c r="H33" s="62">
        <v>5653.9</v>
      </c>
      <c r="I33" s="62">
        <v>5580.4</v>
      </c>
    </row>
    <row r="34" spans="1:9" ht="11.45" customHeight="1">
      <c r="A34" s="759" t="s">
        <v>1652</v>
      </c>
      <c r="B34" s="759" t="s">
        <v>1651</v>
      </c>
      <c r="C34" s="303">
        <v>7824</v>
      </c>
      <c r="D34" s="303">
        <v>420045</v>
      </c>
      <c r="E34" s="303">
        <v>416831</v>
      </c>
      <c r="F34" s="303">
        <v>43403</v>
      </c>
      <c r="G34" s="62">
        <v>1293.5999999999999</v>
      </c>
      <c r="H34" s="62">
        <v>5841.4</v>
      </c>
      <c r="I34" s="62">
        <v>5773.6</v>
      </c>
    </row>
    <row r="35" spans="1:9" ht="11.45" customHeight="1">
      <c r="A35" s="759" t="s">
        <v>1652</v>
      </c>
      <c r="B35" s="759" t="s">
        <v>1650</v>
      </c>
      <c r="C35" s="303">
        <v>7808</v>
      </c>
      <c r="D35" s="303">
        <v>422427</v>
      </c>
      <c r="E35" s="303">
        <v>419015</v>
      </c>
      <c r="F35" s="303">
        <v>49659</v>
      </c>
      <c r="G35" s="62">
        <v>1334.1</v>
      </c>
      <c r="H35" s="62">
        <v>6562.6</v>
      </c>
      <c r="I35" s="62">
        <v>6484.5</v>
      </c>
    </row>
    <row r="36" spans="1:9" ht="11.45" customHeight="1">
      <c r="A36" s="759" t="s">
        <v>1652</v>
      </c>
      <c r="B36" s="759" t="s">
        <v>1737</v>
      </c>
      <c r="C36" s="303">
        <v>7802</v>
      </c>
      <c r="D36" s="303">
        <v>424302</v>
      </c>
      <c r="E36" s="303">
        <v>420989</v>
      </c>
      <c r="F36" s="303">
        <v>45874</v>
      </c>
      <c r="G36" s="62">
        <v>1322.1</v>
      </c>
      <c r="H36" s="62">
        <v>6536.6</v>
      </c>
      <c r="I36" s="62">
        <v>6458.2</v>
      </c>
    </row>
    <row r="37" spans="1:9" ht="11.45" customHeight="1">
      <c r="A37" s="759" t="s">
        <v>1652</v>
      </c>
      <c r="B37" s="759" t="s">
        <v>1738</v>
      </c>
      <c r="C37" s="303">
        <v>7798</v>
      </c>
      <c r="D37" s="303">
        <v>429205</v>
      </c>
      <c r="E37" s="303">
        <v>425827</v>
      </c>
      <c r="F37" s="303">
        <v>47154</v>
      </c>
      <c r="G37" s="62">
        <v>1364.1</v>
      </c>
      <c r="H37" s="62">
        <v>6612.8</v>
      </c>
      <c r="I37" s="62">
        <v>6533.2</v>
      </c>
    </row>
    <row r="38" spans="1:9" ht="11.45" customHeight="1">
      <c r="A38" s="759" t="s">
        <v>1652</v>
      </c>
      <c r="B38" s="759" t="s">
        <v>1739</v>
      </c>
      <c r="C38" s="303">
        <v>7788</v>
      </c>
      <c r="D38" s="303">
        <v>430584</v>
      </c>
      <c r="E38" s="303">
        <v>427273</v>
      </c>
      <c r="F38" s="303">
        <v>49755</v>
      </c>
      <c r="G38" s="62">
        <v>1334.6</v>
      </c>
      <c r="H38" s="62">
        <v>7017</v>
      </c>
      <c r="I38" s="62">
        <v>6932.7</v>
      </c>
    </row>
    <row r="39" spans="1:9" ht="11.45" customHeight="1">
      <c r="A39" s="759" t="s">
        <v>1652</v>
      </c>
      <c r="B39" s="759" t="s">
        <v>1740</v>
      </c>
      <c r="C39" s="303">
        <v>7777</v>
      </c>
      <c r="D39" s="303">
        <v>429631</v>
      </c>
      <c r="E39" s="303">
        <v>426348</v>
      </c>
      <c r="F39" s="303">
        <v>45843</v>
      </c>
      <c r="G39" s="62">
        <v>1310.4000000000001</v>
      </c>
      <c r="H39" s="62">
        <v>6757.1</v>
      </c>
      <c r="I39" s="62">
        <v>6674.6</v>
      </c>
    </row>
    <row r="40" spans="1:9" ht="11.45" customHeight="1">
      <c r="A40" s="759" t="s">
        <v>1652</v>
      </c>
      <c r="B40" s="759" t="s">
        <v>1741</v>
      </c>
      <c r="C40" s="303">
        <v>7773</v>
      </c>
      <c r="D40" s="303">
        <v>428380</v>
      </c>
      <c r="E40" s="303">
        <v>425089</v>
      </c>
      <c r="F40" s="303">
        <v>48491</v>
      </c>
      <c r="G40" s="62">
        <v>1583.2</v>
      </c>
      <c r="H40" s="62">
        <v>7425.5</v>
      </c>
      <c r="I40" s="62">
        <v>7333.8</v>
      </c>
    </row>
    <row r="41" spans="1:9" ht="11.45" customHeight="1">
      <c r="A41" s="759" t="s">
        <v>1652</v>
      </c>
      <c r="B41" s="759" t="s">
        <v>1742</v>
      </c>
      <c r="C41" s="303">
        <v>7754</v>
      </c>
      <c r="D41" s="303">
        <v>421631</v>
      </c>
      <c r="E41" s="303">
        <v>418374</v>
      </c>
      <c r="F41" s="303">
        <v>35074</v>
      </c>
      <c r="G41" s="62">
        <v>1298.9000000000001</v>
      </c>
      <c r="H41" s="62">
        <v>7670.9</v>
      </c>
      <c r="I41" s="62">
        <v>7585.9</v>
      </c>
    </row>
    <row r="42" spans="1:9" ht="11.45" customHeight="1">
      <c r="A42" s="639" t="s">
        <v>414</v>
      </c>
      <c r="B42" s="640" t="s">
        <v>414</v>
      </c>
      <c r="C42" s="303" t="s">
        <v>414</v>
      </c>
      <c r="D42" s="303" t="s">
        <v>414</v>
      </c>
      <c r="E42" s="303" t="s">
        <v>414</v>
      </c>
      <c r="F42" s="303" t="s">
        <v>414</v>
      </c>
      <c r="G42" s="62" t="s">
        <v>414</v>
      </c>
      <c r="H42" s="62" t="s">
        <v>414</v>
      </c>
      <c r="I42" s="62" t="s">
        <v>414</v>
      </c>
    </row>
    <row r="43" spans="1:9" ht="11.45" customHeight="1">
      <c r="A43" s="827" t="s">
        <v>1647</v>
      </c>
      <c r="B43" s="640"/>
      <c r="C43" s="303"/>
      <c r="D43" s="303"/>
      <c r="E43" s="303"/>
      <c r="F43" s="303"/>
      <c r="G43" s="303"/>
      <c r="H43" s="303"/>
      <c r="I43" s="303"/>
    </row>
    <row r="44" spans="1:9" ht="11.45" customHeight="1">
      <c r="A44" s="639" t="s">
        <v>414</v>
      </c>
      <c r="B44" s="640" t="s">
        <v>414</v>
      </c>
      <c r="C44" s="303" t="s">
        <v>414</v>
      </c>
      <c r="D44" s="303" t="s">
        <v>414</v>
      </c>
      <c r="E44" s="303" t="s">
        <v>414</v>
      </c>
      <c r="F44" s="303" t="s">
        <v>414</v>
      </c>
      <c r="G44" s="303" t="s">
        <v>414</v>
      </c>
      <c r="H44" s="303" t="s">
        <v>414</v>
      </c>
      <c r="I44" s="303" t="s">
        <v>414</v>
      </c>
    </row>
    <row r="45" spans="1:9" ht="11.45" customHeight="1">
      <c r="A45" s="759" t="s">
        <v>1294</v>
      </c>
      <c r="B45" s="759" t="s">
        <v>1742</v>
      </c>
      <c r="C45" s="62">
        <v>-0.1</v>
      </c>
      <c r="D45" s="62">
        <v>-2.1</v>
      </c>
      <c r="E45" s="62">
        <v>-2.1</v>
      </c>
      <c r="F45" s="62">
        <v>-26.6</v>
      </c>
      <c r="G45" s="62">
        <v>-13.7</v>
      </c>
      <c r="H45" s="62">
        <v>-6.1</v>
      </c>
      <c r="I45" s="62">
        <v>-6</v>
      </c>
    </row>
    <row r="46" spans="1:9" ht="11.45" customHeight="1">
      <c r="C46" s="62"/>
      <c r="D46" s="62"/>
      <c r="E46" s="62"/>
      <c r="F46" s="62"/>
      <c r="G46" s="62"/>
      <c r="H46" s="62"/>
      <c r="I46" s="62"/>
    </row>
    <row r="47" spans="1:9" ht="11.45" customHeight="1">
      <c r="A47" s="759" t="s">
        <v>1430</v>
      </c>
      <c r="B47" s="759" t="s">
        <v>1743</v>
      </c>
      <c r="C47" s="62">
        <v>-0.5</v>
      </c>
      <c r="D47" s="62">
        <v>-3.2</v>
      </c>
      <c r="E47" s="62">
        <v>-3.3</v>
      </c>
      <c r="F47" s="62">
        <v>-18.8</v>
      </c>
      <c r="G47" s="62">
        <v>-14.1</v>
      </c>
      <c r="H47" s="62">
        <v>-53.7</v>
      </c>
      <c r="I47" s="62">
        <v>-53.8</v>
      </c>
    </row>
    <row r="48" spans="1:9" ht="11.45" customHeight="1">
      <c r="A48" s="759" t="s">
        <v>1652</v>
      </c>
      <c r="B48" s="759" t="s">
        <v>1744</v>
      </c>
      <c r="C48" s="62">
        <v>-0.2</v>
      </c>
      <c r="D48" s="62">
        <v>-0.4</v>
      </c>
      <c r="E48" s="62">
        <v>-0.5</v>
      </c>
      <c r="F48" s="62">
        <v>5.6</v>
      </c>
      <c r="G48" s="62">
        <v>-7.7</v>
      </c>
      <c r="H48" s="62">
        <v>16.7</v>
      </c>
      <c r="I48" s="62">
        <v>16.899999999999999</v>
      </c>
    </row>
    <row r="49" spans="1:9" ht="11.45" customHeight="1">
      <c r="A49" s="759" t="s">
        <v>1652</v>
      </c>
      <c r="B49" s="759" t="s">
        <v>1745</v>
      </c>
      <c r="C49" s="62">
        <v>-0.2</v>
      </c>
      <c r="D49" s="62">
        <v>1.5</v>
      </c>
      <c r="E49" s="62">
        <v>1.5</v>
      </c>
      <c r="F49" s="62">
        <v>42.6</v>
      </c>
      <c r="G49" s="62">
        <v>13.9</v>
      </c>
      <c r="H49" s="62">
        <v>38.799999999999997</v>
      </c>
      <c r="I49" s="62">
        <v>38.700000000000003</v>
      </c>
    </row>
    <row r="50" spans="1:9" ht="11.45" customHeight="1">
      <c r="A50" s="759" t="s">
        <v>1652</v>
      </c>
      <c r="B50" s="759" t="s">
        <v>1746</v>
      </c>
      <c r="C50" s="62">
        <v>-0.1</v>
      </c>
      <c r="D50" s="62">
        <v>1.4</v>
      </c>
      <c r="E50" s="62">
        <v>1.4</v>
      </c>
      <c r="F50" s="62">
        <v>7.3</v>
      </c>
      <c r="G50" s="62">
        <v>12.1</v>
      </c>
      <c r="H50" s="62">
        <v>7.1</v>
      </c>
      <c r="I50" s="62">
        <v>7</v>
      </c>
    </row>
    <row r="51" spans="1:9" ht="11.45" customHeight="1">
      <c r="A51" s="759" t="s">
        <v>1652</v>
      </c>
      <c r="B51" s="759" t="s">
        <v>1651</v>
      </c>
      <c r="C51" s="62">
        <v>-0.1</v>
      </c>
      <c r="D51" s="62">
        <v>0.1</v>
      </c>
      <c r="E51" s="62">
        <v>0.2</v>
      </c>
      <c r="F51" s="62">
        <v>-7.6</v>
      </c>
      <c r="G51" s="62">
        <v>-3.1</v>
      </c>
      <c r="H51" s="62">
        <v>1.9</v>
      </c>
      <c r="I51" s="62">
        <v>1.9</v>
      </c>
    </row>
    <row r="52" spans="1:9" ht="11.45" customHeight="1">
      <c r="A52" s="759" t="s">
        <v>1652</v>
      </c>
      <c r="B52" s="759" t="s">
        <v>1650</v>
      </c>
      <c r="C52" s="62">
        <v>-0.3</v>
      </c>
      <c r="D52" s="62">
        <v>0.6</v>
      </c>
      <c r="E52" s="62">
        <v>0.6</v>
      </c>
      <c r="F52" s="62">
        <v>15.3</v>
      </c>
      <c r="G52" s="62">
        <v>6.2</v>
      </c>
      <c r="H52" s="62">
        <v>15.7</v>
      </c>
      <c r="I52" s="62">
        <v>15.7</v>
      </c>
    </row>
    <row r="53" spans="1:9" ht="11.45" customHeight="1">
      <c r="A53" s="759" t="s">
        <v>1652</v>
      </c>
      <c r="B53" s="759" t="s">
        <v>1737</v>
      </c>
      <c r="C53" s="62">
        <v>-0.2</v>
      </c>
      <c r="D53" s="62">
        <v>0.1</v>
      </c>
      <c r="E53" s="62">
        <v>0.2</v>
      </c>
      <c r="F53" s="62">
        <v>3.2</v>
      </c>
      <c r="G53" s="62">
        <v>2.7</v>
      </c>
      <c r="H53" s="62">
        <v>8.1</v>
      </c>
      <c r="I53" s="62">
        <v>8.1999999999999993</v>
      </c>
    </row>
    <row r="54" spans="1:9" ht="11.45" customHeight="1">
      <c r="A54" s="759" t="s">
        <v>1652</v>
      </c>
      <c r="B54" s="759" t="s">
        <v>1738</v>
      </c>
      <c r="C54" s="62">
        <v>-0.2</v>
      </c>
      <c r="D54" s="62">
        <v>0.6</v>
      </c>
      <c r="E54" s="62">
        <v>0.6</v>
      </c>
      <c r="F54" s="62">
        <v>-13.5</v>
      </c>
      <c r="G54" s="62">
        <v>-4.7</v>
      </c>
      <c r="H54" s="62">
        <v>-9.6</v>
      </c>
      <c r="I54" s="62">
        <v>-9.5</v>
      </c>
    </row>
    <row r="55" spans="1:9" ht="11.45" customHeight="1">
      <c r="A55" s="759" t="s">
        <v>1652</v>
      </c>
      <c r="B55" s="759" t="s">
        <v>1739</v>
      </c>
      <c r="C55" s="62">
        <v>-0.1</v>
      </c>
      <c r="D55" s="62">
        <v>0.4</v>
      </c>
      <c r="E55" s="62">
        <v>0.4</v>
      </c>
      <c r="F55" s="62">
        <v>16</v>
      </c>
      <c r="G55" s="62">
        <v>2</v>
      </c>
      <c r="H55" s="62">
        <v>9.1999999999999993</v>
      </c>
      <c r="I55" s="62">
        <v>9.1999999999999993</v>
      </c>
    </row>
    <row r="56" spans="1:9" ht="11.45" customHeight="1">
      <c r="A56" s="759" t="s">
        <v>1652</v>
      </c>
      <c r="B56" s="759" t="s">
        <v>1740</v>
      </c>
      <c r="C56" s="62">
        <v>1.4</v>
      </c>
      <c r="D56" s="62">
        <v>0.8</v>
      </c>
      <c r="E56" s="62">
        <v>0.8</v>
      </c>
      <c r="F56" s="62">
        <v>0.5</v>
      </c>
      <c r="G56" s="62">
        <v>0.8</v>
      </c>
      <c r="H56" s="62">
        <v>4.8</v>
      </c>
      <c r="I56" s="62">
        <v>5</v>
      </c>
    </row>
    <row r="57" spans="1:9" ht="11.45" customHeight="1">
      <c r="A57" s="759" t="s">
        <v>1652</v>
      </c>
      <c r="B57" s="759" t="s">
        <v>1741</v>
      </c>
      <c r="C57" s="62">
        <v>-0.1</v>
      </c>
      <c r="D57" s="62">
        <v>-0.7</v>
      </c>
      <c r="E57" s="62">
        <v>-0.7</v>
      </c>
      <c r="F57" s="62">
        <v>-4.5</v>
      </c>
      <c r="G57" s="62">
        <v>15</v>
      </c>
      <c r="H57" s="62">
        <v>3.7</v>
      </c>
      <c r="I57" s="62">
        <v>3.7</v>
      </c>
    </row>
    <row r="58" spans="1:9" ht="11.45" customHeight="1">
      <c r="A58" s="759" t="s">
        <v>1652</v>
      </c>
      <c r="B58" s="759" t="s">
        <v>1742</v>
      </c>
      <c r="C58" s="62">
        <v>-0.2</v>
      </c>
      <c r="D58" s="62">
        <v>-1.5</v>
      </c>
      <c r="E58" s="62">
        <v>-1.5</v>
      </c>
      <c r="F58" s="62">
        <v>-27</v>
      </c>
      <c r="G58" s="62">
        <v>-14.4</v>
      </c>
      <c r="H58" s="62">
        <v>-2.8</v>
      </c>
      <c r="I58" s="62">
        <v>-2.8</v>
      </c>
    </row>
    <row r="59" spans="1:9" ht="11.45" customHeight="1">
      <c r="C59" s="62"/>
      <c r="D59" s="62"/>
      <c r="E59" s="62"/>
      <c r="F59" s="62"/>
      <c r="G59" s="62"/>
      <c r="H59" s="62"/>
      <c r="I59" s="62"/>
    </row>
    <row r="60" spans="1:9" ht="11.45" customHeight="1">
      <c r="A60" s="759" t="s">
        <v>1617</v>
      </c>
      <c r="B60" s="759" t="s">
        <v>1743</v>
      </c>
      <c r="C60" s="62">
        <v>1.4</v>
      </c>
      <c r="D60" s="62">
        <v>-1.3</v>
      </c>
      <c r="E60" s="62">
        <v>-1.4</v>
      </c>
      <c r="F60" s="62">
        <v>-25.7</v>
      </c>
      <c r="G60" s="62">
        <v>-17.3</v>
      </c>
      <c r="H60" s="62">
        <v>-57.3</v>
      </c>
      <c r="I60" s="62">
        <v>-57.4</v>
      </c>
    </row>
    <row r="61" spans="1:9" ht="11.45" customHeight="1">
      <c r="A61" s="759" t="s">
        <v>1652</v>
      </c>
      <c r="B61" s="759" t="s">
        <v>1744</v>
      </c>
      <c r="C61" s="62">
        <v>0</v>
      </c>
      <c r="D61" s="62">
        <v>0.4</v>
      </c>
      <c r="E61" s="62">
        <v>0.4</v>
      </c>
      <c r="F61" s="62">
        <v>33.700000000000003</v>
      </c>
      <c r="G61" s="62">
        <v>1.9</v>
      </c>
      <c r="H61" s="62">
        <v>33</v>
      </c>
      <c r="I61" s="62">
        <v>33</v>
      </c>
    </row>
    <row r="62" spans="1:9" ht="11.45" customHeight="1">
      <c r="A62" s="759" t="s">
        <v>1652</v>
      </c>
      <c r="B62" s="759" t="s">
        <v>1745</v>
      </c>
      <c r="C62" s="62">
        <v>-0.1</v>
      </c>
      <c r="D62" s="62">
        <v>1.5</v>
      </c>
      <c r="E62" s="62">
        <v>1.5</v>
      </c>
      <c r="F62" s="62">
        <v>21.5</v>
      </c>
      <c r="G62" s="62">
        <v>11.5</v>
      </c>
      <c r="H62" s="62">
        <v>28.1</v>
      </c>
      <c r="I62" s="62">
        <v>28.1</v>
      </c>
    </row>
    <row r="63" spans="1:9" ht="11.45" customHeight="1">
      <c r="A63" s="759" t="s">
        <v>1652</v>
      </c>
      <c r="B63" s="759" t="s">
        <v>1746</v>
      </c>
      <c r="C63" s="62">
        <v>0.1</v>
      </c>
      <c r="D63" s="62">
        <v>1.3</v>
      </c>
      <c r="E63" s="62">
        <v>1.3</v>
      </c>
      <c r="F63" s="62">
        <v>14.1</v>
      </c>
      <c r="G63" s="62">
        <v>7.4</v>
      </c>
      <c r="H63" s="62">
        <v>14.6</v>
      </c>
      <c r="I63" s="62">
        <v>14.5</v>
      </c>
    </row>
    <row r="64" spans="1:9" ht="11.45" customHeight="1">
      <c r="A64" s="759" t="s">
        <v>1652</v>
      </c>
      <c r="B64" s="759" t="s">
        <v>1651</v>
      </c>
      <c r="C64" s="62">
        <v>-0.1</v>
      </c>
      <c r="D64" s="62">
        <v>0.6</v>
      </c>
      <c r="E64" s="62">
        <v>0.6</v>
      </c>
      <c r="F64" s="62">
        <v>-6.9</v>
      </c>
      <c r="G64" s="62">
        <v>1.7</v>
      </c>
      <c r="H64" s="62">
        <v>3.3</v>
      </c>
      <c r="I64" s="62">
        <v>3.5</v>
      </c>
    </row>
    <row r="65" spans="1:9" ht="11.45" customHeight="1">
      <c r="A65" s="759" t="s">
        <v>1652</v>
      </c>
      <c r="B65" s="759" t="s">
        <v>1650</v>
      </c>
      <c r="C65" s="62">
        <v>-0.2</v>
      </c>
      <c r="D65" s="62">
        <v>0.6</v>
      </c>
      <c r="E65" s="62">
        <v>0.5</v>
      </c>
      <c r="F65" s="62">
        <v>14.4</v>
      </c>
      <c r="G65" s="62">
        <v>3.1</v>
      </c>
      <c r="H65" s="62">
        <v>12.3</v>
      </c>
      <c r="I65" s="62">
        <v>12.3</v>
      </c>
    </row>
    <row r="66" spans="1:9" ht="11.45" customHeight="1">
      <c r="A66" s="759" t="s">
        <v>1652</v>
      </c>
      <c r="B66" s="759" t="s">
        <v>1737</v>
      </c>
      <c r="C66" s="62">
        <v>-0.1</v>
      </c>
      <c r="D66" s="62">
        <v>0.4</v>
      </c>
      <c r="E66" s="62">
        <v>0.5</v>
      </c>
      <c r="F66" s="62">
        <v>-7.6</v>
      </c>
      <c r="G66" s="62">
        <v>-0.9</v>
      </c>
      <c r="H66" s="62">
        <v>-0.4</v>
      </c>
      <c r="I66" s="62">
        <v>-0.4</v>
      </c>
    </row>
    <row r="67" spans="1:9" ht="11.45" customHeight="1">
      <c r="A67" s="759" t="s">
        <v>1652</v>
      </c>
      <c r="B67" s="759" t="s">
        <v>1738</v>
      </c>
      <c r="C67" s="62">
        <v>-0.1</v>
      </c>
      <c r="D67" s="62">
        <v>1.2</v>
      </c>
      <c r="E67" s="62">
        <v>1.1000000000000001</v>
      </c>
      <c r="F67" s="62">
        <v>2.8</v>
      </c>
      <c r="G67" s="62">
        <v>3.2</v>
      </c>
      <c r="H67" s="62">
        <v>1.2</v>
      </c>
      <c r="I67" s="62">
        <v>1.2</v>
      </c>
    </row>
    <row r="68" spans="1:9" ht="11.45" customHeight="1">
      <c r="A68" s="759" t="s">
        <v>1652</v>
      </c>
      <c r="B68" s="759" t="s">
        <v>1739</v>
      </c>
      <c r="C68" s="62">
        <v>-0.1</v>
      </c>
      <c r="D68" s="62">
        <v>0.3</v>
      </c>
      <c r="E68" s="62">
        <v>0.3</v>
      </c>
      <c r="F68" s="62">
        <v>5.5</v>
      </c>
      <c r="G68" s="62">
        <v>-2.2000000000000002</v>
      </c>
      <c r="H68" s="62">
        <v>6.1</v>
      </c>
      <c r="I68" s="62">
        <v>6.1</v>
      </c>
    </row>
    <row r="69" spans="1:9" ht="11.45" customHeight="1">
      <c r="A69" s="759" t="s">
        <v>1652</v>
      </c>
      <c r="B69" s="759" t="s">
        <v>1740</v>
      </c>
      <c r="C69" s="62">
        <v>-0.1</v>
      </c>
      <c r="D69" s="62">
        <v>-0.2</v>
      </c>
      <c r="E69" s="62">
        <v>-0.2</v>
      </c>
      <c r="F69" s="62">
        <v>-7.9</v>
      </c>
      <c r="G69" s="62">
        <v>-1.8</v>
      </c>
      <c r="H69" s="62">
        <v>-3.7</v>
      </c>
      <c r="I69" s="62">
        <v>-3.7</v>
      </c>
    </row>
    <row r="70" spans="1:9" ht="11.45" customHeight="1">
      <c r="A70" s="759" t="s">
        <v>1652</v>
      </c>
      <c r="B70" s="759" t="s">
        <v>1741</v>
      </c>
      <c r="C70" s="62">
        <v>-0.1</v>
      </c>
      <c r="D70" s="62">
        <v>-0.3</v>
      </c>
      <c r="E70" s="62">
        <v>-0.3</v>
      </c>
      <c r="F70" s="62">
        <v>5.8</v>
      </c>
      <c r="G70" s="62">
        <v>20.8</v>
      </c>
      <c r="H70" s="62">
        <v>9.9</v>
      </c>
      <c r="I70" s="62">
        <v>9.9</v>
      </c>
    </row>
    <row r="71" spans="1:9" ht="11.45" customHeight="1">
      <c r="A71" s="759" t="s">
        <v>1652</v>
      </c>
      <c r="B71" s="759" t="s">
        <v>1742</v>
      </c>
      <c r="C71" s="62">
        <v>-0.2</v>
      </c>
      <c r="D71" s="62">
        <v>-1.6</v>
      </c>
      <c r="E71" s="62">
        <v>-1.6</v>
      </c>
      <c r="F71" s="62">
        <v>-27.7</v>
      </c>
      <c r="G71" s="62">
        <v>-18</v>
      </c>
      <c r="H71" s="62">
        <v>3.3</v>
      </c>
      <c r="I71" s="62">
        <v>3.4</v>
      </c>
    </row>
    <row r="72" spans="1:9" ht="11.45" customHeight="1">
      <c r="A72" s="639" t="s">
        <v>414</v>
      </c>
      <c r="B72" s="640" t="s">
        <v>414</v>
      </c>
      <c r="C72" s="62" t="s">
        <v>414</v>
      </c>
      <c r="D72" s="62" t="s">
        <v>414</v>
      </c>
      <c r="E72" s="62" t="s">
        <v>414</v>
      </c>
      <c r="F72" s="62" t="s">
        <v>414</v>
      </c>
      <c r="G72" s="62" t="s">
        <v>414</v>
      </c>
      <c r="H72" s="62" t="s">
        <v>414</v>
      </c>
      <c r="I72" s="62" t="s">
        <v>414</v>
      </c>
    </row>
    <row r="73" spans="1:9" ht="11.45" customHeight="1">
      <c r="A73" s="639" t="s">
        <v>1648</v>
      </c>
      <c r="B73" s="640"/>
      <c r="C73" s="62"/>
      <c r="D73" s="62"/>
      <c r="E73" s="62"/>
      <c r="F73" s="62"/>
      <c r="G73" s="62"/>
      <c r="H73" s="62"/>
      <c r="I73" s="62"/>
    </row>
    <row r="74" spans="1:9" ht="11.45" customHeight="1">
      <c r="A74" s="639" t="s">
        <v>414</v>
      </c>
      <c r="B74" s="640" t="s">
        <v>414</v>
      </c>
      <c r="C74" s="62" t="s">
        <v>414</v>
      </c>
      <c r="D74" s="62" t="s">
        <v>414</v>
      </c>
      <c r="E74" s="62" t="s">
        <v>414</v>
      </c>
      <c r="F74" s="62" t="s">
        <v>414</v>
      </c>
      <c r="G74" s="62" t="s">
        <v>414</v>
      </c>
      <c r="H74" s="62" t="s">
        <v>414</v>
      </c>
      <c r="I74" s="62" t="s">
        <v>414</v>
      </c>
    </row>
    <row r="75" spans="1:9" ht="11.45" customHeight="1">
      <c r="A75" s="759" t="s">
        <v>1617</v>
      </c>
      <c r="B75" s="759" t="s">
        <v>1783</v>
      </c>
      <c r="C75" s="62">
        <v>1.2</v>
      </c>
      <c r="D75" s="62">
        <v>2.8</v>
      </c>
      <c r="E75" s="62">
        <v>2.7</v>
      </c>
      <c r="F75" s="62">
        <v>3.5</v>
      </c>
      <c r="G75" s="62">
        <v>5.0999999999999996</v>
      </c>
      <c r="H75" s="62">
        <v>7.4</v>
      </c>
      <c r="I75" s="62">
        <v>7.5</v>
      </c>
    </row>
    <row r="76" spans="1:9" ht="11.45" customHeight="1">
      <c r="A76" s="759" t="s">
        <v>414</v>
      </c>
      <c r="B76" s="759" t="s">
        <v>414</v>
      </c>
      <c r="C76" s="62"/>
      <c r="D76" s="62"/>
      <c r="E76" s="62"/>
      <c r="F76" s="62"/>
      <c r="G76" s="62"/>
      <c r="H76" s="62"/>
      <c r="I76" s="62"/>
    </row>
    <row r="77" spans="1:9" ht="11.45" customHeight="1">
      <c r="A77" s="759" t="s">
        <v>1430</v>
      </c>
      <c r="B77" s="759" t="s">
        <v>1742</v>
      </c>
      <c r="C77" s="62">
        <v>-0.8</v>
      </c>
      <c r="D77" s="62">
        <v>-0.4</v>
      </c>
      <c r="E77" s="62">
        <v>-0.4</v>
      </c>
      <c r="F77" s="62">
        <v>1.5</v>
      </c>
      <c r="G77" s="62">
        <v>3.3</v>
      </c>
      <c r="H77" s="62">
        <v>6.8</v>
      </c>
      <c r="I77" s="62">
        <v>6.9</v>
      </c>
    </row>
    <row r="78" spans="1:9" ht="11.45" customHeight="1">
      <c r="C78" s="62"/>
      <c r="D78" s="62"/>
      <c r="E78" s="62"/>
      <c r="F78" s="62"/>
      <c r="G78" s="62"/>
      <c r="H78" s="62"/>
      <c r="I78" s="62"/>
    </row>
    <row r="79" spans="1:9" ht="11.45" customHeight="1">
      <c r="A79" s="759" t="s">
        <v>1617</v>
      </c>
      <c r="B79" s="759" t="s">
        <v>1743</v>
      </c>
      <c r="C79" s="62">
        <v>1.1000000000000001</v>
      </c>
      <c r="D79" s="62">
        <v>1.6</v>
      </c>
      <c r="E79" s="62">
        <v>1.6</v>
      </c>
      <c r="F79" s="62">
        <v>-7.2</v>
      </c>
      <c r="G79" s="62">
        <v>-0.7</v>
      </c>
      <c r="H79" s="62">
        <v>-1.5</v>
      </c>
      <c r="I79" s="62">
        <v>-1.4</v>
      </c>
    </row>
    <row r="80" spans="1:9" ht="11.45" customHeight="1">
      <c r="A80" s="759" t="s">
        <v>1652</v>
      </c>
      <c r="B80" s="759" t="s">
        <v>1744</v>
      </c>
      <c r="C80" s="62">
        <v>1.3</v>
      </c>
      <c r="D80" s="62">
        <v>2.4</v>
      </c>
      <c r="E80" s="62">
        <v>2.4</v>
      </c>
      <c r="F80" s="62">
        <v>17.5</v>
      </c>
      <c r="G80" s="62">
        <v>9.6</v>
      </c>
      <c r="H80" s="62">
        <v>12.3</v>
      </c>
      <c r="I80" s="62">
        <v>12.1</v>
      </c>
    </row>
    <row r="81" spans="1:9" ht="11.45" customHeight="1">
      <c r="A81" s="759" t="s">
        <v>1652</v>
      </c>
      <c r="B81" s="759" t="s">
        <v>1745</v>
      </c>
      <c r="C81" s="62">
        <v>1.4</v>
      </c>
      <c r="D81" s="62">
        <v>2.5</v>
      </c>
      <c r="E81" s="62">
        <v>2.4</v>
      </c>
      <c r="F81" s="62">
        <v>0.1</v>
      </c>
      <c r="G81" s="62">
        <v>7.4</v>
      </c>
      <c r="H81" s="62">
        <v>3.6</v>
      </c>
      <c r="I81" s="62">
        <v>3.6</v>
      </c>
    </row>
    <row r="82" spans="1:9" ht="11.45" customHeight="1">
      <c r="A82" s="759" t="s">
        <v>1652</v>
      </c>
      <c r="B82" s="759" t="s">
        <v>1746</v>
      </c>
      <c r="C82" s="62">
        <v>1.6</v>
      </c>
      <c r="D82" s="62">
        <v>2.2999999999999998</v>
      </c>
      <c r="E82" s="62">
        <v>2.2999999999999998</v>
      </c>
      <c r="F82" s="62">
        <v>6.5</v>
      </c>
      <c r="G82" s="62">
        <v>2.9</v>
      </c>
      <c r="H82" s="62">
        <v>10.8</v>
      </c>
      <c r="I82" s="62">
        <v>10.8</v>
      </c>
    </row>
    <row r="83" spans="1:9" ht="11.45" customHeight="1">
      <c r="A83" s="759" t="s">
        <v>1652</v>
      </c>
      <c r="B83" s="759" t="s">
        <v>1651</v>
      </c>
      <c r="C83" s="62">
        <v>1.5</v>
      </c>
      <c r="D83" s="62">
        <v>2.9</v>
      </c>
      <c r="E83" s="62">
        <v>2.8</v>
      </c>
      <c r="F83" s="62">
        <v>7.2</v>
      </c>
      <c r="G83" s="62">
        <v>8.1</v>
      </c>
      <c r="H83" s="62">
        <v>12.3</v>
      </c>
      <c r="I83" s="62">
        <v>12.5</v>
      </c>
    </row>
    <row r="84" spans="1:9" ht="11.45" customHeight="1">
      <c r="A84" s="759" t="s">
        <v>1652</v>
      </c>
      <c r="B84" s="759" t="s">
        <v>1650</v>
      </c>
      <c r="C84" s="62">
        <v>1.6</v>
      </c>
      <c r="D84" s="62">
        <v>2.8</v>
      </c>
      <c r="E84" s="62">
        <v>2.7</v>
      </c>
      <c r="F84" s="62">
        <v>6.4</v>
      </c>
      <c r="G84" s="62">
        <v>5</v>
      </c>
      <c r="H84" s="62">
        <v>9.1</v>
      </c>
      <c r="I84" s="62">
        <v>9.1999999999999993</v>
      </c>
    </row>
    <row r="85" spans="1:9" ht="11.45" customHeight="1">
      <c r="A85" s="759" t="s">
        <v>1652</v>
      </c>
      <c r="B85" s="759" t="s">
        <v>1737</v>
      </c>
      <c r="C85" s="62">
        <v>1.7</v>
      </c>
      <c r="D85" s="62">
        <v>3.2</v>
      </c>
      <c r="E85" s="62">
        <v>3.1</v>
      </c>
      <c r="F85" s="62">
        <v>-4.7</v>
      </c>
      <c r="G85" s="62">
        <v>1.3</v>
      </c>
      <c r="H85" s="62">
        <v>0.5</v>
      </c>
      <c r="I85" s="62">
        <v>0.5</v>
      </c>
    </row>
    <row r="86" spans="1:9" ht="11.45" customHeight="1">
      <c r="A86" s="759" t="s">
        <v>1652</v>
      </c>
      <c r="B86" s="759" t="s">
        <v>1738</v>
      </c>
      <c r="C86" s="62">
        <v>1.9</v>
      </c>
      <c r="D86" s="62">
        <v>3.8</v>
      </c>
      <c r="E86" s="62">
        <v>3.6</v>
      </c>
      <c r="F86" s="62">
        <v>13.2</v>
      </c>
      <c r="G86" s="62">
        <v>9.6</v>
      </c>
      <c r="H86" s="62">
        <v>12.4</v>
      </c>
      <c r="I86" s="62">
        <v>12.4</v>
      </c>
    </row>
    <row r="87" spans="1:9" ht="11.45" customHeight="1">
      <c r="A87" s="759" t="s">
        <v>1652</v>
      </c>
      <c r="B87" s="759" t="s">
        <v>1739</v>
      </c>
      <c r="C87" s="62">
        <v>1.8</v>
      </c>
      <c r="D87" s="62">
        <v>3.7</v>
      </c>
      <c r="E87" s="62">
        <v>3.5</v>
      </c>
      <c r="F87" s="62">
        <v>3</v>
      </c>
      <c r="G87" s="62">
        <v>5.2</v>
      </c>
      <c r="H87" s="62">
        <v>9.1999999999999993</v>
      </c>
      <c r="I87" s="62">
        <v>9.1999999999999993</v>
      </c>
    </row>
    <row r="88" spans="1:9" ht="11.45" customHeight="1">
      <c r="A88" s="759" t="s">
        <v>1652</v>
      </c>
      <c r="B88" s="759" t="s">
        <v>1740</v>
      </c>
      <c r="C88" s="62">
        <v>0.3</v>
      </c>
      <c r="D88" s="62">
        <v>2.6</v>
      </c>
      <c r="E88" s="62">
        <v>2.5</v>
      </c>
      <c r="F88" s="62">
        <v>-5.6</v>
      </c>
      <c r="G88" s="62">
        <v>2.4</v>
      </c>
      <c r="H88" s="62">
        <v>0.3</v>
      </c>
      <c r="I88" s="62">
        <v>0.2</v>
      </c>
    </row>
    <row r="89" spans="1:9" ht="11.45" customHeight="1">
      <c r="A89" s="759" t="s">
        <v>1652</v>
      </c>
      <c r="B89" s="759" t="s">
        <v>1741</v>
      </c>
      <c r="C89" s="62">
        <v>0.3</v>
      </c>
      <c r="D89" s="62">
        <v>3.1</v>
      </c>
      <c r="E89" s="62">
        <v>2.9</v>
      </c>
      <c r="F89" s="62">
        <v>4.5</v>
      </c>
      <c r="G89" s="62">
        <v>7.6</v>
      </c>
      <c r="H89" s="62">
        <v>6.3</v>
      </c>
      <c r="I89" s="62">
        <v>6.2</v>
      </c>
    </row>
    <row r="90" spans="1:9" ht="11.45" customHeight="1">
      <c r="A90" s="759" t="s">
        <v>1652</v>
      </c>
      <c r="B90" s="759" t="s">
        <v>1742</v>
      </c>
      <c r="C90" s="62">
        <v>0.3</v>
      </c>
      <c r="D90" s="62">
        <v>2.9</v>
      </c>
      <c r="E90" s="62">
        <v>2.8</v>
      </c>
      <c r="F90" s="62">
        <v>3.6</v>
      </c>
      <c r="G90" s="62">
        <v>3.1</v>
      </c>
      <c r="H90" s="62">
        <v>13</v>
      </c>
      <c r="I90" s="62">
        <v>13</v>
      </c>
    </row>
    <row r="91" spans="1:9" ht="15" customHeight="1">
      <c r="A91" s="827"/>
      <c r="C91" s="59"/>
      <c r="D91" s="59"/>
      <c r="E91" s="59"/>
      <c r="F91" s="59"/>
      <c r="G91" s="59"/>
      <c r="H91" s="59"/>
      <c r="I91" s="59"/>
    </row>
    <row r="92" spans="1:9" ht="17.100000000000001" customHeight="1">
      <c r="A92" s="554" t="s">
        <v>1778</v>
      </c>
      <c r="B92" s="827"/>
      <c r="C92" s="827"/>
      <c r="D92" s="827"/>
      <c r="E92" s="827"/>
      <c r="F92" s="827"/>
      <c r="G92" s="827"/>
      <c r="H92" s="827"/>
      <c r="I92" s="827"/>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64" customWidth="1"/>
    <col min="2" max="2" width="22.5703125" style="764" customWidth="1"/>
    <col min="3" max="8" width="17.7109375" style="764" customWidth="1"/>
    <col min="9" max="16384" width="11.42578125" style="764"/>
  </cols>
  <sheetData>
    <row r="1" spans="1:17" ht="15" customHeight="1">
      <c r="A1" s="1030" t="s">
        <v>1830</v>
      </c>
    </row>
    <row r="2" spans="1:17" ht="23.1" customHeight="1">
      <c r="A2" s="908" t="s">
        <v>896</v>
      </c>
      <c r="B2" s="908"/>
      <c r="C2" s="908"/>
      <c r="D2" s="908"/>
      <c r="E2" s="908"/>
      <c r="F2" s="908"/>
      <c r="G2" s="908"/>
      <c r="H2" s="908"/>
    </row>
    <row r="3" spans="1:17" ht="23.1" customHeight="1">
      <c r="A3" s="908" t="s">
        <v>1411</v>
      </c>
      <c r="B3" s="908"/>
      <c r="C3" s="908"/>
      <c r="D3" s="908"/>
      <c r="E3" s="908"/>
      <c r="F3" s="908"/>
      <c r="G3" s="908"/>
      <c r="H3" s="908"/>
    </row>
    <row r="4" spans="1:17" ht="23.1" customHeight="1">
      <c r="A4" s="909" t="s">
        <v>1795</v>
      </c>
      <c r="B4" s="908"/>
      <c r="C4" s="908"/>
      <c r="D4" s="908"/>
      <c r="E4" s="908"/>
      <c r="F4" s="908"/>
      <c r="G4" s="908"/>
      <c r="H4" s="908"/>
      <c r="I4" s="907"/>
      <c r="J4" s="907"/>
      <c r="K4" s="907"/>
      <c r="L4" s="907"/>
      <c r="M4" s="907"/>
      <c r="N4" s="907"/>
      <c r="O4" s="907"/>
      <c r="P4" s="907"/>
      <c r="Q4" s="907"/>
    </row>
    <row r="5" spans="1:17" ht="23.1" customHeight="1">
      <c r="A5" s="911" t="s">
        <v>791</v>
      </c>
      <c r="B5" s="908"/>
      <c r="C5" s="908"/>
      <c r="D5" s="908"/>
      <c r="E5" s="908"/>
      <c r="F5" s="908"/>
      <c r="G5" s="908"/>
      <c r="H5" s="908"/>
    </row>
    <row r="6" spans="1:17" ht="30" customHeight="1">
      <c r="A6" s="910" t="s">
        <v>652</v>
      </c>
      <c r="B6" s="910"/>
      <c r="C6" s="910"/>
      <c r="D6" s="910"/>
      <c r="E6" s="910"/>
      <c r="F6" s="910"/>
      <c r="G6" s="910"/>
      <c r="H6" s="910"/>
    </row>
    <row r="7" spans="1:17" ht="15.75" customHeight="1">
      <c r="A7" s="1281" t="s">
        <v>1296</v>
      </c>
      <c r="B7" s="1284" t="s">
        <v>1297</v>
      </c>
      <c r="C7" s="1287" t="s">
        <v>166</v>
      </c>
      <c r="D7" s="1287" t="s">
        <v>1410</v>
      </c>
      <c r="E7" s="1290" t="s">
        <v>1409</v>
      </c>
      <c r="F7" s="1274" t="s">
        <v>351</v>
      </c>
      <c r="G7" s="1274" t="s">
        <v>512</v>
      </c>
      <c r="H7" s="1274" t="s">
        <v>1408</v>
      </c>
    </row>
    <row r="8" spans="1:17" ht="15.75" customHeight="1">
      <c r="A8" s="1282"/>
      <c r="B8" s="1285"/>
      <c r="C8" s="1288"/>
      <c r="D8" s="1288"/>
      <c r="E8" s="1291"/>
      <c r="F8" s="1275"/>
      <c r="G8" s="1275"/>
      <c r="H8" s="1275"/>
    </row>
    <row r="9" spans="1:17" ht="15.75" customHeight="1">
      <c r="A9" s="1282"/>
      <c r="B9" s="1285"/>
      <c r="C9" s="1288"/>
      <c r="D9" s="1288"/>
      <c r="E9" s="1291"/>
      <c r="F9" s="1275"/>
      <c r="G9" s="1275"/>
      <c r="H9" s="1275"/>
    </row>
    <row r="10" spans="1:17" ht="15.75" customHeight="1">
      <c r="A10" s="1282"/>
      <c r="B10" s="1285"/>
      <c r="C10" s="1289"/>
      <c r="D10" s="1289"/>
      <c r="E10" s="1292"/>
      <c r="F10" s="1276"/>
      <c r="G10" s="1276"/>
      <c r="H10" s="1276"/>
    </row>
    <row r="11" spans="1:17" ht="15.75" customHeight="1">
      <c r="A11" s="1283"/>
      <c r="B11" s="1286"/>
      <c r="C11" s="1277" t="s">
        <v>212</v>
      </c>
      <c r="D11" s="1278"/>
      <c r="E11" s="912" t="s">
        <v>1298</v>
      </c>
      <c r="F11" s="1279" t="s">
        <v>372</v>
      </c>
      <c r="G11" s="1280"/>
      <c r="H11" s="1280"/>
    </row>
    <row r="12" spans="1:17" ht="35.1" customHeight="1">
      <c r="A12" s="764" t="s">
        <v>1407</v>
      </c>
      <c r="B12" s="764" t="s">
        <v>694</v>
      </c>
      <c r="C12" s="57">
        <v>0</v>
      </c>
      <c r="D12" s="764" t="s">
        <v>414</v>
      </c>
      <c r="E12" s="57">
        <v>0</v>
      </c>
      <c r="F12" s="59">
        <v>0</v>
      </c>
      <c r="G12" s="59">
        <v>0</v>
      </c>
      <c r="H12" s="59">
        <v>0</v>
      </c>
    </row>
    <row r="13" spans="1:17" ht="15.95" customHeight="1">
      <c r="A13" s="764" t="s">
        <v>1389</v>
      </c>
      <c r="B13" s="764" t="s">
        <v>654</v>
      </c>
      <c r="C13" s="303">
        <v>8497</v>
      </c>
      <c r="D13" s="303">
        <v>348117</v>
      </c>
      <c r="E13" s="303">
        <v>435569</v>
      </c>
      <c r="F13" s="305">
        <v>11327.6</v>
      </c>
      <c r="G13" s="305">
        <v>42870.8</v>
      </c>
      <c r="H13" s="305">
        <v>41953.2</v>
      </c>
    </row>
    <row r="14" spans="1:17" ht="35.1" customHeight="1">
      <c r="A14" s="764" t="s">
        <v>1406</v>
      </c>
      <c r="B14" s="764" t="s">
        <v>958</v>
      </c>
      <c r="C14" s="303">
        <v>5969</v>
      </c>
      <c r="D14" s="303">
        <v>261614</v>
      </c>
      <c r="E14" s="303">
        <v>324594</v>
      </c>
      <c r="F14" s="305">
        <v>8743.9</v>
      </c>
      <c r="G14" s="305">
        <v>33254.400000000001</v>
      </c>
      <c r="H14" s="305">
        <v>32504.799999999999</v>
      </c>
    </row>
    <row r="15" spans="1:17" ht="35.1" customHeight="1">
      <c r="A15" s="764" t="s">
        <v>1405</v>
      </c>
      <c r="B15" s="764" t="s">
        <v>1404</v>
      </c>
      <c r="C15" s="303">
        <v>2324</v>
      </c>
      <c r="D15" s="303">
        <v>108677</v>
      </c>
      <c r="E15" s="303">
        <v>141515</v>
      </c>
      <c r="F15" s="305">
        <v>3473.8</v>
      </c>
      <c r="G15" s="305">
        <v>12286</v>
      </c>
      <c r="H15" s="305">
        <v>11881.2</v>
      </c>
    </row>
    <row r="16" spans="1:17" ht="35.1" customHeight="1">
      <c r="A16" s="764" t="s">
        <v>1403</v>
      </c>
      <c r="B16" s="764" t="s">
        <v>1402</v>
      </c>
      <c r="C16" s="303"/>
      <c r="D16" s="303"/>
      <c r="E16" s="303"/>
      <c r="F16" s="305"/>
      <c r="G16" s="305"/>
      <c r="H16" s="305"/>
    </row>
    <row r="17" spans="1:8" ht="15.95" customHeight="1">
      <c r="A17" s="764" t="s">
        <v>414</v>
      </c>
      <c r="B17" s="764" t="s">
        <v>1401</v>
      </c>
      <c r="F17" s="305"/>
      <c r="G17" s="305"/>
      <c r="H17" s="305"/>
    </row>
    <row r="18" spans="1:8" ht="15.95" customHeight="1">
      <c r="A18" s="764" t="s">
        <v>414</v>
      </c>
      <c r="B18" s="764" t="s">
        <v>1400</v>
      </c>
      <c r="C18" s="303"/>
      <c r="D18" s="303"/>
      <c r="E18" s="303"/>
      <c r="F18" s="305"/>
      <c r="G18" s="305"/>
      <c r="H18" s="305"/>
    </row>
    <row r="19" spans="1:8" ht="15.95" customHeight="1">
      <c r="A19" s="764" t="s">
        <v>414</v>
      </c>
      <c r="B19" s="764" t="s">
        <v>1399</v>
      </c>
      <c r="C19" s="303">
        <v>2916</v>
      </c>
      <c r="D19" s="303">
        <v>118428</v>
      </c>
      <c r="E19" s="303">
        <v>140468</v>
      </c>
      <c r="F19" s="305">
        <v>3862.6</v>
      </c>
      <c r="G19" s="305">
        <v>15361.3</v>
      </c>
      <c r="H19" s="305">
        <v>15117.9</v>
      </c>
    </row>
    <row r="20" spans="1:8" ht="35.1" customHeight="1">
      <c r="A20" s="764" t="s">
        <v>1398</v>
      </c>
      <c r="B20" s="764" t="s">
        <v>1397</v>
      </c>
      <c r="C20" s="303"/>
      <c r="D20" s="303"/>
      <c r="E20" s="303"/>
      <c r="F20" s="305"/>
      <c r="G20" s="305"/>
      <c r="H20" s="305"/>
    </row>
    <row r="21" spans="1:8" ht="15.95" customHeight="1">
      <c r="A21" s="764" t="s">
        <v>414</v>
      </c>
      <c r="B21" s="764" t="s">
        <v>958</v>
      </c>
      <c r="C21" s="303">
        <v>730</v>
      </c>
      <c r="D21" s="303">
        <v>34510</v>
      </c>
      <c r="E21" s="303">
        <v>42610</v>
      </c>
      <c r="F21" s="305">
        <v>1407.5</v>
      </c>
      <c r="G21" s="305">
        <v>5607.1</v>
      </c>
      <c r="H21" s="305">
        <v>5505.7</v>
      </c>
    </row>
    <row r="22" spans="1:8" ht="35.1" customHeight="1">
      <c r="A22" s="764" t="s">
        <v>1396</v>
      </c>
      <c r="B22" s="764" t="s">
        <v>1395</v>
      </c>
      <c r="F22" s="305"/>
      <c r="G22" s="305"/>
      <c r="H22" s="305"/>
    </row>
    <row r="23" spans="1:8" ht="15.95" customHeight="1">
      <c r="A23" s="764" t="s">
        <v>414</v>
      </c>
      <c r="B23" s="764" t="s">
        <v>1394</v>
      </c>
      <c r="C23" s="303"/>
      <c r="D23" s="303"/>
      <c r="E23" s="303"/>
      <c r="F23" s="305"/>
      <c r="G23" s="305"/>
      <c r="H23" s="305"/>
    </row>
    <row r="24" spans="1:8" ht="15.95" customHeight="1">
      <c r="A24" s="764" t="s">
        <v>414</v>
      </c>
      <c r="B24" s="764" t="s">
        <v>1393</v>
      </c>
      <c r="C24" s="303">
        <v>359</v>
      </c>
      <c r="D24" s="303">
        <v>14738</v>
      </c>
      <c r="E24" s="303">
        <v>18371</v>
      </c>
      <c r="F24" s="305">
        <v>513.6</v>
      </c>
      <c r="G24" s="305">
        <v>2218.3000000000002</v>
      </c>
      <c r="H24" s="305">
        <v>2205.5</v>
      </c>
    </row>
    <row r="25" spans="1:8" ht="35.1" customHeight="1">
      <c r="A25" s="764" t="s">
        <v>1392</v>
      </c>
      <c r="B25" s="764" t="s">
        <v>1391</v>
      </c>
      <c r="F25" s="305"/>
      <c r="G25" s="305"/>
      <c r="H25" s="305"/>
    </row>
    <row r="26" spans="1:8" ht="15.95" customHeight="1">
      <c r="A26" s="764" t="s">
        <v>414</v>
      </c>
      <c r="B26" s="764" t="s">
        <v>1390</v>
      </c>
      <c r="C26" s="303">
        <v>372</v>
      </c>
      <c r="D26" s="303">
        <v>19772</v>
      </c>
      <c r="E26" s="303">
        <v>24239</v>
      </c>
      <c r="F26" s="305">
        <v>893.9</v>
      </c>
      <c r="G26" s="305">
        <v>3388.9</v>
      </c>
      <c r="H26" s="305">
        <v>3300.2</v>
      </c>
    </row>
    <row r="27" spans="1:8" ht="35.1" customHeight="1">
      <c r="A27" s="764" t="s">
        <v>1389</v>
      </c>
      <c r="B27" s="764" t="s">
        <v>1388</v>
      </c>
      <c r="C27" s="303">
        <v>2528</v>
      </c>
      <c r="D27" s="303">
        <v>86503</v>
      </c>
      <c r="E27" s="303">
        <v>110980</v>
      </c>
      <c r="F27" s="305">
        <v>2583.6</v>
      </c>
      <c r="G27" s="305">
        <v>9616.4</v>
      </c>
      <c r="H27" s="305">
        <v>9448.2999999999993</v>
      </c>
    </row>
    <row r="28" spans="1:8" ht="35.1" customHeight="1">
      <c r="A28" s="764" t="s">
        <v>1387</v>
      </c>
      <c r="B28" s="764" t="s">
        <v>1386</v>
      </c>
      <c r="C28" s="303"/>
      <c r="D28" s="303"/>
      <c r="E28" s="303"/>
      <c r="F28" s="305"/>
      <c r="G28" s="305"/>
      <c r="H28" s="305"/>
    </row>
    <row r="29" spans="1:8" ht="15.95" customHeight="1">
      <c r="A29" s="764" t="s">
        <v>414</v>
      </c>
      <c r="B29" s="764" t="s">
        <v>1385</v>
      </c>
      <c r="F29" s="305"/>
      <c r="G29" s="305"/>
      <c r="H29" s="305"/>
    </row>
    <row r="30" spans="1:8" ht="15.95" customHeight="1">
      <c r="A30" s="764" t="s">
        <v>414</v>
      </c>
      <c r="B30" s="764" t="s">
        <v>1384</v>
      </c>
      <c r="C30" s="303">
        <v>279</v>
      </c>
      <c r="D30" s="303">
        <v>9934</v>
      </c>
      <c r="E30" s="303">
        <v>11642</v>
      </c>
      <c r="F30" s="305">
        <v>298.7</v>
      </c>
      <c r="G30" s="305">
        <v>1150.7</v>
      </c>
      <c r="H30" s="305">
        <v>1136.4000000000001</v>
      </c>
    </row>
    <row r="31" spans="1:8" ht="35.1" customHeight="1">
      <c r="A31" s="764" t="s">
        <v>1383</v>
      </c>
      <c r="B31" s="764" t="s">
        <v>1382</v>
      </c>
      <c r="C31" s="303"/>
      <c r="D31" s="303"/>
      <c r="E31" s="303"/>
      <c r="F31" s="305"/>
      <c r="G31" s="305"/>
      <c r="H31" s="305"/>
    </row>
    <row r="32" spans="1:8" ht="15.95" customHeight="1">
      <c r="A32" s="764" t="s">
        <v>414</v>
      </c>
      <c r="B32" s="764" t="s">
        <v>1381</v>
      </c>
      <c r="C32" s="303">
        <v>538</v>
      </c>
      <c r="D32" s="303">
        <v>17845</v>
      </c>
      <c r="E32" s="303">
        <v>23874</v>
      </c>
      <c r="F32" s="305">
        <v>530.20000000000005</v>
      </c>
      <c r="G32" s="305">
        <v>2050.6</v>
      </c>
      <c r="H32" s="305">
        <v>1998.9</v>
      </c>
    </row>
    <row r="33" spans="1:8" ht="35.1" customHeight="1">
      <c r="A33" s="764" t="s">
        <v>1380</v>
      </c>
      <c r="B33" s="764" t="s">
        <v>1379</v>
      </c>
      <c r="C33" s="303"/>
      <c r="D33" s="303"/>
      <c r="E33" s="303"/>
      <c r="F33" s="305"/>
      <c r="G33" s="305"/>
      <c r="H33" s="305"/>
    </row>
    <row r="34" spans="1:8" ht="15.95" customHeight="1">
      <c r="A34" s="764" t="s">
        <v>414</v>
      </c>
      <c r="B34" s="764" t="s">
        <v>1378</v>
      </c>
      <c r="C34" s="303"/>
      <c r="D34" s="303"/>
      <c r="E34" s="303"/>
      <c r="F34" s="305"/>
      <c r="G34" s="305"/>
      <c r="H34" s="305"/>
    </row>
    <row r="35" spans="1:8" ht="15.95" customHeight="1">
      <c r="A35" s="764" t="s">
        <v>414</v>
      </c>
      <c r="B35" s="764" t="s">
        <v>1377</v>
      </c>
      <c r="C35" s="303">
        <v>418</v>
      </c>
      <c r="D35" s="303">
        <v>13480</v>
      </c>
      <c r="E35" s="303">
        <v>16442</v>
      </c>
      <c r="F35" s="305">
        <v>420.6</v>
      </c>
      <c r="G35" s="305">
        <v>1913.2</v>
      </c>
      <c r="H35" s="305">
        <v>1874.1</v>
      </c>
    </row>
    <row r="36" spans="1:8" ht="35.1" customHeight="1">
      <c r="A36" s="764" t="s">
        <v>1376</v>
      </c>
      <c r="B36" s="764" t="s">
        <v>1375</v>
      </c>
      <c r="C36" s="303">
        <v>1215</v>
      </c>
      <c r="D36" s="303">
        <v>42038</v>
      </c>
      <c r="E36" s="303">
        <v>55070</v>
      </c>
      <c r="F36" s="305">
        <v>1220.0999999999999</v>
      </c>
      <c r="G36" s="305">
        <v>3942.5</v>
      </c>
      <c r="H36" s="305">
        <v>3888.9</v>
      </c>
    </row>
    <row r="37" spans="1:8" ht="35.1" customHeight="1">
      <c r="A37" s="764" t="s">
        <v>1374</v>
      </c>
      <c r="B37" s="764" t="s">
        <v>1373</v>
      </c>
      <c r="C37" s="303"/>
      <c r="D37" s="303"/>
      <c r="E37" s="303"/>
      <c r="F37" s="305"/>
      <c r="G37" s="305"/>
      <c r="H37" s="305"/>
    </row>
    <row r="38" spans="1:8" ht="15.95" customHeight="1">
      <c r="A38" s="764" t="s">
        <v>414</v>
      </c>
      <c r="B38" s="764" t="s">
        <v>1372</v>
      </c>
      <c r="C38" s="303">
        <v>1151</v>
      </c>
      <c r="D38" s="303">
        <v>40075</v>
      </c>
      <c r="E38" s="303">
        <v>52972</v>
      </c>
      <c r="F38" s="305">
        <v>1159.8</v>
      </c>
      <c r="G38" s="305">
        <v>3737.9</v>
      </c>
      <c r="H38" s="305">
        <v>3692.2</v>
      </c>
    </row>
    <row r="39" spans="1:8" ht="35.1" customHeight="1">
      <c r="A39" s="764" t="s">
        <v>1371</v>
      </c>
      <c r="B39" s="764" t="s">
        <v>1370</v>
      </c>
      <c r="C39" s="303">
        <v>64</v>
      </c>
      <c r="D39" s="303">
        <v>1963</v>
      </c>
      <c r="E39" s="303">
        <v>2098</v>
      </c>
      <c r="F39" s="305">
        <v>60.3</v>
      </c>
      <c r="G39" s="305">
        <v>204.6</v>
      </c>
      <c r="H39" s="305">
        <v>196.7</v>
      </c>
    </row>
    <row r="40" spans="1:8" ht="35.1" customHeight="1">
      <c r="A40" s="764" t="s">
        <v>1369</v>
      </c>
      <c r="B40" s="764" t="s">
        <v>1368</v>
      </c>
      <c r="C40" s="303"/>
      <c r="D40" s="303"/>
      <c r="E40" s="303"/>
      <c r="F40" s="305"/>
      <c r="G40" s="305"/>
      <c r="H40" s="305"/>
    </row>
    <row r="41" spans="1:8" ht="15.95" customHeight="1">
      <c r="A41" s="764" t="s">
        <v>414</v>
      </c>
      <c r="B41" s="764" t="s">
        <v>1299</v>
      </c>
      <c r="C41" s="303">
        <v>78</v>
      </c>
      <c r="D41" s="303">
        <v>3208</v>
      </c>
      <c r="E41" s="303">
        <v>3951</v>
      </c>
      <c r="F41" s="305">
        <v>114</v>
      </c>
      <c r="G41" s="305">
        <v>559.5</v>
      </c>
      <c r="H41" s="305">
        <v>549.9</v>
      </c>
    </row>
    <row r="42" spans="1:8" ht="15.95" customHeight="1">
      <c r="A42" s="764" t="s">
        <v>414</v>
      </c>
      <c r="B42" s="764">
        <v>0</v>
      </c>
      <c r="C42" s="303"/>
      <c r="D42" s="303">
        <v>0</v>
      </c>
      <c r="E42" s="303">
        <v>0</v>
      </c>
      <c r="F42" s="305">
        <v>0</v>
      </c>
      <c r="G42" s="305">
        <v>0</v>
      </c>
      <c r="H42" s="305">
        <v>0</v>
      </c>
    </row>
    <row r="43" spans="1:8" ht="15.95" customHeight="1">
      <c r="D43" s="303"/>
      <c r="E43" s="303"/>
      <c r="F43" s="305"/>
      <c r="G43" s="305"/>
      <c r="H43" s="305"/>
    </row>
    <row r="44" spans="1:8" ht="15.95" customHeight="1">
      <c r="C44" s="303"/>
      <c r="D44" s="303"/>
      <c r="E44" s="303"/>
      <c r="F44" s="305"/>
      <c r="G44" s="305"/>
      <c r="H44" s="305"/>
    </row>
    <row r="45" spans="1:8" ht="15.95" customHeight="1">
      <c r="C45" s="303"/>
      <c r="D45" s="303"/>
      <c r="E45" s="303"/>
      <c r="F45" s="305"/>
      <c r="G45" s="305"/>
      <c r="H45" s="305"/>
    </row>
    <row r="46" spans="1:8" ht="15.95" customHeight="1">
      <c r="D46" s="303"/>
      <c r="E46" s="303"/>
      <c r="F46" s="305"/>
      <c r="G46" s="305"/>
      <c r="H46" s="305"/>
    </row>
    <row r="47" spans="1:8" ht="12.6" customHeight="1">
      <c r="C47" s="303"/>
      <c r="D47" s="303"/>
      <c r="E47" s="303"/>
      <c r="F47" s="305"/>
      <c r="G47" s="305"/>
      <c r="H47" s="305"/>
    </row>
    <row r="48" spans="1:8" ht="12.6" customHeight="1">
      <c r="C48" s="303"/>
      <c r="D48" s="303"/>
      <c r="E48" s="303"/>
      <c r="F48" s="305"/>
      <c r="G48" s="305"/>
      <c r="H48" s="305"/>
    </row>
    <row r="49" spans="1:8" ht="12.6" customHeight="1">
      <c r="C49" s="57"/>
      <c r="D49" s="57"/>
      <c r="E49" s="57"/>
      <c r="F49" s="59"/>
      <c r="G49" s="59"/>
      <c r="H49" s="59"/>
    </row>
    <row r="50" spans="1:8" ht="12.6" customHeight="1"/>
    <row r="51" spans="1:8" ht="12.6" customHeight="1"/>
    <row r="52" spans="1:8" ht="12.6" customHeight="1"/>
    <row r="53" spans="1:8" ht="15.95" customHeight="1">
      <c r="A53" s="906" t="s">
        <v>1778</v>
      </c>
      <c r="B53" s="906"/>
      <c r="C53" s="906"/>
      <c r="D53" s="906"/>
      <c r="E53" s="906"/>
      <c r="F53" s="906"/>
      <c r="G53" s="906"/>
      <c r="H53" s="90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64" customWidth="1"/>
    <col min="2" max="2" width="22.5703125" style="764" customWidth="1"/>
    <col min="3" max="8" width="17.7109375" style="764" customWidth="1"/>
    <col min="9" max="16384" width="11.42578125" style="764"/>
  </cols>
  <sheetData>
    <row r="1" spans="1:8" ht="15" customHeight="1">
      <c r="A1" s="1030" t="s">
        <v>1830</v>
      </c>
    </row>
    <row r="2" spans="1:8" ht="23.1" customHeight="1">
      <c r="A2" s="908" t="s">
        <v>896</v>
      </c>
      <c r="B2" s="908"/>
      <c r="C2" s="908"/>
      <c r="D2" s="908"/>
      <c r="E2" s="908"/>
      <c r="F2" s="908"/>
      <c r="G2" s="908"/>
      <c r="H2" s="908"/>
    </row>
    <row r="3" spans="1:8" ht="23.1" customHeight="1">
      <c r="A3" s="908" t="s">
        <v>1411</v>
      </c>
      <c r="B3" s="908"/>
      <c r="C3" s="908"/>
      <c r="D3" s="908"/>
      <c r="E3" s="908"/>
      <c r="F3" s="908"/>
      <c r="G3" s="908"/>
      <c r="H3" s="908"/>
    </row>
    <row r="4" spans="1:8" ht="23.1" customHeight="1">
      <c r="A4" s="909" t="s">
        <v>1796</v>
      </c>
      <c r="B4" s="908"/>
      <c r="C4" s="908"/>
      <c r="D4" s="908"/>
      <c r="E4" s="908"/>
      <c r="F4" s="908"/>
      <c r="G4" s="908"/>
      <c r="H4" s="908"/>
    </row>
    <row r="5" spans="1:8" ht="23.1" customHeight="1">
      <c r="A5" s="911" t="s">
        <v>791</v>
      </c>
      <c r="B5" s="908"/>
      <c r="C5" s="908"/>
      <c r="D5" s="908"/>
      <c r="E5" s="908"/>
      <c r="F5" s="908"/>
      <c r="G5" s="908"/>
      <c r="H5" s="908"/>
    </row>
    <row r="6" spans="1:8" ht="30" customHeight="1">
      <c r="A6" s="910" t="s">
        <v>652</v>
      </c>
      <c r="B6" s="910"/>
      <c r="C6" s="910"/>
      <c r="D6" s="910"/>
      <c r="E6" s="910"/>
      <c r="F6" s="910"/>
      <c r="G6" s="910"/>
      <c r="H6" s="910"/>
    </row>
    <row r="7" spans="1:8" ht="15.75" customHeight="1">
      <c r="A7" s="1281" t="s">
        <v>1296</v>
      </c>
      <c r="B7" s="1284" t="s">
        <v>1297</v>
      </c>
      <c r="C7" s="1287" t="s">
        <v>166</v>
      </c>
      <c r="D7" s="1287" t="s">
        <v>1410</v>
      </c>
      <c r="E7" s="1290" t="s">
        <v>1409</v>
      </c>
      <c r="F7" s="1274" t="s">
        <v>351</v>
      </c>
      <c r="G7" s="1274" t="s">
        <v>512</v>
      </c>
      <c r="H7" s="1274" t="s">
        <v>1408</v>
      </c>
    </row>
    <row r="8" spans="1:8" ht="15.75" customHeight="1">
      <c r="A8" s="1282"/>
      <c r="B8" s="1285"/>
      <c r="C8" s="1288"/>
      <c r="D8" s="1288"/>
      <c r="E8" s="1291"/>
      <c r="F8" s="1275"/>
      <c r="G8" s="1275"/>
      <c r="H8" s="1275"/>
    </row>
    <row r="9" spans="1:8" ht="15.75" customHeight="1">
      <c r="A9" s="1282"/>
      <c r="B9" s="1285"/>
      <c r="C9" s="1288"/>
      <c r="D9" s="1288"/>
      <c r="E9" s="1291"/>
      <c r="F9" s="1275"/>
      <c r="G9" s="1275"/>
      <c r="H9" s="1275"/>
    </row>
    <row r="10" spans="1:8" ht="15.75" customHeight="1">
      <c r="A10" s="1282"/>
      <c r="B10" s="1285"/>
      <c r="C10" s="1289"/>
      <c r="D10" s="1289"/>
      <c r="E10" s="1292"/>
      <c r="F10" s="1276"/>
      <c r="G10" s="1276"/>
      <c r="H10" s="1276"/>
    </row>
    <row r="11" spans="1:8" ht="15.75" customHeight="1">
      <c r="A11" s="1283"/>
      <c r="B11" s="1286"/>
      <c r="C11" s="1277" t="s">
        <v>212</v>
      </c>
      <c r="D11" s="1278"/>
      <c r="E11" s="912" t="s">
        <v>1298</v>
      </c>
      <c r="F11" s="1279" t="s">
        <v>372</v>
      </c>
      <c r="G11" s="1280"/>
      <c r="H11" s="1280"/>
    </row>
    <row r="12" spans="1:8" ht="35.1" customHeight="1">
      <c r="A12" s="764" t="s">
        <v>1407</v>
      </c>
      <c r="B12" s="764" t="s">
        <v>694</v>
      </c>
      <c r="C12" s="57"/>
      <c r="D12" s="57"/>
      <c r="E12" s="57"/>
      <c r="F12" s="59"/>
      <c r="G12" s="59"/>
      <c r="H12" s="59"/>
    </row>
    <row r="13" spans="1:8" ht="15.95" customHeight="1">
      <c r="A13" s="764" t="s">
        <v>1389</v>
      </c>
      <c r="B13" s="764" t="s">
        <v>654</v>
      </c>
      <c r="C13" s="303">
        <v>8465</v>
      </c>
      <c r="D13" s="303">
        <v>349673</v>
      </c>
      <c r="E13" s="303">
        <v>109807</v>
      </c>
      <c r="F13" s="305">
        <v>3027.7</v>
      </c>
      <c r="G13" s="305">
        <v>13551.3</v>
      </c>
      <c r="H13" s="305">
        <v>13288.3</v>
      </c>
    </row>
    <row r="14" spans="1:8" ht="35.1" customHeight="1">
      <c r="A14" s="764" t="s">
        <v>1406</v>
      </c>
      <c r="B14" s="764" t="s">
        <v>958</v>
      </c>
      <c r="C14" s="303">
        <v>5945</v>
      </c>
      <c r="D14" s="303">
        <v>262968</v>
      </c>
      <c r="E14" s="303">
        <v>81918</v>
      </c>
      <c r="F14" s="305">
        <v>2336.1999999999998</v>
      </c>
      <c r="G14" s="305">
        <v>10573</v>
      </c>
      <c r="H14" s="305">
        <v>10357.6</v>
      </c>
    </row>
    <row r="15" spans="1:8" ht="35.1" customHeight="1">
      <c r="A15" s="764" t="s">
        <v>1405</v>
      </c>
      <c r="B15" s="764" t="s">
        <v>1404</v>
      </c>
      <c r="C15" s="303">
        <v>2317</v>
      </c>
      <c r="D15" s="303">
        <v>109195</v>
      </c>
      <c r="E15" s="303">
        <v>35758</v>
      </c>
      <c r="F15" s="305">
        <v>930.4</v>
      </c>
      <c r="G15" s="305">
        <v>3940.8</v>
      </c>
      <c r="H15" s="305">
        <v>3819.1</v>
      </c>
    </row>
    <row r="16" spans="1:8" ht="35.1" customHeight="1">
      <c r="A16" s="764" t="s">
        <v>1403</v>
      </c>
      <c r="B16" s="764" t="s">
        <v>1402</v>
      </c>
      <c r="C16" s="303"/>
      <c r="D16" s="303"/>
      <c r="E16" s="303"/>
      <c r="F16" s="305"/>
      <c r="G16" s="305"/>
      <c r="H16" s="305"/>
    </row>
    <row r="17" spans="1:8" ht="15.95" customHeight="1">
      <c r="A17" s="764" t="s">
        <v>414</v>
      </c>
      <c r="B17" s="764" t="s">
        <v>1401</v>
      </c>
      <c r="C17" s="303"/>
      <c r="D17" s="303"/>
      <c r="E17" s="303"/>
      <c r="F17" s="305"/>
      <c r="G17" s="305"/>
      <c r="H17" s="305"/>
    </row>
    <row r="18" spans="1:8" ht="15.95" customHeight="1">
      <c r="A18" s="764" t="s">
        <v>414</v>
      </c>
      <c r="B18" s="764" t="s">
        <v>1400</v>
      </c>
      <c r="C18" s="303"/>
      <c r="D18" s="303"/>
      <c r="E18" s="303"/>
      <c r="F18" s="305"/>
      <c r="G18" s="305"/>
      <c r="H18" s="305"/>
    </row>
    <row r="19" spans="1:8" ht="15.95" customHeight="1">
      <c r="A19" s="764" t="s">
        <v>414</v>
      </c>
      <c r="B19" s="764" t="s">
        <v>1399</v>
      </c>
      <c r="C19" s="303">
        <v>2908</v>
      </c>
      <c r="D19" s="303">
        <v>119434</v>
      </c>
      <c r="E19" s="303">
        <v>35571</v>
      </c>
      <c r="F19" s="305">
        <v>1041.9000000000001</v>
      </c>
      <c r="G19" s="305">
        <v>4974.3</v>
      </c>
      <c r="H19" s="305">
        <v>4904.8</v>
      </c>
    </row>
    <row r="20" spans="1:8" ht="35.1" customHeight="1">
      <c r="A20" s="764" t="s">
        <v>1398</v>
      </c>
      <c r="B20" s="764" t="s">
        <v>1397</v>
      </c>
      <c r="C20" s="303"/>
      <c r="D20" s="303"/>
      <c r="E20" s="303"/>
      <c r="F20" s="305"/>
      <c r="G20" s="305"/>
      <c r="H20" s="305"/>
    </row>
    <row r="21" spans="1:8" ht="15.95" customHeight="1">
      <c r="A21" s="764" t="s">
        <v>414</v>
      </c>
      <c r="B21" s="764" t="s">
        <v>958</v>
      </c>
      <c r="C21" s="303">
        <v>720</v>
      </c>
      <c r="D21" s="303">
        <v>34339</v>
      </c>
      <c r="E21" s="303">
        <v>10587</v>
      </c>
      <c r="F21" s="305">
        <v>364</v>
      </c>
      <c r="G21" s="305">
        <v>1657.8</v>
      </c>
      <c r="H21" s="305">
        <v>1633.8</v>
      </c>
    </row>
    <row r="22" spans="1:8" ht="35.1" customHeight="1">
      <c r="A22" s="764" t="s">
        <v>1396</v>
      </c>
      <c r="B22" s="764" t="s">
        <v>1395</v>
      </c>
      <c r="C22" s="303"/>
      <c r="D22" s="303"/>
      <c r="E22" s="303"/>
      <c r="F22" s="305"/>
      <c r="G22" s="305"/>
      <c r="H22" s="305"/>
    </row>
    <row r="23" spans="1:8" ht="15.95" customHeight="1">
      <c r="A23" s="764" t="s">
        <v>414</v>
      </c>
      <c r="B23" s="764" t="s">
        <v>1394</v>
      </c>
      <c r="C23" s="303"/>
      <c r="D23" s="303"/>
      <c r="E23" s="303"/>
      <c r="F23" s="305"/>
      <c r="G23" s="305"/>
      <c r="H23" s="305"/>
    </row>
    <row r="24" spans="1:8" ht="15.95" customHeight="1">
      <c r="A24" s="764" t="s">
        <v>414</v>
      </c>
      <c r="B24" s="764" t="s">
        <v>1393</v>
      </c>
      <c r="C24" s="303">
        <v>354</v>
      </c>
      <c r="D24" s="303">
        <v>14557</v>
      </c>
      <c r="E24" s="303">
        <v>4472</v>
      </c>
      <c r="F24" s="305">
        <v>131.19999999999999</v>
      </c>
      <c r="G24" s="305">
        <v>664.9</v>
      </c>
      <c r="H24" s="305">
        <v>661.9</v>
      </c>
    </row>
    <row r="25" spans="1:8" ht="35.1" customHeight="1">
      <c r="A25" s="764" t="s">
        <v>1392</v>
      </c>
      <c r="B25" s="764" t="s">
        <v>1391</v>
      </c>
      <c r="C25" s="303"/>
      <c r="D25" s="303"/>
      <c r="E25" s="303"/>
      <c r="F25" s="305"/>
      <c r="G25" s="305"/>
      <c r="H25" s="305"/>
    </row>
    <row r="26" spans="1:8" ht="15.95" customHeight="1">
      <c r="A26" s="764" t="s">
        <v>414</v>
      </c>
      <c r="B26" s="764" t="s">
        <v>1390</v>
      </c>
      <c r="C26" s="303">
        <v>366</v>
      </c>
      <c r="D26" s="303">
        <v>19782</v>
      </c>
      <c r="E26" s="303">
        <v>6115</v>
      </c>
      <c r="F26" s="305">
        <v>232.8</v>
      </c>
      <c r="G26" s="305">
        <v>993</v>
      </c>
      <c r="H26" s="305">
        <v>971.9</v>
      </c>
    </row>
    <row r="27" spans="1:8" ht="35.1" customHeight="1">
      <c r="A27" s="764" t="s">
        <v>1389</v>
      </c>
      <c r="B27" s="764" t="s">
        <v>1388</v>
      </c>
      <c r="C27" s="303">
        <v>2520</v>
      </c>
      <c r="D27" s="303">
        <v>86705</v>
      </c>
      <c r="E27" s="303">
        <v>27890</v>
      </c>
      <c r="F27" s="305">
        <v>691.5</v>
      </c>
      <c r="G27" s="305">
        <v>2978.4</v>
      </c>
      <c r="H27" s="305">
        <v>2930.7</v>
      </c>
    </row>
    <row r="28" spans="1:8" ht="35.1" customHeight="1">
      <c r="A28" s="764" t="s">
        <v>1387</v>
      </c>
      <c r="B28" s="764" t="s">
        <v>1386</v>
      </c>
      <c r="C28" s="303"/>
      <c r="D28" s="303"/>
      <c r="E28" s="303"/>
      <c r="F28" s="305"/>
      <c r="G28" s="305"/>
      <c r="H28" s="305"/>
    </row>
    <row r="29" spans="1:8" ht="15.95" customHeight="1">
      <c r="A29" s="764" t="s">
        <v>414</v>
      </c>
      <c r="B29" s="764" t="s">
        <v>1385</v>
      </c>
      <c r="C29" s="303"/>
      <c r="D29" s="303"/>
      <c r="E29" s="303"/>
      <c r="F29" s="305"/>
      <c r="G29" s="305"/>
      <c r="H29" s="305"/>
    </row>
    <row r="30" spans="1:8" ht="15.95" customHeight="1">
      <c r="A30" s="764" t="s">
        <v>414</v>
      </c>
      <c r="B30" s="764" t="s">
        <v>1384</v>
      </c>
      <c r="C30" s="303">
        <v>279</v>
      </c>
      <c r="D30" s="303">
        <v>9979</v>
      </c>
      <c r="E30" s="303">
        <v>2908</v>
      </c>
      <c r="F30" s="305">
        <v>80.8</v>
      </c>
      <c r="G30" s="305">
        <v>358.1</v>
      </c>
      <c r="H30" s="305">
        <v>354.4</v>
      </c>
    </row>
    <row r="31" spans="1:8" ht="35.1" customHeight="1">
      <c r="A31" s="764" t="s">
        <v>1383</v>
      </c>
      <c r="B31" s="764" t="s">
        <v>1382</v>
      </c>
      <c r="C31" s="303"/>
      <c r="D31" s="303"/>
      <c r="E31" s="303"/>
      <c r="F31" s="305"/>
      <c r="G31" s="305"/>
      <c r="H31" s="305"/>
    </row>
    <row r="32" spans="1:8" ht="15.95" customHeight="1">
      <c r="A32" s="764" t="s">
        <v>414</v>
      </c>
      <c r="B32" s="764" t="s">
        <v>1381</v>
      </c>
      <c r="C32" s="303">
        <v>539</v>
      </c>
      <c r="D32" s="303">
        <v>17938</v>
      </c>
      <c r="E32" s="303">
        <v>6106</v>
      </c>
      <c r="F32" s="305">
        <v>141.30000000000001</v>
      </c>
      <c r="G32" s="305">
        <v>611.70000000000005</v>
      </c>
      <c r="H32" s="305">
        <v>595.4</v>
      </c>
    </row>
    <row r="33" spans="1:8" ht="35.1" customHeight="1">
      <c r="A33" s="764" t="s">
        <v>1380</v>
      </c>
      <c r="B33" s="764" t="s">
        <v>1379</v>
      </c>
      <c r="C33" s="303"/>
      <c r="D33" s="303"/>
      <c r="E33" s="303"/>
      <c r="F33" s="305"/>
      <c r="G33" s="305"/>
      <c r="H33" s="305"/>
    </row>
    <row r="34" spans="1:8" ht="15.95" customHeight="1">
      <c r="A34" s="764" t="s">
        <v>414</v>
      </c>
      <c r="B34" s="764" t="s">
        <v>1378</v>
      </c>
      <c r="C34" s="303"/>
      <c r="D34" s="303"/>
      <c r="E34" s="303"/>
      <c r="F34" s="305"/>
      <c r="G34" s="305"/>
      <c r="H34" s="305"/>
    </row>
    <row r="35" spans="1:8" ht="15.95" customHeight="1">
      <c r="A35" s="764" t="s">
        <v>414</v>
      </c>
      <c r="B35" s="764" t="s">
        <v>1377</v>
      </c>
      <c r="C35" s="303">
        <v>418</v>
      </c>
      <c r="D35" s="303">
        <v>13635</v>
      </c>
      <c r="E35" s="303">
        <v>4220</v>
      </c>
      <c r="F35" s="305">
        <v>113.7</v>
      </c>
      <c r="G35" s="305">
        <v>579.5</v>
      </c>
      <c r="H35" s="305">
        <v>569.4</v>
      </c>
    </row>
    <row r="36" spans="1:8" ht="35.1" customHeight="1">
      <c r="A36" s="764" t="s">
        <v>1376</v>
      </c>
      <c r="B36" s="764" t="s">
        <v>1375</v>
      </c>
      <c r="C36" s="303">
        <v>1207</v>
      </c>
      <c r="D36" s="303">
        <v>41970</v>
      </c>
      <c r="E36" s="303">
        <v>13703</v>
      </c>
      <c r="F36" s="305">
        <v>325.7</v>
      </c>
      <c r="G36" s="305">
        <v>1267.8</v>
      </c>
      <c r="H36" s="305">
        <v>1251.9000000000001</v>
      </c>
    </row>
    <row r="37" spans="1:8" ht="35.1" customHeight="1">
      <c r="A37" s="764" t="s">
        <v>1374</v>
      </c>
      <c r="B37" s="764" t="s">
        <v>1373</v>
      </c>
      <c r="C37" s="303"/>
      <c r="D37" s="303"/>
      <c r="E37" s="303"/>
      <c r="F37" s="305"/>
      <c r="G37" s="305"/>
      <c r="H37" s="305"/>
    </row>
    <row r="38" spans="1:8" ht="15.95" customHeight="1">
      <c r="A38" s="764" t="s">
        <v>414</v>
      </c>
      <c r="B38" s="764" t="s">
        <v>1372</v>
      </c>
      <c r="C38" s="303">
        <v>1145</v>
      </c>
      <c r="D38" s="303">
        <v>40042</v>
      </c>
      <c r="E38" s="303">
        <v>13195</v>
      </c>
      <c r="F38" s="305">
        <v>310.3</v>
      </c>
      <c r="G38" s="305">
        <v>1210.3</v>
      </c>
      <c r="H38" s="305">
        <v>1196.7</v>
      </c>
    </row>
    <row r="39" spans="1:8" ht="35.1" customHeight="1">
      <c r="A39" s="764" t="s">
        <v>1371</v>
      </c>
      <c r="B39" s="764" t="s">
        <v>1370</v>
      </c>
      <c r="C39" s="303">
        <v>62</v>
      </c>
      <c r="D39" s="303">
        <v>1928</v>
      </c>
      <c r="E39" s="303">
        <v>508</v>
      </c>
      <c r="F39" s="305">
        <v>15.4</v>
      </c>
      <c r="G39" s="305">
        <v>57.4</v>
      </c>
      <c r="H39" s="305">
        <v>55.3</v>
      </c>
    </row>
    <row r="40" spans="1:8" ht="35.1" customHeight="1">
      <c r="A40" s="764" t="s">
        <v>1369</v>
      </c>
      <c r="B40" s="764" t="s">
        <v>1368</v>
      </c>
      <c r="C40" s="303"/>
      <c r="D40" s="303"/>
      <c r="E40" s="303"/>
      <c r="F40" s="305"/>
      <c r="G40" s="305"/>
      <c r="H40" s="305"/>
    </row>
    <row r="41" spans="1:8" ht="15.95" customHeight="1">
      <c r="A41" s="764" t="s">
        <v>414</v>
      </c>
      <c r="B41" s="764" t="s">
        <v>1299</v>
      </c>
      <c r="C41" s="303">
        <v>77</v>
      </c>
      <c r="D41" s="303">
        <v>3183</v>
      </c>
      <c r="E41" s="303">
        <v>953</v>
      </c>
      <c r="F41" s="305">
        <v>29.9</v>
      </c>
      <c r="G41" s="305">
        <v>161.30000000000001</v>
      </c>
      <c r="H41" s="305">
        <v>159.5</v>
      </c>
    </row>
    <row r="42" spans="1:8" ht="15.95" customHeight="1">
      <c r="D42" s="303"/>
      <c r="E42" s="303"/>
      <c r="F42" s="305"/>
      <c r="G42" s="305"/>
      <c r="H42" s="305"/>
    </row>
    <row r="43" spans="1:8" ht="15.95" customHeight="1">
      <c r="C43" s="303"/>
      <c r="D43" s="303"/>
      <c r="E43" s="303"/>
      <c r="F43" s="305"/>
      <c r="G43" s="305"/>
      <c r="H43" s="305"/>
    </row>
    <row r="44" spans="1:8" ht="15.95" customHeight="1">
      <c r="C44" s="303"/>
      <c r="D44" s="303"/>
      <c r="E44" s="303"/>
      <c r="F44" s="305"/>
      <c r="G44" s="305"/>
      <c r="H44" s="305"/>
    </row>
    <row r="45" spans="1:8" ht="15.95" customHeight="1">
      <c r="C45" s="303"/>
      <c r="D45" s="303"/>
      <c r="E45" s="303"/>
      <c r="F45" s="305"/>
      <c r="G45" s="305"/>
      <c r="H45" s="305"/>
    </row>
    <row r="46" spans="1:8" ht="15.95" customHeight="1">
      <c r="C46" s="303"/>
      <c r="D46" s="303"/>
      <c r="E46" s="303"/>
      <c r="F46" s="305"/>
      <c r="G46" s="305"/>
      <c r="H46" s="305"/>
    </row>
    <row r="47" spans="1:8" ht="12.6" customHeight="1">
      <c r="C47" s="57"/>
      <c r="D47" s="57"/>
      <c r="E47" s="57"/>
      <c r="F47" s="59"/>
      <c r="G47" s="59"/>
      <c r="H47" s="59"/>
    </row>
    <row r="48" spans="1:8" ht="12.6" customHeight="1"/>
    <row r="49" spans="1:8" ht="12.6" customHeight="1"/>
    <row r="50" spans="1:8" ht="12.6" customHeight="1">
      <c r="A50" s="906"/>
      <c r="B50" s="906"/>
      <c r="C50" s="906"/>
      <c r="D50" s="906"/>
      <c r="E50" s="906"/>
      <c r="F50" s="906"/>
      <c r="G50" s="906"/>
      <c r="H50" s="906"/>
    </row>
    <row r="51" spans="1:8" ht="12.6" customHeight="1"/>
    <row r="52" spans="1:8" ht="12.6" customHeight="1"/>
    <row r="53" spans="1:8" ht="15.95" customHeight="1">
      <c r="A53" s="906" t="s">
        <v>1778</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64" customWidth="1"/>
    <col min="2" max="2" width="26.7109375" style="764" customWidth="1"/>
    <col min="3" max="6" width="24.7109375" style="764" customWidth="1"/>
    <col min="7" max="16384" width="11.42578125" style="764"/>
  </cols>
  <sheetData>
    <row r="1" spans="1:6" ht="15" customHeight="1">
      <c r="A1" s="1030" t="s">
        <v>1830</v>
      </c>
    </row>
    <row r="2" spans="1:6" s="914" customFormat="1" ht="27.95" customHeight="1">
      <c r="A2" s="913" t="s">
        <v>896</v>
      </c>
      <c r="B2" s="913"/>
      <c r="C2" s="913"/>
      <c r="D2" s="913"/>
      <c r="E2" s="913"/>
      <c r="F2" s="913"/>
    </row>
    <row r="3" spans="1:6" s="914" customFormat="1" ht="27.95" customHeight="1">
      <c r="A3" s="913" t="s">
        <v>1411</v>
      </c>
      <c r="B3" s="913"/>
      <c r="C3" s="913"/>
      <c r="D3" s="913"/>
      <c r="E3" s="913"/>
      <c r="F3" s="913"/>
    </row>
    <row r="4" spans="1:6" s="914" customFormat="1" ht="27.95" customHeight="1">
      <c r="A4" s="909" t="s">
        <v>1797</v>
      </c>
      <c r="B4" s="913"/>
      <c r="C4" s="913"/>
      <c r="D4" s="913"/>
      <c r="E4" s="913"/>
      <c r="F4" s="913"/>
    </row>
    <row r="5" spans="1:6" s="914" customFormat="1" ht="27.95" customHeight="1">
      <c r="A5" s="915" t="s">
        <v>791</v>
      </c>
      <c r="B5" s="913"/>
      <c r="C5" s="913"/>
      <c r="D5" s="913"/>
      <c r="E5" s="913"/>
      <c r="F5" s="913"/>
    </row>
    <row r="6" spans="1:6" s="914" customFormat="1" ht="27.95" customHeight="1">
      <c r="A6" s="916" t="s">
        <v>652</v>
      </c>
      <c r="B6" s="916"/>
      <c r="C6" s="916"/>
      <c r="D6" s="916"/>
      <c r="E6" s="916"/>
      <c r="F6" s="916"/>
    </row>
    <row r="7" spans="1:6" s="914" customFormat="1" ht="15.75" customHeight="1">
      <c r="A7" s="1300" t="s">
        <v>1296</v>
      </c>
      <c r="B7" s="1303" t="s">
        <v>1297</v>
      </c>
      <c r="C7" s="1306" t="s">
        <v>166</v>
      </c>
      <c r="D7" s="1306" t="s">
        <v>289</v>
      </c>
      <c r="E7" s="1293" t="s">
        <v>351</v>
      </c>
      <c r="F7" s="1293" t="s">
        <v>512</v>
      </c>
    </row>
    <row r="8" spans="1:6" s="914" customFormat="1" ht="15.75" customHeight="1">
      <c r="A8" s="1301"/>
      <c r="B8" s="1304"/>
      <c r="C8" s="1307"/>
      <c r="D8" s="1307"/>
      <c r="E8" s="1294"/>
      <c r="F8" s="1294"/>
    </row>
    <row r="9" spans="1:6" s="914" customFormat="1" ht="15.75" customHeight="1">
      <c r="A9" s="1301"/>
      <c r="B9" s="1304"/>
      <c r="C9" s="1307"/>
      <c r="D9" s="1307"/>
      <c r="E9" s="1294"/>
      <c r="F9" s="1294"/>
    </row>
    <row r="10" spans="1:6" s="914" customFormat="1" ht="15.75" customHeight="1">
      <c r="A10" s="1301"/>
      <c r="B10" s="1304"/>
      <c r="C10" s="1308"/>
      <c r="D10" s="1308"/>
      <c r="E10" s="1295"/>
      <c r="F10" s="1295"/>
    </row>
    <row r="11" spans="1:6" s="914" customFormat="1" ht="15.75" customHeight="1">
      <c r="A11" s="1302"/>
      <c r="B11" s="1305"/>
      <c r="C11" s="1296" t="s">
        <v>212</v>
      </c>
      <c r="D11" s="1297"/>
      <c r="E11" s="1298" t="s">
        <v>372</v>
      </c>
      <c r="F11" s="1299"/>
    </row>
    <row r="12" spans="1:6" s="914" customFormat="1" ht="39.950000000000003" customHeight="1">
      <c r="A12" s="914" t="s">
        <v>1422</v>
      </c>
      <c r="B12" s="914" t="s">
        <v>1418</v>
      </c>
      <c r="C12" s="57">
        <v>0</v>
      </c>
      <c r="D12" s="57">
        <v>0</v>
      </c>
      <c r="E12" s="59">
        <v>0</v>
      </c>
      <c r="F12" s="59">
        <v>0</v>
      </c>
    </row>
    <row r="13" spans="1:6" s="914" customFormat="1" ht="15" customHeight="1">
      <c r="A13" s="914" t="s">
        <v>414</v>
      </c>
      <c r="B13" s="914" t="s">
        <v>1421</v>
      </c>
      <c r="C13" s="57">
        <v>0</v>
      </c>
      <c r="D13" s="57">
        <v>0</v>
      </c>
      <c r="E13" s="59">
        <v>0</v>
      </c>
      <c r="F13" s="59">
        <v>0</v>
      </c>
    </row>
    <row r="14" spans="1:6" s="914" customFormat="1" ht="15" customHeight="1">
      <c r="A14" s="914" t="s">
        <v>414</v>
      </c>
      <c r="B14" s="914" t="s">
        <v>1420</v>
      </c>
      <c r="C14" s="334">
        <v>147</v>
      </c>
      <c r="D14" s="334">
        <v>6256</v>
      </c>
      <c r="E14" s="333">
        <v>86.2</v>
      </c>
      <c r="F14" s="333">
        <v>1539.1</v>
      </c>
    </row>
    <row r="15" spans="1:6" s="914" customFormat="1" ht="39.950000000000003" customHeight="1">
      <c r="A15" s="914" t="s">
        <v>1419</v>
      </c>
      <c r="B15" s="914" t="s">
        <v>1418</v>
      </c>
      <c r="C15" s="334"/>
      <c r="D15" s="334"/>
      <c r="E15" s="333"/>
      <c r="F15" s="333"/>
    </row>
    <row r="16" spans="1:6" s="914" customFormat="1" ht="15" customHeight="1">
      <c r="A16" s="914" t="s">
        <v>414</v>
      </c>
      <c r="B16" s="914" t="s">
        <v>1417</v>
      </c>
      <c r="C16" s="334"/>
      <c r="D16" s="334"/>
      <c r="E16" s="333"/>
      <c r="F16" s="333"/>
    </row>
    <row r="17" spans="1:17" s="914" customFormat="1" ht="15" customHeight="1">
      <c r="A17" s="914" t="s">
        <v>414</v>
      </c>
      <c r="B17" s="914" t="s">
        <v>1416</v>
      </c>
      <c r="C17" s="334">
        <v>2</v>
      </c>
      <c r="D17" s="587" t="s">
        <v>1619</v>
      </c>
      <c r="E17" s="587" t="s">
        <v>1619</v>
      </c>
      <c r="F17" s="587" t="s">
        <v>1619</v>
      </c>
    </row>
    <row r="18" spans="1:17" s="914" customFormat="1" ht="39.950000000000003" customHeight="1">
      <c r="A18" s="914" t="s">
        <v>1415</v>
      </c>
      <c r="B18" s="914" t="s">
        <v>1413</v>
      </c>
      <c r="C18" s="334"/>
      <c r="D18" s="587"/>
      <c r="E18" s="587"/>
      <c r="F18" s="587"/>
    </row>
    <row r="19" spans="1:17" s="914" customFormat="1" ht="15" customHeight="1">
      <c r="A19" s="914" t="s">
        <v>414</v>
      </c>
      <c r="B19" s="914" t="s">
        <v>242</v>
      </c>
      <c r="C19" s="334">
        <v>14</v>
      </c>
      <c r="D19" s="587" t="s">
        <v>1619</v>
      </c>
      <c r="E19" s="587" t="s">
        <v>1619</v>
      </c>
      <c r="F19" s="587" t="s">
        <v>1619</v>
      </c>
    </row>
    <row r="20" spans="1:17" s="914" customFormat="1" ht="39.950000000000003" customHeight="1">
      <c r="A20" s="914" t="s">
        <v>1414</v>
      </c>
      <c r="B20" s="914" t="s">
        <v>1413</v>
      </c>
      <c r="C20" s="334"/>
      <c r="D20" s="334"/>
      <c r="E20" s="333"/>
      <c r="F20" s="333"/>
    </row>
    <row r="21" spans="1:17" s="914" customFormat="1" ht="15" customHeight="1">
      <c r="A21" s="914" t="s">
        <v>414</v>
      </c>
      <c r="B21" s="914" t="s">
        <v>171</v>
      </c>
      <c r="C21" s="334">
        <v>131</v>
      </c>
      <c r="D21" s="334">
        <v>5566</v>
      </c>
      <c r="E21" s="333">
        <v>75.099999999999994</v>
      </c>
      <c r="F21" s="333">
        <v>1427.1</v>
      </c>
    </row>
    <row r="22" spans="1:17" s="914" customFormat="1" ht="14.1" customHeight="1">
      <c r="A22" s="914" t="s">
        <v>414</v>
      </c>
      <c r="B22" s="914">
        <v>0</v>
      </c>
    </row>
    <row r="23" spans="1:17" s="914" customFormat="1" ht="14.1" customHeight="1">
      <c r="C23" s="334"/>
      <c r="D23" s="334"/>
      <c r="E23" s="332"/>
      <c r="F23" s="332"/>
    </row>
    <row r="24" spans="1:17" s="914" customFormat="1" ht="14.1" customHeight="1">
      <c r="C24" s="334"/>
      <c r="D24" s="334"/>
      <c r="E24" s="332"/>
      <c r="F24" s="332"/>
    </row>
    <row r="25" spans="1:17" s="914" customFormat="1" ht="14.1" customHeight="1">
      <c r="C25" s="334"/>
      <c r="D25" s="334"/>
      <c r="E25" s="332"/>
      <c r="F25" s="332"/>
    </row>
    <row r="26" spans="1:17" s="914" customFormat="1" ht="14.1" customHeight="1">
      <c r="C26" s="334"/>
      <c r="D26" s="334"/>
      <c r="E26" s="332"/>
      <c r="F26" s="332"/>
    </row>
    <row r="27" spans="1:17" s="914" customFormat="1" ht="14.1" customHeight="1">
      <c r="C27" s="334"/>
      <c r="D27" s="334"/>
      <c r="E27" s="332"/>
      <c r="F27" s="332"/>
    </row>
    <row r="28" spans="1:17" s="914" customFormat="1" ht="14.1" customHeight="1">
      <c r="C28" s="334"/>
      <c r="D28" s="334"/>
      <c r="E28" s="332"/>
      <c r="F28" s="332"/>
    </row>
    <row r="29" spans="1:17" s="914" customFormat="1" ht="14.1" customHeight="1">
      <c r="C29" s="334"/>
      <c r="D29" s="334"/>
      <c r="E29" s="332"/>
      <c r="F29" s="332"/>
    </row>
    <row r="30" spans="1:17" s="918" customFormat="1" ht="27.95" customHeight="1">
      <c r="A30" s="917" t="s">
        <v>896</v>
      </c>
      <c r="B30" s="917"/>
      <c r="G30" s="917"/>
      <c r="H30" s="917"/>
    </row>
    <row r="31" spans="1:17" s="918" customFormat="1" ht="27.95" customHeight="1">
      <c r="A31" s="917" t="s">
        <v>1411</v>
      </c>
      <c r="B31" s="917"/>
      <c r="C31" s="334"/>
      <c r="D31" s="334"/>
      <c r="E31" s="332"/>
      <c r="F31" s="332"/>
      <c r="G31" s="917"/>
      <c r="H31" s="917"/>
    </row>
    <row r="32" spans="1:17" s="918" customFormat="1" ht="27.95" customHeight="1">
      <c r="A32" s="909" t="s">
        <v>1798</v>
      </c>
      <c r="B32" s="917"/>
      <c r="C32" s="917"/>
      <c r="D32" s="917"/>
      <c r="E32" s="917"/>
      <c r="F32" s="917"/>
      <c r="G32" s="917"/>
      <c r="H32" s="917"/>
      <c r="I32" s="919"/>
      <c r="J32" s="919"/>
      <c r="K32" s="919"/>
      <c r="L32" s="919"/>
      <c r="M32" s="919"/>
      <c r="N32" s="919"/>
      <c r="O32" s="919"/>
      <c r="P32" s="919"/>
      <c r="Q32" s="919"/>
    </row>
    <row r="33" spans="1:8" s="918" customFormat="1" ht="27.95" customHeight="1">
      <c r="A33" s="920" t="s">
        <v>791</v>
      </c>
      <c r="B33" s="917"/>
      <c r="C33" s="917"/>
      <c r="D33" s="917"/>
      <c r="E33" s="917"/>
      <c r="F33" s="917"/>
      <c r="G33" s="917"/>
      <c r="H33" s="917"/>
    </row>
    <row r="34" spans="1:8" s="918" customFormat="1" ht="27.95" customHeight="1">
      <c r="A34" s="921" t="s">
        <v>652</v>
      </c>
      <c r="B34" s="921"/>
      <c r="C34" s="921"/>
      <c r="D34" s="921"/>
      <c r="E34" s="921"/>
      <c r="F34" s="921"/>
      <c r="G34" s="922"/>
      <c r="H34" s="922"/>
    </row>
    <row r="35" spans="1:8" s="914" customFormat="1" ht="15.75" customHeight="1">
      <c r="A35" s="1300" t="s">
        <v>1296</v>
      </c>
      <c r="B35" s="1303" t="s">
        <v>1297</v>
      </c>
      <c r="C35" s="1306" t="s">
        <v>1424</v>
      </c>
      <c r="D35" s="1306" t="s">
        <v>1423</v>
      </c>
      <c r="E35" s="1293" t="s">
        <v>351</v>
      </c>
      <c r="F35" s="1293" t="s">
        <v>512</v>
      </c>
    </row>
    <row r="36" spans="1:8" s="914" customFormat="1" ht="15.75" customHeight="1">
      <c r="A36" s="1301"/>
      <c r="B36" s="1304"/>
      <c r="C36" s="1307"/>
      <c r="D36" s="1307"/>
      <c r="E36" s="1294"/>
      <c r="F36" s="1294"/>
    </row>
    <row r="37" spans="1:8" s="914" customFormat="1" ht="15.75" customHeight="1">
      <c r="A37" s="1301"/>
      <c r="B37" s="1304"/>
      <c r="C37" s="1307"/>
      <c r="D37" s="1307"/>
      <c r="E37" s="1294"/>
      <c r="F37" s="1294"/>
    </row>
    <row r="38" spans="1:8" s="914" customFormat="1" ht="15.75" customHeight="1">
      <c r="A38" s="1301"/>
      <c r="B38" s="1304"/>
      <c r="C38" s="1308"/>
      <c r="D38" s="1308"/>
      <c r="E38" s="1295"/>
      <c r="F38" s="1295"/>
    </row>
    <row r="39" spans="1:8" s="914" customFormat="1" ht="15.75" customHeight="1">
      <c r="A39" s="1302"/>
      <c r="B39" s="1305"/>
      <c r="C39" s="1296" t="s">
        <v>212</v>
      </c>
      <c r="D39" s="1297"/>
      <c r="E39" s="1298" t="s">
        <v>372</v>
      </c>
      <c r="F39" s="1299"/>
    </row>
    <row r="40" spans="1:8" s="914" customFormat="1" ht="39.950000000000003" customHeight="1">
      <c r="A40" s="914" t="s">
        <v>1422</v>
      </c>
      <c r="B40" s="914" t="s">
        <v>1418</v>
      </c>
      <c r="C40" s="57">
        <v>0</v>
      </c>
      <c r="D40" s="57">
        <v>0</v>
      </c>
      <c r="E40" s="59">
        <v>0</v>
      </c>
      <c r="F40" s="59">
        <v>0</v>
      </c>
    </row>
    <row r="41" spans="1:8" s="914" customFormat="1" ht="15" customHeight="1">
      <c r="A41" s="914" t="s">
        <v>414</v>
      </c>
      <c r="B41" s="914" t="s">
        <v>1421</v>
      </c>
      <c r="C41" s="57">
        <v>0</v>
      </c>
      <c r="D41" s="57">
        <v>0</v>
      </c>
      <c r="E41" s="59">
        <v>0</v>
      </c>
      <c r="F41" s="59">
        <v>0</v>
      </c>
    </row>
    <row r="42" spans="1:8" s="914" customFormat="1" ht="15" customHeight="1">
      <c r="A42" s="914" t="s">
        <v>414</v>
      </c>
      <c r="B42" s="914" t="s">
        <v>1420</v>
      </c>
      <c r="C42" s="334">
        <v>148</v>
      </c>
      <c r="D42" s="334">
        <v>6274</v>
      </c>
      <c r="E42" s="333">
        <v>330.6</v>
      </c>
      <c r="F42" s="333">
        <v>4358.8</v>
      </c>
    </row>
    <row r="43" spans="1:8" s="914" customFormat="1" ht="39.950000000000003" customHeight="1">
      <c r="A43" s="914" t="s">
        <v>1419</v>
      </c>
      <c r="B43" s="914" t="s">
        <v>1418</v>
      </c>
      <c r="C43" s="334"/>
      <c r="D43" s="334"/>
      <c r="E43" s="333"/>
      <c r="F43" s="333"/>
    </row>
    <row r="44" spans="1:8" s="914" customFormat="1" ht="15" customHeight="1">
      <c r="A44" s="914" t="s">
        <v>414</v>
      </c>
      <c r="B44" s="914" t="s">
        <v>1417</v>
      </c>
      <c r="C44" s="334"/>
      <c r="D44" s="334"/>
      <c r="E44" s="333"/>
      <c r="F44" s="333"/>
    </row>
    <row r="45" spans="1:8" s="914" customFormat="1" ht="15" customHeight="1">
      <c r="A45" s="914" t="s">
        <v>414</v>
      </c>
      <c r="B45" s="914" t="s">
        <v>1416</v>
      </c>
      <c r="C45" s="334">
        <v>2</v>
      </c>
      <c r="D45" s="587" t="s">
        <v>1619</v>
      </c>
      <c r="E45" s="587" t="s">
        <v>1619</v>
      </c>
      <c r="F45" s="587" t="s">
        <v>1619</v>
      </c>
    </row>
    <row r="46" spans="1:8" s="914" customFormat="1" ht="39.950000000000003" customHeight="1">
      <c r="A46" s="914" t="s">
        <v>1415</v>
      </c>
      <c r="B46" s="914" t="s">
        <v>1413</v>
      </c>
      <c r="C46" s="334"/>
      <c r="D46" s="587"/>
      <c r="E46" s="587"/>
      <c r="F46" s="587"/>
    </row>
    <row r="47" spans="1:8" s="914" customFormat="1" ht="15" customHeight="1">
      <c r="A47" s="914" t="s">
        <v>414</v>
      </c>
      <c r="B47" s="914" t="s">
        <v>242</v>
      </c>
      <c r="C47" s="334">
        <v>14</v>
      </c>
      <c r="D47" s="587" t="s">
        <v>1619</v>
      </c>
      <c r="E47" s="587" t="s">
        <v>1619</v>
      </c>
      <c r="F47" s="587" t="s">
        <v>1619</v>
      </c>
    </row>
    <row r="48" spans="1:8" s="914" customFormat="1" ht="39.950000000000003" customHeight="1">
      <c r="A48" s="914" t="s">
        <v>1414</v>
      </c>
      <c r="B48" s="914" t="s">
        <v>1413</v>
      </c>
      <c r="C48" s="334"/>
      <c r="D48" s="334"/>
      <c r="E48" s="333"/>
      <c r="F48" s="333"/>
    </row>
    <row r="49" spans="1:6" s="914" customFormat="1" ht="15" customHeight="1">
      <c r="A49" s="914" t="s">
        <v>414</v>
      </c>
      <c r="B49" s="914" t="s">
        <v>171</v>
      </c>
      <c r="C49" s="334">
        <v>132</v>
      </c>
      <c r="D49" s="334">
        <v>5604</v>
      </c>
      <c r="E49" s="333">
        <v>290.8</v>
      </c>
      <c r="F49" s="333">
        <v>4075.2</v>
      </c>
    </row>
    <row r="50" spans="1:6" s="914" customFormat="1" ht="15.95" customHeight="1">
      <c r="E50" s="332"/>
      <c r="F50" s="332"/>
    </row>
    <row r="51" spans="1:6" s="914" customFormat="1" ht="15.95" customHeight="1"/>
    <row r="52" spans="1:6" s="914" customFormat="1" ht="15.95" customHeight="1">
      <c r="A52" s="914" t="s">
        <v>1412</v>
      </c>
    </row>
    <row r="53" spans="1:6" s="914" customFormat="1" ht="15.95" customHeight="1"/>
    <row r="54" spans="1:6" s="914" customFormat="1" ht="24" customHeight="1">
      <c r="A54" s="906" t="s">
        <v>1778</v>
      </c>
      <c r="B54" s="923"/>
      <c r="C54" s="923"/>
      <c r="D54" s="923"/>
      <c r="E54" s="923"/>
      <c r="F54" s="92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2.140625" style="999" customWidth="1"/>
    <col min="2" max="2" width="13.28515625" style="999" customWidth="1"/>
    <col min="3" max="3" width="11" style="999" customWidth="1"/>
    <col min="4" max="4" width="6.7109375" style="999" customWidth="1"/>
    <col min="5" max="5" width="13.28515625" style="999" customWidth="1"/>
    <col min="6" max="6" width="11" style="999" customWidth="1"/>
    <col min="7" max="7" width="6.7109375" style="999" customWidth="1"/>
    <col min="8" max="8" width="11" style="999" customWidth="1"/>
    <col min="9" max="9" width="6.7109375" style="999" customWidth="1"/>
    <col min="10" max="10" width="13.28515625" style="999" customWidth="1"/>
    <col min="11" max="11" width="12.140625" style="999" customWidth="1"/>
    <col min="12" max="12" width="14" style="999" bestFit="1" customWidth="1"/>
    <col min="13" max="19" width="18.7109375" style="999" customWidth="1"/>
    <col min="20" max="20" width="21.28515625" style="999" customWidth="1"/>
    <col min="21" max="16384" width="12.5703125" style="999"/>
  </cols>
  <sheetData>
    <row r="1" spans="1:19" ht="15" customHeight="1">
      <c r="A1" s="1030" t="s">
        <v>1830</v>
      </c>
    </row>
    <row r="2" spans="1:19" ht="15.75">
      <c r="A2" s="998" t="s">
        <v>813</v>
      </c>
      <c r="K2" s="1000"/>
      <c r="L2" s="1001"/>
      <c r="M2" s="998" t="s">
        <v>813</v>
      </c>
    </row>
    <row r="3" spans="1:19" ht="15.75">
      <c r="A3" s="998" t="s">
        <v>1214</v>
      </c>
      <c r="K3" s="1330"/>
      <c r="L3" s="1330"/>
      <c r="M3" s="998" t="s">
        <v>1214</v>
      </c>
    </row>
    <row r="4" spans="1:19" ht="15.75">
      <c r="A4" s="998" t="s">
        <v>18</v>
      </c>
      <c r="K4" s="1330"/>
      <c r="L4" s="1330"/>
      <c r="M4" s="998" t="s">
        <v>18</v>
      </c>
    </row>
    <row r="5" spans="1:19" ht="15.75">
      <c r="A5" s="998" t="s">
        <v>19</v>
      </c>
      <c r="K5" s="1330"/>
      <c r="L5" s="1330"/>
      <c r="M5" s="998" t="s">
        <v>19</v>
      </c>
    </row>
    <row r="7" spans="1:19" ht="20.100000000000001" customHeight="1">
      <c r="A7" s="1329" t="s">
        <v>584</v>
      </c>
      <c r="B7" s="1321" t="s">
        <v>846</v>
      </c>
      <c r="C7" s="1322"/>
      <c r="D7" s="1322"/>
      <c r="E7" s="1322"/>
      <c r="F7" s="1322"/>
      <c r="G7" s="1322"/>
      <c r="H7" s="1322"/>
      <c r="I7" s="1322"/>
      <c r="J7" s="1322"/>
      <c r="K7" s="1322"/>
      <c r="L7" s="1322"/>
      <c r="M7" s="1322" t="s">
        <v>846</v>
      </c>
      <c r="N7" s="1322"/>
      <c r="O7" s="1322"/>
      <c r="P7" s="1322"/>
      <c r="Q7" s="1322"/>
      <c r="R7" s="1323"/>
      <c r="S7" s="1311" t="s">
        <v>1622</v>
      </c>
    </row>
    <row r="8" spans="1:19" ht="20.100000000000001" customHeight="1">
      <c r="A8" s="1318"/>
      <c r="B8" s="1321" t="s">
        <v>171</v>
      </c>
      <c r="C8" s="1322"/>
      <c r="D8" s="1322"/>
      <c r="E8" s="1322"/>
      <c r="F8" s="1322"/>
      <c r="G8" s="1322"/>
      <c r="H8" s="1322"/>
      <c r="I8" s="1322"/>
      <c r="J8" s="1322"/>
      <c r="K8" s="1322"/>
      <c r="L8" s="1322"/>
      <c r="M8" s="1322" t="s">
        <v>242</v>
      </c>
      <c r="N8" s="1322"/>
      <c r="O8" s="1322"/>
      <c r="P8" s="1322"/>
      <c r="Q8" s="1322"/>
      <c r="R8" s="1323"/>
      <c r="S8" s="1312"/>
    </row>
    <row r="9" spans="1:19" ht="18" customHeight="1">
      <c r="A9" s="1318"/>
      <c r="B9" s="1313" t="s">
        <v>431</v>
      </c>
      <c r="C9" s="1316" t="s">
        <v>676</v>
      </c>
      <c r="D9" s="1329"/>
      <c r="E9" s="1321" t="s">
        <v>657</v>
      </c>
      <c r="F9" s="1322"/>
      <c r="G9" s="1322"/>
      <c r="H9" s="1322"/>
      <c r="I9" s="1323"/>
      <c r="J9" s="1313" t="s">
        <v>640</v>
      </c>
      <c r="K9" s="1313" t="s">
        <v>1257</v>
      </c>
      <c r="L9" s="1311" t="s">
        <v>462</v>
      </c>
      <c r="M9" s="1329" t="s">
        <v>431</v>
      </c>
      <c r="N9" s="1313" t="s">
        <v>676</v>
      </c>
      <c r="O9" s="1313" t="s">
        <v>657</v>
      </c>
      <c r="P9" s="1313" t="s">
        <v>640</v>
      </c>
      <c r="Q9" s="1313" t="s">
        <v>1257</v>
      </c>
      <c r="R9" s="1339" t="s">
        <v>462</v>
      </c>
      <c r="S9" s="1312"/>
    </row>
    <row r="10" spans="1:19" ht="12.95" customHeight="1">
      <c r="A10" s="1318"/>
      <c r="B10" s="1314"/>
      <c r="C10" s="1336"/>
      <c r="D10" s="1337"/>
      <c r="E10" s="1340" t="s">
        <v>787</v>
      </c>
      <c r="F10" s="1325" t="s">
        <v>1623</v>
      </c>
      <c r="G10" s="1326"/>
      <c r="H10" s="1326"/>
      <c r="I10" s="1331"/>
      <c r="J10" s="1314"/>
      <c r="K10" s="1314"/>
      <c r="L10" s="1312"/>
      <c r="M10" s="1318"/>
      <c r="N10" s="1314"/>
      <c r="O10" s="1314" t="s">
        <v>803</v>
      </c>
      <c r="P10" s="1314"/>
      <c r="Q10" s="1314"/>
      <c r="R10" s="1314"/>
      <c r="S10" s="1312"/>
    </row>
    <row r="11" spans="1:19" ht="12.95" customHeight="1">
      <c r="A11" s="1318"/>
      <c r="B11" s="1314"/>
      <c r="C11" s="1336"/>
      <c r="D11" s="1337"/>
      <c r="E11" s="1314"/>
      <c r="F11" s="1325"/>
      <c r="G11" s="1326"/>
      <c r="H11" s="1326"/>
      <c r="I11" s="1331"/>
      <c r="J11" s="1314"/>
      <c r="K11" s="1314"/>
      <c r="L11" s="1312"/>
      <c r="M11" s="1318"/>
      <c r="N11" s="1314"/>
      <c r="O11" s="1314" t="s">
        <v>666</v>
      </c>
      <c r="P11" s="1314"/>
      <c r="Q11" s="1314"/>
      <c r="R11" s="1314"/>
      <c r="S11" s="1312"/>
    </row>
    <row r="12" spans="1:19" ht="12.95" customHeight="1">
      <c r="A12" s="1318"/>
      <c r="B12" s="1314"/>
      <c r="C12" s="1336"/>
      <c r="D12" s="1337"/>
      <c r="E12" s="1314"/>
      <c r="F12" s="1327"/>
      <c r="G12" s="1328"/>
      <c r="H12" s="1328"/>
      <c r="I12" s="1332"/>
      <c r="J12" s="1314"/>
      <c r="K12" s="1314"/>
      <c r="L12" s="1312"/>
      <c r="M12" s="1318"/>
      <c r="N12" s="1314"/>
      <c r="O12" s="1314" t="s">
        <v>802</v>
      </c>
      <c r="P12" s="1314"/>
      <c r="Q12" s="1314"/>
      <c r="R12" s="1314"/>
      <c r="S12" s="1312"/>
    </row>
    <row r="13" spans="1:19" ht="20.100000000000001" customHeight="1">
      <c r="A13" s="1318"/>
      <c r="B13" s="1315"/>
      <c r="C13" s="1333"/>
      <c r="D13" s="1338"/>
      <c r="E13" s="1315"/>
      <c r="F13" s="1333" t="s">
        <v>658</v>
      </c>
      <c r="G13" s="1338"/>
      <c r="H13" s="1333" t="s">
        <v>493</v>
      </c>
      <c r="I13" s="1338"/>
      <c r="J13" s="1315"/>
      <c r="K13" s="1315"/>
      <c r="L13" s="1319"/>
      <c r="M13" s="1320"/>
      <c r="N13" s="1315"/>
      <c r="O13" s="1315" t="s">
        <v>802</v>
      </c>
      <c r="P13" s="1315"/>
      <c r="Q13" s="1315"/>
      <c r="R13" s="1315"/>
      <c r="S13" s="1319"/>
    </row>
    <row r="14" spans="1:19" ht="20.100000000000001" customHeight="1">
      <c r="A14" s="1320"/>
      <c r="B14" s="1002" t="s">
        <v>212</v>
      </c>
      <c r="C14" s="1321" t="s">
        <v>888</v>
      </c>
      <c r="D14" s="1323"/>
      <c r="E14" s="1321" t="s">
        <v>212</v>
      </c>
      <c r="F14" s="1322"/>
      <c r="G14" s="1322"/>
      <c r="H14" s="1322"/>
      <c r="I14" s="1323"/>
      <c r="J14" s="1321" t="s">
        <v>646</v>
      </c>
      <c r="K14" s="1335"/>
      <c r="L14" s="1003" t="s">
        <v>372</v>
      </c>
      <c r="M14" s="1004" t="s">
        <v>212</v>
      </c>
      <c r="N14" s="1003" t="s">
        <v>888</v>
      </c>
      <c r="O14" s="1005" t="s">
        <v>212</v>
      </c>
      <c r="P14" s="1321" t="s">
        <v>646</v>
      </c>
      <c r="Q14" s="1335"/>
      <c r="R14" s="1003" t="s">
        <v>372</v>
      </c>
      <c r="S14" s="1003" t="s">
        <v>212</v>
      </c>
    </row>
    <row r="15" spans="1:19" ht="21.95" customHeight="1">
      <c r="A15" s="1006" t="s">
        <v>406</v>
      </c>
      <c r="K15" s="1309"/>
      <c r="L15" s="1309"/>
      <c r="M15" s="1310" t="s">
        <v>406</v>
      </c>
      <c r="N15" s="1310"/>
    </row>
    <row r="16" spans="1:19" ht="18" customHeight="1">
      <c r="A16" s="1007" t="s">
        <v>845</v>
      </c>
      <c r="B16" s="1008">
        <v>165744</v>
      </c>
      <c r="C16" s="1009">
        <v>160203</v>
      </c>
      <c r="D16" s="1009"/>
      <c r="E16" s="1008">
        <v>256564</v>
      </c>
      <c r="F16" s="1009">
        <v>172494</v>
      </c>
      <c r="G16" s="1009"/>
      <c r="H16" s="1009">
        <v>83047</v>
      </c>
      <c r="I16" s="1009"/>
      <c r="J16" s="1008">
        <v>28981</v>
      </c>
      <c r="K16" s="1008">
        <v>7573</v>
      </c>
      <c r="L16" s="1008">
        <v>35645</v>
      </c>
      <c r="M16" s="1008">
        <v>35368</v>
      </c>
      <c r="N16" s="1008">
        <v>226283</v>
      </c>
      <c r="O16" s="1008">
        <v>5473</v>
      </c>
      <c r="P16" s="1008">
        <v>502</v>
      </c>
      <c r="Q16" s="1008">
        <v>35562</v>
      </c>
      <c r="R16" s="1008">
        <v>25891</v>
      </c>
      <c r="S16" s="1008">
        <v>290978</v>
      </c>
    </row>
    <row r="17" spans="1:19" ht="18" customHeight="1">
      <c r="A17" s="1007" t="s">
        <v>1146</v>
      </c>
      <c r="B17" s="1008">
        <v>164455</v>
      </c>
      <c r="C17" s="1009">
        <v>156240</v>
      </c>
      <c r="D17" s="1009"/>
      <c r="E17" s="1008">
        <v>243222</v>
      </c>
      <c r="F17" s="1009">
        <v>171944</v>
      </c>
      <c r="G17" s="1009"/>
      <c r="H17" s="1009">
        <v>70419</v>
      </c>
      <c r="I17" s="1009"/>
      <c r="J17" s="1008">
        <v>28256</v>
      </c>
      <c r="K17" s="1008">
        <v>7536</v>
      </c>
      <c r="L17" s="1008">
        <v>35020</v>
      </c>
      <c r="M17" s="1008">
        <v>30934</v>
      </c>
      <c r="N17" s="1008">
        <v>191137</v>
      </c>
      <c r="O17" s="1008">
        <v>5189</v>
      </c>
      <c r="P17" s="1008">
        <v>458</v>
      </c>
      <c r="Q17" s="1008">
        <v>29906</v>
      </c>
      <c r="R17" s="1008">
        <v>23386</v>
      </c>
      <c r="S17" s="1008">
        <v>274117</v>
      </c>
    </row>
    <row r="18" spans="1:19" ht="18" customHeight="1">
      <c r="A18" s="1007" t="s">
        <v>490</v>
      </c>
      <c r="B18" s="1008">
        <v>183934</v>
      </c>
      <c r="C18" s="1009">
        <v>173017</v>
      </c>
      <c r="D18" s="1009"/>
      <c r="E18" s="1008">
        <v>263317</v>
      </c>
      <c r="F18" s="1009">
        <v>192693</v>
      </c>
      <c r="G18" s="1009"/>
      <c r="H18" s="1009">
        <v>69837</v>
      </c>
      <c r="I18" s="1009"/>
      <c r="J18" s="1008">
        <v>31167</v>
      </c>
      <c r="K18" s="1008">
        <v>8415</v>
      </c>
      <c r="L18" s="1008">
        <v>38688</v>
      </c>
      <c r="M18" s="1008">
        <v>28400</v>
      </c>
      <c r="N18" s="1008">
        <v>175557</v>
      </c>
      <c r="O18" s="1008">
        <v>4259</v>
      </c>
      <c r="P18" s="1008">
        <v>405</v>
      </c>
      <c r="Q18" s="1008">
        <v>27196</v>
      </c>
      <c r="R18" s="1008">
        <v>20508</v>
      </c>
      <c r="S18" s="1008">
        <v>296823</v>
      </c>
    </row>
    <row r="19" spans="1:19" ht="18" customHeight="1">
      <c r="A19" s="1007" t="s">
        <v>287</v>
      </c>
      <c r="B19" s="1008">
        <v>160311</v>
      </c>
      <c r="C19" s="1009">
        <v>153166</v>
      </c>
      <c r="D19" s="1009"/>
      <c r="E19" s="1008">
        <v>236378</v>
      </c>
      <c r="F19" s="1009">
        <v>167073</v>
      </c>
      <c r="G19" s="1009"/>
      <c r="H19" s="1009">
        <v>68504</v>
      </c>
      <c r="I19" s="1009"/>
      <c r="J19" s="1008">
        <v>27825</v>
      </c>
      <c r="K19" s="1008">
        <v>7585</v>
      </c>
      <c r="L19" s="1008">
        <v>34310</v>
      </c>
      <c r="M19" s="1008">
        <v>28138</v>
      </c>
      <c r="N19" s="1008">
        <v>165431</v>
      </c>
      <c r="O19" s="1008">
        <v>4054</v>
      </c>
      <c r="P19" s="1008">
        <v>382</v>
      </c>
      <c r="Q19" s="1008">
        <v>25252</v>
      </c>
      <c r="R19" s="1008">
        <v>18428</v>
      </c>
      <c r="S19" s="1008">
        <v>268679</v>
      </c>
    </row>
    <row r="20" spans="1:19" ht="18" customHeight="1">
      <c r="A20" s="1007" t="s">
        <v>703</v>
      </c>
      <c r="B20" s="1008">
        <v>141991</v>
      </c>
      <c r="C20" s="1009">
        <v>135134</v>
      </c>
      <c r="D20" s="1009"/>
      <c r="E20" s="1008">
        <v>211706</v>
      </c>
      <c r="F20" s="1009">
        <v>145288</v>
      </c>
      <c r="G20" s="1009"/>
      <c r="H20" s="1009">
        <v>65111</v>
      </c>
      <c r="I20" s="1009"/>
      <c r="J20" s="1008">
        <v>24891</v>
      </c>
      <c r="K20" s="1008">
        <v>6438</v>
      </c>
      <c r="L20" s="1008">
        <v>30455</v>
      </c>
      <c r="M20" s="1008">
        <v>27038</v>
      </c>
      <c r="N20" s="1008">
        <v>164374</v>
      </c>
      <c r="O20" s="1008">
        <v>3600</v>
      </c>
      <c r="P20" s="1008">
        <v>335</v>
      </c>
      <c r="Q20" s="1008">
        <v>24712</v>
      </c>
      <c r="R20" s="1008">
        <v>17573</v>
      </c>
      <c r="S20" s="1008">
        <v>240571</v>
      </c>
    </row>
    <row r="21" spans="1:19" ht="18" customHeight="1">
      <c r="A21" s="1007" t="s">
        <v>704</v>
      </c>
      <c r="B21" s="1008">
        <v>142138</v>
      </c>
      <c r="C21" s="1009">
        <v>138672</v>
      </c>
      <c r="D21" s="1009"/>
      <c r="E21" s="1008">
        <v>216580</v>
      </c>
      <c r="F21" s="1009">
        <f>120596+25308</f>
        <v>145904</v>
      </c>
      <c r="G21" s="1009"/>
      <c r="H21" s="1009">
        <v>69780</v>
      </c>
      <c r="I21" s="1009"/>
      <c r="J21" s="1008">
        <v>25515</v>
      </c>
      <c r="K21" s="1008">
        <v>6532</v>
      </c>
      <c r="L21" s="1008">
        <v>31553</v>
      </c>
      <c r="M21" s="1008">
        <v>29440</v>
      </c>
      <c r="N21" s="1008">
        <v>191001</v>
      </c>
      <c r="O21" s="1008">
        <v>4143</v>
      </c>
      <c r="P21" s="1008">
        <v>386</v>
      </c>
      <c r="Q21" s="1008">
        <v>27973</v>
      </c>
      <c r="R21" s="1008">
        <v>19287</v>
      </c>
      <c r="S21" s="1008">
        <v>247793</v>
      </c>
    </row>
    <row r="22" spans="1:19" ht="18" customHeight="1">
      <c r="A22" s="1007" t="s">
        <v>797</v>
      </c>
      <c r="B22" s="1008">
        <v>94009</v>
      </c>
      <c r="C22" s="1009">
        <v>97043</v>
      </c>
      <c r="D22" s="1009"/>
      <c r="E22" s="1008">
        <v>157198</v>
      </c>
      <c r="F22" s="1009">
        <v>94703</v>
      </c>
      <c r="G22" s="1009"/>
      <c r="H22" s="1009">
        <v>61173</v>
      </c>
      <c r="I22" s="1009"/>
      <c r="J22" s="1008">
        <v>18090</v>
      </c>
      <c r="K22" s="1008">
        <v>4535</v>
      </c>
      <c r="L22" s="1008">
        <v>22636</v>
      </c>
      <c r="M22" s="1008">
        <v>29376</v>
      </c>
      <c r="N22" s="1008">
        <v>212610</v>
      </c>
      <c r="O22" s="1008">
        <v>3872</v>
      </c>
      <c r="P22" s="1008">
        <v>343</v>
      </c>
      <c r="Q22" s="1008">
        <v>30517</v>
      </c>
      <c r="R22" s="1008">
        <v>22038</v>
      </c>
      <c r="S22" s="1008">
        <v>182771</v>
      </c>
    </row>
    <row r="23" spans="1:19" ht="18" customHeight="1">
      <c r="A23" s="1007" t="s">
        <v>795</v>
      </c>
      <c r="B23" s="1008">
        <v>87674</v>
      </c>
      <c r="C23" s="1009">
        <v>92522</v>
      </c>
      <c r="D23" s="1009"/>
      <c r="E23" s="1008">
        <v>148340</v>
      </c>
      <c r="F23" s="1009">
        <v>88312</v>
      </c>
      <c r="G23" s="1009"/>
      <c r="H23" s="1009">
        <v>58537</v>
      </c>
      <c r="I23" s="1009"/>
      <c r="J23" s="1008">
        <v>17136</v>
      </c>
      <c r="K23" s="1008">
        <v>4379</v>
      </c>
      <c r="L23" s="1008">
        <v>22092</v>
      </c>
      <c r="M23" s="1008">
        <v>31418</v>
      </c>
      <c r="N23" s="1008">
        <v>249234</v>
      </c>
      <c r="O23" s="1008">
        <v>3360</v>
      </c>
      <c r="P23" s="1008">
        <v>324</v>
      </c>
      <c r="Q23" s="1008">
        <v>34880</v>
      </c>
      <c r="R23" s="1008">
        <v>25576</v>
      </c>
      <c r="S23" s="1008">
        <v>174691</v>
      </c>
    </row>
    <row r="24" spans="1:19" ht="18" customHeight="1">
      <c r="A24" s="1007" t="s">
        <v>1056</v>
      </c>
      <c r="B24" s="1008">
        <v>89509</v>
      </c>
      <c r="C24" s="1009">
        <v>95789</v>
      </c>
      <c r="D24" s="1009"/>
      <c r="E24" s="1008">
        <v>153736</v>
      </c>
      <c r="F24" s="1009">
        <v>90080</v>
      </c>
      <c r="G24" s="1009"/>
      <c r="H24" s="1009">
        <v>61426</v>
      </c>
      <c r="I24" s="1009"/>
      <c r="J24" s="1008">
        <v>17736</v>
      </c>
      <c r="K24" s="1008">
        <v>4526</v>
      </c>
      <c r="L24" s="1008">
        <v>23454</v>
      </c>
      <c r="M24" s="1008">
        <v>29517</v>
      </c>
      <c r="N24" s="1008">
        <v>193389</v>
      </c>
      <c r="O24" s="1008">
        <v>3293</v>
      </c>
      <c r="P24" s="1008">
        <v>291.77999999999997</v>
      </c>
      <c r="Q24" s="1008">
        <v>28853.9</v>
      </c>
      <c r="R24" s="1008">
        <v>23502.276000000002</v>
      </c>
      <c r="S24" s="1008">
        <v>177570</v>
      </c>
    </row>
    <row r="25" spans="1:19" ht="18" customHeight="1">
      <c r="A25" s="1007" t="s">
        <v>1122</v>
      </c>
      <c r="B25" s="1008">
        <v>94602</v>
      </c>
      <c r="C25" s="1009">
        <v>102424</v>
      </c>
      <c r="D25" s="1009"/>
      <c r="E25" s="1008">
        <v>164611</v>
      </c>
      <c r="F25" s="1009">
        <v>94693</v>
      </c>
      <c r="G25" s="1009"/>
      <c r="H25" s="1009">
        <v>66912</v>
      </c>
      <c r="I25" s="1009"/>
      <c r="J25" s="1008">
        <v>18980</v>
      </c>
      <c r="K25" s="1008">
        <v>4664.5600000000004</v>
      </c>
      <c r="L25" s="1008">
        <v>25675.014999999999</v>
      </c>
      <c r="M25" s="1008">
        <v>31059</v>
      </c>
      <c r="N25" s="1008">
        <v>192049</v>
      </c>
      <c r="O25" s="1008">
        <v>3148</v>
      </c>
      <c r="P25" s="1008">
        <v>285</v>
      </c>
      <c r="Q25" s="1008">
        <v>28096.07</v>
      </c>
      <c r="R25" s="1008">
        <v>21009.651999999998</v>
      </c>
      <c r="S25" s="1008">
        <v>187632</v>
      </c>
    </row>
    <row r="26" spans="1:19" ht="18" customHeight="1">
      <c r="A26" s="1007" t="s">
        <v>465</v>
      </c>
      <c r="B26" s="1008">
        <v>112698</v>
      </c>
      <c r="C26" s="1009">
        <v>123959</v>
      </c>
      <c r="D26" s="1009"/>
      <c r="E26" s="1008">
        <v>200061</v>
      </c>
      <c r="F26" s="1009">
        <v>111297</v>
      </c>
      <c r="G26" s="1009"/>
      <c r="H26" s="1009">
        <v>85304</v>
      </c>
      <c r="I26" s="1009"/>
      <c r="J26" s="1008">
        <v>23060.85</v>
      </c>
      <c r="K26" s="1008">
        <v>5701.2</v>
      </c>
      <c r="L26" s="1008">
        <v>32086.532999999999</v>
      </c>
      <c r="M26" s="1008">
        <v>32099</v>
      </c>
      <c r="N26" s="1008">
        <v>214073</v>
      </c>
      <c r="O26" s="1008">
        <v>4663</v>
      </c>
      <c r="P26" s="1008">
        <v>378.34</v>
      </c>
      <c r="Q26" s="1008">
        <v>30360.03</v>
      </c>
      <c r="R26" s="1008">
        <v>23664.888999999999</v>
      </c>
      <c r="S26" s="1008">
        <v>228311</v>
      </c>
    </row>
    <row r="27" spans="1:19" ht="18" customHeight="1">
      <c r="A27" s="1007" t="s">
        <v>1093</v>
      </c>
      <c r="B27" s="1008">
        <v>109128</v>
      </c>
      <c r="C27" s="1009">
        <v>126986</v>
      </c>
      <c r="D27" s="1009"/>
      <c r="E27" s="1008">
        <v>212636</v>
      </c>
      <c r="F27" s="1009">
        <v>106697</v>
      </c>
      <c r="G27" s="1009"/>
      <c r="H27" s="1009">
        <v>97203</v>
      </c>
      <c r="I27" s="1010"/>
      <c r="J27" s="1008">
        <v>23614</v>
      </c>
      <c r="K27" s="1008">
        <v>6040</v>
      </c>
      <c r="L27" s="1008">
        <v>33849.152000000002</v>
      </c>
      <c r="M27" s="1008">
        <v>30364</v>
      </c>
      <c r="N27" s="1008">
        <v>212066</v>
      </c>
      <c r="O27" s="1008">
        <v>3958</v>
      </c>
      <c r="P27" s="1008">
        <v>339</v>
      </c>
      <c r="Q27" s="1008">
        <v>30126</v>
      </c>
      <c r="R27" s="1008">
        <v>24429.921999999999</v>
      </c>
      <c r="S27" s="1008">
        <v>241090</v>
      </c>
    </row>
    <row r="28" spans="1:19" ht="18" customHeight="1">
      <c r="A28" s="1011" t="s">
        <v>721</v>
      </c>
      <c r="B28" s="1008">
        <v>113291</v>
      </c>
      <c r="C28" s="1009">
        <v>137885</v>
      </c>
      <c r="D28" s="1009"/>
      <c r="E28" s="1008">
        <v>237274</v>
      </c>
      <c r="F28" s="1009">
        <f>89830+20454</f>
        <v>110284</v>
      </c>
      <c r="G28" s="1009"/>
      <c r="H28" s="1009">
        <v>118908</v>
      </c>
      <c r="I28" s="1010"/>
      <c r="J28" s="1008">
        <v>25599.39</v>
      </c>
      <c r="K28" s="1008">
        <v>6600.05</v>
      </c>
      <c r="L28" s="1008">
        <v>37823.652999999998</v>
      </c>
      <c r="M28" s="1008">
        <v>28611</v>
      </c>
      <c r="N28" s="1008">
        <v>201503</v>
      </c>
      <c r="O28" s="1008">
        <v>4875</v>
      </c>
      <c r="P28" s="1008">
        <v>367.61</v>
      </c>
      <c r="Q28" s="1008">
        <v>28823.7</v>
      </c>
      <c r="R28" s="1008">
        <v>25533.156999999999</v>
      </c>
      <c r="S28" s="1008">
        <v>272433</v>
      </c>
    </row>
    <row r="29" spans="1:19" ht="18" customHeight="1">
      <c r="A29" s="1011" t="s">
        <v>1294</v>
      </c>
      <c r="B29" s="1008">
        <v>111610</v>
      </c>
      <c r="C29" s="1009">
        <v>140702</v>
      </c>
      <c r="D29" s="1009"/>
      <c r="E29" s="1008">
        <v>246024</v>
      </c>
      <c r="F29" s="1009">
        <v>107337</v>
      </c>
      <c r="G29" s="1009"/>
      <c r="H29" s="1009">
        <v>128088</v>
      </c>
      <c r="I29" s="1010"/>
      <c r="J29" s="1008">
        <v>26106.92</v>
      </c>
      <c r="K29" s="1008">
        <v>6708.95</v>
      </c>
      <c r="L29" s="1008">
        <v>39884.038</v>
      </c>
      <c r="M29" s="1008">
        <v>26765</v>
      </c>
      <c r="N29" s="1008">
        <v>186761</v>
      </c>
      <c r="O29" s="1008">
        <v>5151</v>
      </c>
      <c r="P29" s="1008">
        <v>391.99</v>
      </c>
      <c r="Q29" s="1008">
        <v>26343.32</v>
      </c>
      <c r="R29" s="1008">
        <v>24052.85</v>
      </c>
      <c r="S29" s="1008">
        <v>285079</v>
      </c>
    </row>
    <row r="30" spans="1:19" ht="18" customHeight="1">
      <c r="A30" s="1011" t="s">
        <v>1430</v>
      </c>
      <c r="B30" s="1008">
        <v>120771</v>
      </c>
      <c r="C30" s="1009">
        <v>151725</v>
      </c>
      <c r="D30" s="1009"/>
      <c r="E30" s="1008">
        <v>267965</v>
      </c>
      <c r="F30" s="1009">
        <v>116020</v>
      </c>
      <c r="G30" s="1009"/>
      <c r="H30" s="1009">
        <v>139355</v>
      </c>
      <c r="I30" s="1010"/>
      <c r="J30" s="1008">
        <v>28185.23</v>
      </c>
      <c r="K30" s="1008">
        <v>7224.98</v>
      </c>
      <c r="L30" s="1008">
        <v>44106.205999999998</v>
      </c>
      <c r="M30" s="1008">
        <v>26533</v>
      </c>
      <c r="N30" s="1008">
        <v>194036</v>
      </c>
      <c r="O30" s="1008">
        <v>3951</v>
      </c>
      <c r="P30" s="1008">
        <v>324.42</v>
      </c>
      <c r="Q30" s="1008">
        <v>27507.19</v>
      </c>
      <c r="R30" s="1008">
        <v>25489.57</v>
      </c>
      <c r="S30" s="1008">
        <v>313296</v>
      </c>
    </row>
    <row r="31" spans="1:19" ht="18" customHeight="1">
      <c r="A31" s="1011" t="s">
        <v>1829</v>
      </c>
      <c r="B31" s="1008">
        <v>125213</v>
      </c>
      <c r="C31" s="1009">
        <v>168381</v>
      </c>
      <c r="D31" s="1009"/>
      <c r="E31" s="1008">
        <v>316836</v>
      </c>
      <c r="F31" s="1009">
        <v>118399</v>
      </c>
      <c r="G31" s="1009"/>
      <c r="H31" s="1009">
        <v>173465</v>
      </c>
      <c r="I31" s="1010"/>
      <c r="J31" s="1008">
        <v>31376.95</v>
      </c>
      <c r="K31" s="1008">
        <v>8139.26</v>
      </c>
      <c r="L31" s="1008">
        <v>50943.277999999998</v>
      </c>
      <c r="M31" s="1008">
        <v>29095</v>
      </c>
      <c r="N31" s="1008">
        <v>216437</v>
      </c>
      <c r="O31" s="1008">
        <v>6475</v>
      </c>
      <c r="P31" s="1008">
        <v>461.82</v>
      </c>
      <c r="Q31" s="1008">
        <v>30092.15</v>
      </c>
      <c r="R31" s="1008">
        <v>30714.003000000001</v>
      </c>
      <c r="S31" s="1008">
        <v>375589</v>
      </c>
    </row>
    <row r="32" spans="1:19">
      <c r="B32" s="1008"/>
      <c r="D32" s="1008"/>
      <c r="E32" s="1008"/>
      <c r="F32" s="1008"/>
      <c r="G32" s="1008"/>
      <c r="I32" s="1008"/>
      <c r="J32" s="1008"/>
      <c r="K32" s="1008"/>
      <c r="L32" s="1008"/>
      <c r="M32" s="1008"/>
      <c r="N32" s="1008"/>
      <c r="O32" s="1008"/>
      <c r="P32" s="1008"/>
      <c r="Q32" s="1008"/>
      <c r="R32" s="1008"/>
      <c r="S32" s="1008"/>
    </row>
    <row r="33" spans="1:19" ht="20.100000000000001" customHeight="1">
      <c r="A33" s="1012" t="s">
        <v>1624</v>
      </c>
      <c r="J33" s="1013"/>
      <c r="K33" s="1330"/>
      <c r="L33" s="1330"/>
      <c r="M33" s="1012" t="s">
        <v>1624</v>
      </c>
    </row>
    <row r="34" spans="1:19" ht="20.100000000000001" customHeight="1"/>
    <row r="35" spans="1:19" ht="20.100000000000001" customHeight="1">
      <c r="A35" s="1329" t="s">
        <v>584</v>
      </c>
      <c r="B35" s="1321" t="s">
        <v>171</v>
      </c>
      <c r="C35" s="1322"/>
      <c r="D35" s="1322"/>
      <c r="E35" s="1322"/>
      <c r="F35" s="1322"/>
      <c r="G35" s="1322"/>
      <c r="H35" s="1322"/>
      <c r="I35" s="1322"/>
      <c r="J35" s="1322"/>
      <c r="K35" s="1322"/>
      <c r="L35" s="1322"/>
      <c r="M35" s="1322" t="s">
        <v>242</v>
      </c>
      <c r="N35" s="1322"/>
      <c r="O35" s="1322"/>
      <c r="P35" s="1322"/>
      <c r="Q35" s="1322"/>
      <c r="R35" s="1322"/>
      <c r="S35" s="1311" t="s">
        <v>120</v>
      </c>
    </row>
    <row r="36" spans="1:19" ht="18" customHeight="1">
      <c r="A36" s="1318"/>
      <c r="B36" s="1313" t="s">
        <v>431</v>
      </c>
      <c r="C36" s="1316" t="s">
        <v>676</v>
      </c>
      <c r="D36" s="1317"/>
      <c r="E36" s="1321" t="s">
        <v>657</v>
      </c>
      <c r="F36" s="1322"/>
      <c r="G36" s="1322"/>
      <c r="H36" s="1322"/>
      <c r="I36" s="1323"/>
      <c r="J36" s="1313" t="s">
        <v>640</v>
      </c>
      <c r="K36" s="1311" t="s">
        <v>462</v>
      </c>
      <c r="L36" s="1324"/>
      <c r="M36" s="1329" t="s">
        <v>431</v>
      </c>
      <c r="N36" s="1316" t="s">
        <v>676</v>
      </c>
      <c r="O36" s="1317"/>
      <c r="P36" s="1313" t="s">
        <v>1257</v>
      </c>
      <c r="Q36" s="1311" t="s">
        <v>462</v>
      </c>
      <c r="R36" s="1324"/>
      <c r="S36" s="1312"/>
    </row>
    <row r="37" spans="1:19" ht="12.95" customHeight="1">
      <c r="A37" s="1318"/>
      <c r="B37" s="1314"/>
      <c r="C37" s="1312"/>
      <c r="D37" s="1318"/>
      <c r="E37" s="1313" t="s">
        <v>787</v>
      </c>
      <c r="F37" s="1325" t="s">
        <v>1623</v>
      </c>
      <c r="G37" s="1326"/>
      <c r="H37" s="1326"/>
      <c r="I37" s="1331"/>
      <c r="J37" s="1314"/>
      <c r="K37" s="1325"/>
      <c r="L37" s="1326"/>
      <c r="M37" s="1318"/>
      <c r="N37" s="1312"/>
      <c r="O37" s="1318"/>
      <c r="P37" s="1314"/>
      <c r="Q37" s="1325"/>
      <c r="R37" s="1326"/>
      <c r="S37" s="1312"/>
    </row>
    <row r="38" spans="1:19" ht="12.95" customHeight="1">
      <c r="A38" s="1318"/>
      <c r="B38" s="1314"/>
      <c r="C38" s="1312"/>
      <c r="D38" s="1318"/>
      <c r="E38" s="1314"/>
      <c r="F38" s="1325"/>
      <c r="G38" s="1326"/>
      <c r="H38" s="1326"/>
      <c r="I38" s="1331"/>
      <c r="J38" s="1314"/>
      <c r="K38" s="1325"/>
      <c r="L38" s="1326"/>
      <c r="M38" s="1318"/>
      <c r="N38" s="1312"/>
      <c r="O38" s="1318"/>
      <c r="P38" s="1314"/>
      <c r="Q38" s="1325"/>
      <c r="R38" s="1326"/>
      <c r="S38" s="1312"/>
    </row>
    <row r="39" spans="1:19" ht="12.95" customHeight="1">
      <c r="A39" s="1318"/>
      <c r="B39" s="1314"/>
      <c r="C39" s="1312"/>
      <c r="D39" s="1318"/>
      <c r="E39" s="1314"/>
      <c r="F39" s="1327"/>
      <c r="G39" s="1328"/>
      <c r="H39" s="1328"/>
      <c r="I39" s="1332"/>
      <c r="J39" s="1314"/>
      <c r="K39" s="1325"/>
      <c r="L39" s="1326"/>
      <c r="M39" s="1318"/>
      <c r="N39" s="1312"/>
      <c r="O39" s="1318"/>
      <c r="P39" s="1314"/>
      <c r="Q39" s="1325"/>
      <c r="R39" s="1326"/>
      <c r="S39" s="1312"/>
    </row>
    <row r="40" spans="1:19" ht="20.100000000000001" customHeight="1">
      <c r="A40" s="1318"/>
      <c r="B40" s="1315"/>
      <c r="C40" s="1319"/>
      <c r="D40" s="1320"/>
      <c r="E40" s="1315"/>
      <c r="F40" s="1321" t="s">
        <v>658</v>
      </c>
      <c r="G40" s="1323"/>
      <c r="H40" s="1321" t="s">
        <v>493</v>
      </c>
      <c r="I40" s="1323"/>
      <c r="J40" s="1315"/>
      <c r="K40" s="1327"/>
      <c r="L40" s="1328"/>
      <c r="M40" s="1320"/>
      <c r="N40" s="1319"/>
      <c r="O40" s="1320"/>
      <c r="P40" s="1315"/>
      <c r="Q40" s="1327"/>
      <c r="R40" s="1328"/>
      <c r="S40" s="1312"/>
    </row>
    <row r="41" spans="1:19" ht="20.100000000000001" customHeight="1">
      <c r="A41" s="1320"/>
      <c r="B41" s="1002" t="s">
        <v>212</v>
      </c>
      <c r="C41" s="1003" t="s">
        <v>888</v>
      </c>
      <c r="D41" s="1003" t="s">
        <v>792</v>
      </c>
      <c r="E41" s="1321" t="s">
        <v>212</v>
      </c>
      <c r="F41" s="1323"/>
      <c r="G41" s="1005" t="s">
        <v>792</v>
      </c>
      <c r="H41" s="1014" t="s">
        <v>212</v>
      </c>
      <c r="I41" s="1015" t="s">
        <v>792</v>
      </c>
      <c r="J41" s="1005" t="s">
        <v>646</v>
      </c>
      <c r="K41" s="1333" t="s">
        <v>372</v>
      </c>
      <c r="L41" s="1334"/>
      <c r="M41" s="1002" t="s">
        <v>212</v>
      </c>
      <c r="N41" s="1003" t="s">
        <v>888</v>
      </c>
      <c r="O41" s="1003" t="s">
        <v>792</v>
      </c>
      <c r="P41" s="1005" t="s">
        <v>646</v>
      </c>
      <c r="Q41" s="1321" t="s">
        <v>372</v>
      </c>
      <c r="R41" s="1323"/>
      <c r="S41" s="1003" t="s">
        <v>212</v>
      </c>
    </row>
    <row r="42" spans="1:19" ht="21.95" customHeight="1">
      <c r="A42" s="999" t="s">
        <v>406</v>
      </c>
      <c r="K42" s="1309"/>
      <c r="L42" s="1309"/>
      <c r="M42" s="1310" t="s">
        <v>406</v>
      </c>
      <c r="N42" s="1310"/>
    </row>
    <row r="43" spans="1:19" ht="18" customHeight="1">
      <c r="A43" s="1007" t="s">
        <v>845</v>
      </c>
      <c r="B43" s="1008">
        <v>20732</v>
      </c>
      <c r="C43" s="1008">
        <v>16039</v>
      </c>
      <c r="D43" s="1016">
        <f t="shared" ref="D43:D58" si="0">C43/C16*100</f>
        <v>10.011672690274215</v>
      </c>
      <c r="E43" s="1008">
        <v>25650</v>
      </c>
      <c r="F43" s="1008">
        <v>22296</v>
      </c>
      <c r="G43" s="1016">
        <f t="shared" ref="G43:G58" si="1">F43/F16*100</f>
        <v>12.925666979721035</v>
      </c>
      <c r="H43" s="1008">
        <v>3080</v>
      </c>
      <c r="I43" s="1016">
        <f t="shared" ref="I43:I58" si="2">H43/H16*100</f>
        <v>3.7087432417787518</v>
      </c>
      <c r="J43" s="1008">
        <v>2977</v>
      </c>
      <c r="K43" s="1009"/>
      <c r="L43" s="1009">
        <v>3688</v>
      </c>
      <c r="M43" s="1009">
        <v>12629</v>
      </c>
      <c r="N43" s="1009">
        <v>108990</v>
      </c>
      <c r="O43" s="1016">
        <f t="shared" ref="O43:O58" si="3">N43/N16*100</f>
        <v>48.165350468218996</v>
      </c>
      <c r="P43" s="1009">
        <v>16003</v>
      </c>
      <c r="Q43" s="1009"/>
      <c r="R43" s="1009">
        <v>9038</v>
      </c>
      <c r="S43" s="1009">
        <v>26295</v>
      </c>
    </row>
    <row r="44" spans="1:19" ht="18" customHeight="1">
      <c r="A44" s="1007" t="s">
        <v>963</v>
      </c>
      <c r="B44" s="1008">
        <v>21140</v>
      </c>
      <c r="C44" s="1008">
        <v>16372</v>
      </c>
      <c r="D44" s="1016">
        <f t="shared" si="0"/>
        <v>10.478750640040962</v>
      </c>
      <c r="E44" s="1008">
        <v>25320</v>
      </c>
      <c r="F44" s="1008">
        <v>22805</v>
      </c>
      <c r="G44" s="1016">
        <f t="shared" si="1"/>
        <v>13.26303912901875</v>
      </c>
      <c r="H44" s="1008">
        <v>2354</v>
      </c>
      <c r="I44" s="1016">
        <f t="shared" si="2"/>
        <v>3.3428478109601105</v>
      </c>
      <c r="J44" s="1008">
        <v>3028</v>
      </c>
      <c r="L44" s="1009">
        <v>3823</v>
      </c>
      <c r="M44" s="1009">
        <v>10581</v>
      </c>
      <c r="N44" s="1009">
        <v>92238</v>
      </c>
      <c r="O44" s="1016">
        <f t="shared" si="3"/>
        <v>48.257532555182934</v>
      </c>
      <c r="P44" s="1009">
        <v>13603</v>
      </c>
      <c r="Q44" s="1009"/>
      <c r="R44" s="1009">
        <v>8771</v>
      </c>
      <c r="S44" s="1009">
        <v>25841</v>
      </c>
    </row>
    <row r="45" spans="1:19" ht="18" customHeight="1">
      <c r="A45" s="1007" t="s">
        <v>490</v>
      </c>
      <c r="B45" s="1008">
        <v>23053</v>
      </c>
      <c r="C45" s="1008">
        <v>17817</v>
      </c>
      <c r="D45" s="1016">
        <f t="shared" si="0"/>
        <v>10.297832004947491</v>
      </c>
      <c r="E45" s="1008">
        <v>27149</v>
      </c>
      <c r="F45" s="1008">
        <f>20708+4058</f>
        <v>24766</v>
      </c>
      <c r="G45" s="1016">
        <f t="shared" si="1"/>
        <v>12.85256859356593</v>
      </c>
      <c r="H45" s="1008">
        <v>2319</v>
      </c>
      <c r="I45" s="1016">
        <f t="shared" si="2"/>
        <v>3.3205893723957214</v>
      </c>
      <c r="J45" s="1008">
        <v>3307</v>
      </c>
      <c r="L45" s="1009">
        <v>4151</v>
      </c>
      <c r="M45" s="1009">
        <v>9417</v>
      </c>
      <c r="N45" s="1009">
        <v>84486</v>
      </c>
      <c r="O45" s="1016">
        <f t="shared" si="3"/>
        <v>48.124540747449544</v>
      </c>
      <c r="P45" s="1009">
        <v>12009</v>
      </c>
      <c r="Q45" s="1009"/>
      <c r="R45" s="1009">
        <v>7272</v>
      </c>
      <c r="S45" s="1009">
        <v>27639</v>
      </c>
    </row>
    <row r="46" spans="1:19" ht="18" customHeight="1">
      <c r="A46" s="1007" t="s">
        <v>287</v>
      </c>
      <c r="B46" s="1008">
        <v>19939</v>
      </c>
      <c r="C46" s="1008">
        <v>15486</v>
      </c>
      <c r="D46" s="1016">
        <f t="shared" si="0"/>
        <v>10.11059895799329</v>
      </c>
      <c r="E46" s="1008">
        <v>23661</v>
      </c>
      <c r="F46" s="1008">
        <v>21381</v>
      </c>
      <c r="G46" s="1016">
        <f t="shared" si="1"/>
        <v>12.797399938948843</v>
      </c>
      <c r="H46" s="1008">
        <v>2046</v>
      </c>
      <c r="I46" s="1016">
        <f t="shared" si="2"/>
        <v>2.9866869087936472</v>
      </c>
      <c r="J46" s="1008">
        <v>2866</v>
      </c>
      <c r="L46" s="1009">
        <v>3605</v>
      </c>
      <c r="M46" s="1009">
        <v>9585</v>
      </c>
      <c r="N46" s="1009">
        <v>83940</v>
      </c>
      <c r="O46" s="1016">
        <f t="shared" si="3"/>
        <v>50.740187751993282</v>
      </c>
      <c r="P46" s="1009">
        <v>11608</v>
      </c>
      <c r="Q46" s="1009"/>
      <c r="R46" s="1009">
        <v>6288</v>
      </c>
      <c r="S46" s="1009">
        <v>24026</v>
      </c>
    </row>
    <row r="47" spans="1:19" ht="18" customHeight="1">
      <c r="A47" s="1007" t="s">
        <v>703</v>
      </c>
      <c r="B47" s="1008">
        <v>19065</v>
      </c>
      <c r="C47" s="1008">
        <v>14859</v>
      </c>
      <c r="D47" s="1016">
        <f t="shared" si="0"/>
        <v>10.995752364319861</v>
      </c>
      <c r="E47" s="1008">
        <v>22569</v>
      </c>
      <c r="F47" s="1008">
        <v>20249</v>
      </c>
      <c r="G47" s="1016">
        <f t="shared" si="1"/>
        <v>13.937145531633721</v>
      </c>
      <c r="H47" s="1008">
        <v>2220</v>
      </c>
      <c r="I47" s="1016">
        <f t="shared" si="2"/>
        <v>3.4095621323585878</v>
      </c>
      <c r="J47" s="1008">
        <v>2778</v>
      </c>
      <c r="L47" s="1009">
        <v>3491</v>
      </c>
      <c r="M47" s="1009">
        <v>9486</v>
      </c>
      <c r="N47" s="1009">
        <v>77159</v>
      </c>
      <c r="O47" s="1016">
        <f t="shared" si="3"/>
        <v>46.94112207526738</v>
      </c>
      <c r="P47" s="1009">
        <v>10755</v>
      </c>
      <c r="Q47" s="1009"/>
      <c r="R47" s="1009">
        <v>5742</v>
      </c>
      <c r="S47" s="1009">
        <v>22949</v>
      </c>
    </row>
    <row r="48" spans="1:19" ht="18" customHeight="1">
      <c r="A48" s="1007" t="s">
        <v>704</v>
      </c>
      <c r="B48" s="1008">
        <v>19198</v>
      </c>
      <c r="C48" s="1008">
        <v>15018</v>
      </c>
      <c r="D48" s="1016">
        <f t="shared" si="0"/>
        <v>10.82987192800277</v>
      </c>
      <c r="E48" s="1008">
        <v>22337</v>
      </c>
      <c r="F48" s="1008">
        <f>17382+3134</f>
        <v>20516</v>
      </c>
      <c r="G48" s="1016">
        <f t="shared" si="1"/>
        <v>14.061300581204078</v>
      </c>
      <c r="H48" s="1008">
        <v>1456</v>
      </c>
      <c r="I48" s="1016">
        <f t="shared" si="2"/>
        <v>2.0865577529378045</v>
      </c>
      <c r="J48" s="1008">
        <v>2786</v>
      </c>
      <c r="L48" s="1009">
        <v>3586</v>
      </c>
      <c r="M48" s="1009">
        <v>9948</v>
      </c>
      <c r="N48" s="1009">
        <v>97205</v>
      </c>
      <c r="O48" s="1016">
        <f t="shared" si="3"/>
        <v>50.892403704692647</v>
      </c>
      <c r="P48" s="1009">
        <v>12741</v>
      </c>
      <c r="Q48" s="1009"/>
      <c r="R48" s="1009">
        <v>7323</v>
      </c>
      <c r="S48" s="1009">
        <v>22744</v>
      </c>
    </row>
    <row r="49" spans="1:19" ht="18" customHeight="1">
      <c r="A49" s="1007" t="s">
        <v>797</v>
      </c>
      <c r="B49" s="1008">
        <v>12964</v>
      </c>
      <c r="C49" s="1008">
        <v>10339</v>
      </c>
      <c r="D49" s="1016">
        <f t="shared" si="0"/>
        <v>10.654039961666479</v>
      </c>
      <c r="E49" s="1008">
        <v>15810</v>
      </c>
      <c r="F49" s="1008">
        <v>13842</v>
      </c>
      <c r="G49" s="1016">
        <f t="shared" si="1"/>
        <v>14.616221239031498</v>
      </c>
      <c r="H49" s="1008">
        <v>1408</v>
      </c>
      <c r="I49" s="1016">
        <f t="shared" si="2"/>
        <v>2.3016690369934447</v>
      </c>
      <c r="J49" s="1008">
        <v>1948</v>
      </c>
      <c r="L49" s="1009">
        <v>2499</v>
      </c>
      <c r="M49" s="1009">
        <v>9731</v>
      </c>
      <c r="N49" s="1009">
        <v>108042</v>
      </c>
      <c r="O49" s="1016">
        <f t="shared" si="3"/>
        <v>50.816988852829127</v>
      </c>
      <c r="P49" s="1009">
        <v>13876</v>
      </c>
      <c r="Q49" s="1009"/>
      <c r="R49" s="1009">
        <v>7945</v>
      </c>
      <c r="S49" s="1009">
        <v>16350</v>
      </c>
    </row>
    <row r="50" spans="1:19" ht="18" customHeight="1">
      <c r="A50" s="1007" t="s">
        <v>795</v>
      </c>
      <c r="B50" s="1008">
        <v>12307</v>
      </c>
      <c r="C50" s="1008">
        <v>9609</v>
      </c>
      <c r="D50" s="1016">
        <f t="shared" si="0"/>
        <v>10.385638010419143</v>
      </c>
      <c r="E50" s="1008">
        <v>14415</v>
      </c>
      <c r="F50" s="1008">
        <v>13132</v>
      </c>
      <c r="G50" s="1016">
        <f t="shared" si="1"/>
        <v>14.87000634115409</v>
      </c>
      <c r="H50" s="1008">
        <v>1107</v>
      </c>
      <c r="I50" s="1016">
        <f t="shared" si="2"/>
        <v>1.891111604626134</v>
      </c>
      <c r="J50" s="1008">
        <v>1800</v>
      </c>
      <c r="K50" s="1008"/>
      <c r="L50" s="1009">
        <v>2407</v>
      </c>
      <c r="M50" s="1009">
        <v>10368</v>
      </c>
      <c r="N50" s="1009">
        <v>126628</v>
      </c>
      <c r="O50" s="1016">
        <f t="shared" si="3"/>
        <v>50.806872256594204</v>
      </c>
      <c r="P50" s="1009">
        <v>15862</v>
      </c>
      <c r="Q50" s="1009"/>
      <c r="R50" s="1009">
        <v>9190</v>
      </c>
      <c r="S50" s="1009">
        <v>14825</v>
      </c>
    </row>
    <row r="51" spans="1:19" ht="18" customHeight="1">
      <c r="A51" s="1007" t="s">
        <v>1056</v>
      </c>
      <c r="B51" s="1008">
        <v>12229</v>
      </c>
      <c r="C51" s="1008">
        <v>10133</v>
      </c>
      <c r="D51" s="1016">
        <f t="shared" si="0"/>
        <v>10.57845890446711</v>
      </c>
      <c r="E51" s="1008">
        <v>15500</v>
      </c>
      <c r="F51" s="1008">
        <v>12952</v>
      </c>
      <c r="G51" s="1016">
        <f t="shared" si="1"/>
        <v>14.378330373001777</v>
      </c>
      <c r="H51" s="1008">
        <v>1851</v>
      </c>
      <c r="I51" s="1016">
        <f t="shared" si="2"/>
        <v>3.0133819555237196</v>
      </c>
      <c r="J51" s="1008">
        <v>1881</v>
      </c>
      <c r="K51" s="1008"/>
      <c r="L51" s="1009">
        <v>2622</v>
      </c>
      <c r="M51" s="1009">
        <v>8963</v>
      </c>
      <c r="N51" s="1009">
        <v>83432</v>
      </c>
      <c r="O51" s="1016">
        <f t="shared" si="3"/>
        <v>43.142060820418948</v>
      </c>
      <c r="P51" s="1009">
        <v>11465</v>
      </c>
      <c r="Q51" s="1009"/>
      <c r="R51" s="1009">
        <v>6960</v>
      </c>
      <c r="S51" s="1009">
        <v>15970</v>
      </c>
    </row>
    <row r="52" spans="1:19" ht="18" customHeight="1">
      <c r="A52" s="1007" t="s">
        <v>1122</v>
      </c>
      <c r="B52" s="1008">
        <v>13305</v>
      </c>
      <c r="C52" s="1008">
        <v>10743</v>
      </c>
      <c r="D52" s="1016">
        <f t="shared" si="0"/>
        <v>10.488752636100914</v>
      </c>
      <c r="E52" s="1008">
        <v>16275</v>
      </c>
      <c r="F52" s="1008">
        <v>14055</v>
      </c>
      <c r="G52" s="1016">
        <f t="shared" si="1"/>
        <v>14.842702206076478</v>
      </c>
      <c r="H52" s="1008">
        <v>1386</v>
      </c>
      <c r="I52" s="1016">
        <f t="shared" si="2"/>
        <v>2.0713773314203729</v>
      </c>
      <c r="J52" s="1008">
        <v>2026.84</v>
      </c>
      <c r="K52" s="1008"/>
      <c r="L52" s="1009">
        <v>2865.8409999999999</v>
      </c>
      <c r="M52" s="1009">
        <v>9593</v>
      </c>
      <c r="N52" s="1009">
        <v>82077</v>
      </c>
      <c r="O52" s="1016">
        <f t="shared" si="3"/>
        <v>42.737530526063658</v>
      </c>
      <c r="P52" s="1009">
        <v>10915.5</v>
      </c>
      <c r="Q52" s="1009"/>
      <c r="R52" s="1009">
        <v>6212.3130000000001</v>
      </c>
      <c r="S52" s="1009">
        <v>16551</v>
      </c>
    </row>
    <row r="53" spans="1:19" ht="18" customHeight="1">
      <c r="A53" s="1007" t="s">
        <v>465</v>
      </c>
      <c r="B53" s="1008">
        <v>15711</v>
      </c>
      <c r="C53" s="1008">
        <v>12546</v>
      </c>
      <c r="D53" s="1016">
        <f t="shared" si="0"/>
        <v>10.121088424398391</v>
      </c>
      <c r="E53" s="1008">
        <v>18943</v>
      </c>
      <c r="F53" s="1008">
        <v>16444</v>
      </c>
      <c r="G53" s="1016">
        <f t="shared" si="1"/>
        <v>14.774881623044648</v>
      </c>
      <c r="H53" s="1008">
        <v>1738</v>
      </c>
      <c r="I53" s="1016">
        <f t="shared" si="2"/>
        <v>2.0374191128200319</v>
      </c>
      <c r="J53" s="1008">
        <v>2366.5500000000002</v>
      </c>
      <c r="K53" s="1008"/>
      <c r="L53" s="1009">
        <v>3443.3609999999999</v>
      </c>
      <c r="M53" s="1009">
        <v>10121</v>
      </c>
      <c r="N53" s="1009">
        <v>97800</v>
      </c>
      <c r="O53" s="1016">
        <f t="shared" si="3"/>
        <v>45.685350324422039</v>
      </c>
      <c r="P53" s="1009">
        <v>12361.49</v>
      </c>
      <c r="Q53" s="1009"/>
      <c r="R53" s="1009">
        <v>7295.9549999999999</v>
      </c>
      <c r="S53" s="1009">
        <v>19360</v>
      </c>
    </row>
    <row r="54" spans="1:19" ht="18" customHeight="1">
      <c r="A54" s="1007" t="s">
        <v>1093</v>
      </c>
      <c r="B54" s="1008">
        <v>15201</v>
      </c>
      <c r="C54" s="1008">
        <v>12477</v>
      </c>
      <c r="D54" s="1016">
        <f t="shared" si="0"/>
        <v>9.8254925739845334</v>
      </c>
      <c r="E54" s="1008">
        <v>18554</v>
      </c>
      <c r="F54" s="1008">
        <v>15951</v>
      </c>
      <c r="G54" s="1016">
        <f t="shared" si="1"/>
        <v>14.949811147454941</v>
      </c>
      <c r="H54" s="1008">
        <v>1957</v>
      </c>
      <c r="I54" s="1016">
        <f t="shared" si="2"/>
        <v>2.0133123463267593</v>
      </c>
      <c r="J54" s="1008">
        <v>2359</v>
      </c>
      <c r="K54" s="1008"/>
      <c r="L54" s="1009">
        <v>3552.8620000000001</v>
      </c>
      <c r="M54" s="1009">
        <v>9505</v>
      </c>
      <c r="N54" s="1009">
        <v>97954</v>
      </c>
      <c r="O54" s="1016">
        <f t="shared" si="3"/>
        <v>46.190336970565767</v>
      </c>
      <c r="P54" s="1009">
        <v>12610</v>
      </c>
      <c r="Q54" s="1009"/>
      <c r="R54" s="1009">
        <v>7960.4409999999998</v>
      </c>
      <c r="S54" s="1009">
        <v>19119</v>
      </c>
    </row>
    <row r="55" spans="1:19" ht="18" customHeight="1">
      <c r="A55" s="1007" t="s">
        <v>721</v>
      </c>
      <c r="B55" s="1008">
        <v>16009</v>
      </c>
      <c r="C55" s="1008">
        <v>13454</v>
      </c>
      <c r="D55" s="1016">
        <f t="shared" si="0"/>
        <v>9.7574065344308671</v>
      </c>
      <c r="E55" s="1008">
        <v>20624</v>
      </c>
      <c r="F55" s="1008">
        <v>16899</v>
      </c>
      <c r="G55" s="1016">
        <f t="shared" si="1"/>
        <v>15.32316564506184</v>
      </c>
      <c r="H55" s="1008">
        <v>2753</v>
      </c>
      <c r="I55" s="1016">
        <f t="shared" si="2"/>
        <v>2.3152353079691861</v>
      </c>
      <c r="J55" s="1008">
        <v>2542.94</v>
      </c>
      <c r="K55" s="1008"/>
      <c r="L55" s="1009">
        <v>3918.0439999999999</v>
      </c>
      <c r="M55" s="1009">
        <v>9151</v>
      </c>
      <c r="N55" s="1009">
        <v>94509</v>
      </c>
      <c r="O55" s="1016">
        <f t="shared" si="3"/>
        <v>46.902031235266968</v>
      </c>
      <c r="P55" s="1009">
        <v>12151.36</v>
      </c>
      <c r="Q55" s="1009"/>
      <c r="R55" s="1009">
        <v>7782.2169999999996</v>
      </c>
      <c r="S55" s="1009">
        <v>20986</v>
      </c>
    </row>
    <row r="56" spans="1:19" ht="18" customHeight="1">
      <c r="A56" s="1011" t="s">
        <v>1294</v>
      </c>
      <c r="B56" s="1008">
        <v>16147</v>
      </c>
      <c r="C56" s="1008">
        <v>13315</v>
      </c>
      <c r="D56" s="1016">
        <f t="shared" si="0"/>
        <v>9.4632627823342954</v>
      </c>
      <c r="E56" s="1008">
        <v>21149</v>
      </c>
      <c r="F56" s="1008">
        <v>16909</v>
      </c>
      <c r="G56" s="1016">
        <f t="shared" si="1"/>
        <v>15.753188555670459</v>
      </c>
      <c r="H56" s="1008">
        <v>2802</v>
      </c>
      <c r="I56" s="1016">
        <f t="shared" si="2"/>
        <v>2.1875585534944726</v>
      </c>
      <c r="J56" s="1008">
        <v>2543.56</v>
      </c>
      <c r="K56" s="1008"/>
      <c r="L56" s="1009">
        <v>4012.5940000000001</v>
      </c>
      <c r="M56" s="1009">
        <v>8698</v>
      </c>
      <c r="N56" s="1009">
        <v>88034</v>
      </c>
      <c r="O56" s="1016">
        <f t="shared" si="3"/>
        <v>47.137250282446544</v>
      </c>
      <c r="P56" s="1009">
        <v>11082.19</v>
      </c>
      <c r="Q56" s="1009"/>
      <c r="R56" s="1009">
        <v>7197.0889999999999</v>
      </c>
      <c r="S56" s="1009">
        <v>21648</v>
      </c>
    </row>
    <row r="57" spans="1:19" ht="18" customHeight="1">
      <c r="A57" s="1011" t="s">
        <v>1430</v>
      </c>
      <c r="B57" s="1008">
        <v>18532</v>
      </c>
      <c r="C57" s="1008">
        <v>15651</v>
      </c>
      <c r="D57" s="1016">
        <f t="shared" si="0"/>
        <v>10.315373208106772</v>
      </c>
      <c r="E57" s="1008">
        <v>25919</v>
      </c>
      <c r="F57" s="1008">
        <v>19246</v>
      </c>
      <c r="G57" s="1016">
        <f t="shared" si="1"/>
        <v>16.588519220823997</v>
      </c>
      <c r="H57" s="1008">
        <v>3726</v>
      </c>
      <c r="I57" s="1016">
        <f t="shared" si="2"/>
        <v>2.6737469053855261</v>
      </c>
      <c r="J57" s="1008">
        <v>2994.42</v>
      </c>
      <c r="K57" s="1008"/>
      <c r="L57" s="1009">
        <v>4844.3119999999999</v>
      </c>
      <c r="M57" s="1009">
        <v>8807</v>
      </c>
      <c r="N57" s="1009">
        <v>93053</v>
      </c>
      <c r="O57" s="1016">
        <f t="shared" si="3"/>
        <v>47.956564761178342</v>
      </c>
      <c r="P57" s="1009">
        <v>11817.62</v>
      </c>
      <c r="Q57" s="1009"/>
      <c r="R57" s="1009">
        <v>7389.2920000000004</v>
      </c>
      <c r="S57" s="1009">
        <v>26180</v>
      </c>
    </row>
    <row r="58" spans="1:19" ht="18" customHeight="1">
      <c r="A58" s="1011" t="s">
        <v>1829</v>
      </c>
      <c r="B58" s="1008">
        <v>20193</v>
      </c>
      <c r="C58" s="1008">
        <v>18893</v>
      </c>
      <c r="D58" s="1016">
        <f t="shared" si="0"/>
        <v>11.220387098306816</v>
      </c>
      <c r="E58" s="1008">
        <v>37865</v>
      </c>
      <c r="F58" s="1008">
        <v>20639</v>
      </c>
      <c r="G58" s="1016">
        <f t="shared" si="1"/>
        <v>17.431735065329942</v>
      </c>
      <c r="H58" s="1008">
        <v>6964</v>
      </c>
      <c r="I58" s="1016">
        <f t="shared" si="2"/>
        <v>4.0146427233159425</v>
      </c>
      <c r="J58" s="1008">
        <v>3667.01</v>
      </c>
      <c r="K58" s="1008"/>
      <c r="L58" s="1009">
        <v>6038.3270000000002</v>
      </c>
      <c r="M58" s="1009">
        <v>10472</v>
      </c>
      <c r="N58" s="1009">
        <v>107310</v>
      </c>
      <c r="O58" s="1016">
        <f t="shared" si="3"/>
        <v>49.580247369904406</v>
      </c>
      <c r="P58" s="1009">
        <v>13204.13</v>
      </c>
      <c r="Q58" s="1009"/>
      <c r="R58" s="1009">
        <v>9145.6110000000008</v>
      </c>
      <c r="S58" s="1009">
        <v>38262</v>
      </c>
    </row>
    <row r="59" spans="1:19">
      <c r="A59" s="1017"/>
      <c r="B59" s="1017"/>
      <c r="D59" s="1018"/>
    </row>
    <row r="60" spans="1:19" ht="16.5">
      <c r="A60" s="999" t="s">
        <v>1625</v>
      </c>
      <c r="J60" s="1008"/>
      <c r="M60" s="999" t="s">
        <v>1625</v>
      </c>
    </row>
    <row r="61" spans="1:19">
      <c r="A61" s="999" t="s">
        <v>1626</v>
      </c>
      <c r="M61" s="999" t="s">
        <v>1627</v>
      </c>
    </row>
    <row r="63" spans="1:19">
      <c r="A63" s="1019" t="s">
        <v>1778</v>
      </c>
      <c r="M63" s="1019" t="s">
        <v>1778</v>
      </c>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999" customWidth="1"/>
    <col min="3" max="3" width="11" style="999" customWidth="1"/>
    <col min="4" max="4" width="6.7109375" style="999" customWidth="1"/>
    <col min="5" max="5" width="13.28515625" style="999" customWidth="1"/>
    <col min="6" max="6" width="12.140625" style="999" customWidth="1"/>
    <col min="7" max="7" width="8.7109375" style="999" customWidth="1"/>
    <col min="8" max="8" width="12.140625" style="999" customWidth="1"/>
    <col min="9" max="9" width="8.7109375" style="999" customWidth="1"/>
    <col min="10" max="10" width="12.140625" style="999" customWidth="1"/>
    <col min="11" max="11" width="10" style="999" customWidth="1"/>
    <col min="12" max="12" width="17.85546875" style="999" customWidth="1"/>
    <col min="13" max="14" width="16.7109375" style="999" customWidth="1"/>
    <col min="15" max="17" width="17.28515625" style="999" customWidth="1"/>
    <col min="18" max="18" width="16.7109375" style="999" customWidth="1"/>
    <col min="19" max="20" width="17.28515625" style="999" customWidth="1"/>
    <col min="21" max="16384" width="12.5703125" style="999"/>
  </cols>
  <sheetData>
    <row r="1" spans="1:20" ht="15" customHeight="1">
      <c r="A1" s="1030" t="s">
        <v>1830</v>
      </c>
    </row>
    <row r="2" spans="1:20" ht="15.75">
      <c r="A2" s="1000" t="s">
        <v>813</v>
      </c>
      <c r="K2" s="1000"/>
      <c r="L2" s="1001"/>
      <c r="M2" s="1000" t="s">
        <v>813</v>
      </c>
    </row>
    <row r="3" spans="1:20" ht="15.75">
      <c r="A3" s="1000" t="s">
        <v>215</v>
      </c>
      <c r="K3" s="1330"/>
      <c r="L3" s="1330"/>
      <c r="M3" s="1000" t="s">
        <v>215</v>
      </c>
    </row>
    <row r="4" spans="1:20" ht="15.75">
      <c r="A4" s="1000" t="s">
        <v>18</v>
      </c>
      <c r="K4" s="1330"/>
      <c r="L4" s="1330"/>
      <c r="M4" s="1000" t="s">
        <v>18</v>
      </c>
    </row>
    <row r="5" spans="1:20" ht="15.75">
      <c r="A5" s="1000" t="s">
        <v>1628</v>
      </c>
      <c r="K5" s="1330"/>
      <c r="L5" s="1330"/>
      <c r="M5" s="1000" t="s">
        <v>1628</v>
      </c>
    </row>
    <row r="7" spans="1:20" ht="20.100000000000001" customHeight="1">
      <c r="A7" s="1317" t="s">
        <v>584</v>
      </c>
      <c r="B7" s="1346" t="s">
        <v>171</v>
      </c>
      <c r="C7" s="1346"/>
      <c r="D7" s="1346"/>
      <c r="E7" s="1346"/>
      <c r="F7" s="1346"/>
      <c r="G7" s="1346"/>
      <c r="H7" s="1346"/>
      <c r="I7" s="1346"/>
      <c r="J7" s="1346"/>
      <c r="K7" s="1346"/>
      <c r="L7" s="1321"/>
      <c r="M7" s="1323" t="s">
        <v>242</v>
      </c>
      <c r="N7" s="1346"/>
      <c r="O7" s="1346"/>
      <c r="P7" s="1346"/>
      <c r="Q7" s="1346"/>
      <c r="R7" s="1346"/>
      <c r="S7" s="1347"/>
      <c r="T7" s="1362"/>
    </row>
    <row r="8" spans="1:20" ht="21.95" customHeight="1">
      <c r="A8" s="1318"/>
      <c r="B8" s="1346" t="s">
        <v>654</v>
      </c>
      <c r="C8" s="1360"/>
      <c r="D8" s="1360"/>
      <c r="E8" s="1360"/>
      <c r="F8" s="1360" t="s">
        <v>1629</v>
      </c>
      <c r="G8" s="1360"/>
      <c r="H8" s="1360"/>
      <c r="I8" s="1360"/>
      <c r="J8" s="1360"/>
      <c r="K8" s="1360"/>
      <c r="L8" s="1361"/>
      <c r="M8" s="1323" t="s">
        <v>654</v>
      </c>
      <c r="N8" s="1346"/>
      <c r="O8" s="1346" t="s">
        <v>491</v>
      </c>
      <c r="P8" s="1360"/>
      <c r="Q8" s="1360"/>
      <c r="R8" s="1360"/>
      <c r="S8" s="1360"/>
      <c r="T8" s="1361"/>
    </row>
    <row r="9" spans="1:20" ht="12.95" customHeight="1">
      <c r="A9" s="1318"/>
      <c r="B9" s="1360"/>
      <c r="C9" s="1360"/>
      <c r="D9" s="1360"/>
      <c r="E9" s="1360"/>
      <c r="F9" s="1360" t="s">
        <v>658</v>
      </c>
      <c r="G9" s="1360"/>
      <c r="H9" s="1360"/>
      <c r="I9" s="1360"/>
      <c r="J9" s="1360" t="s">
        <v>493</v>
      </c>
      <c r="K9" s="1360"/>
      <c r="L9" s="1361"/>
      <c r="M9" s="1323"/>
      <c r="N9" s="1346"/>
      <c r="O9" s="1346" t="s">
        <v>594</v>
      </c>
      <c r="P9" s="1360"/>
      <c r="Q9" s="1346" t="s">
        <v>23</v>
      </c>
      <c r="R9" s="1346"/>
      <c r="S9" s="1363" t="s">
        <v>216</v>
      </c>
      <c r="T9" s="1321"/>
    </row>
    <row r="10" spans="1:20" ht="16.5" customHeight="1">
      <c r="A10" s="1318"/>
      <c r="B10" s="1360"/>
      <c r="C10" s="1360"/>
      <c r="D10" s="1360"/>
      <c r="E10" s="1360"/>
      <c r="F10" s="1360"/>
      <c r="G10" s="1360"/>
      <c r="H10" s="1360"/>
      <c r="I10" s="1360"/>
      <c r="J10" s="1360"/>
      <c r="K10" s="1360"/>
      <c r="L10" s="1361"/>
      <c r="M10" s="1323"/>
      <c r="N10" s="1346"/>
      <c r="O10" s="1360"/>
      <c r="P10" s="1360"/>
      <c r="Q10" s="1346"/>
      <c r="R10" s="1346"/>
      <c r="S10" s="1346"/>
      <c r="T10" s="1321"/>
    </row>
    <row r="11" spans="1:20" ht="20.100000000000001" customHeight="1">
      <c r="A11" s="1320"/>
      <c r="B11" s="1351" t="s">
        <v>1611</v>
      </c>
      <c r="C11" s="1315"/>
      <c r="D11" s="1351" t="s">
        <v>1612</v>
      </c>
      <c r="E11" s="1315"/>
      <c r="F11" s="1351" t="s">
        <v>1611</v>
      </c>
      <c r="G11" s="1315"/>
      <c r="H11" s="1351" t="s">
        <v>1612</v>
      </c>
      <c r="I11" s="1315"/>
      <c r="J11" s="1351" t="s">
        <v>1611</v>
      </c>
      <c r="K11" s="1315"/>
      <c r="L11" s="1020" t="s">
        <v>1612</v>
      </c>
      <c r="M11" s="1021" t="s">
        <v>1611</v>
      </c>
      <c r="N11" s="1020" t="s">
        <v>1612</v>
      </c>
      <c r="O11" s="1020" t="s">
        <v>1611</v>
      </c>
      <c r="P11" s="1020" t="s">
        <v>1612</v>
      </c>
      <c r="Q11" s="1020" t="s">
        <v>1611</v>
      </c>
      <c r="R11" s="1020" t="s">
        <v>1612</v>
      </c>
      <c r="S11" s="1020" t="s">
        <v>1611</v>
      </c>
      <c r="T11" s="1020" t="s">
        <v>1612</v>
      </c>
    </row>
    <row r="12" spans="1:20" ht="21" customHeight="1">
      <c r="A12" s="1022" t="s">
        <v>406</v>
      </c>
      <c r="K12" s="1309"/>
      <c r="L12" s="1309"/>
      <c r="M12" s="1310" t="s">
        <v>406</v>
      </c>
      <c r="N12" s="1310"/>
    </row>
    <row r="13" spans="1:20" ht="20.100000000000001" customHeight="1">
      <c r="A13" s="1011" t="s">
        <v>845</v>
      </c>
      <c r="C13" s="1009">
        <v>222</v>
      </c>
      <c r="D13" s="1009"/>
      <c r="E13" s="1009">
        <v>1230</v>
      </c>
      <c r="F13" s="1009"/>
      <c r="G13" s="1009">
        <v>221</v>
      </c>
      <c r="H13" s="1009"/>
      <c r="I13" s="1009">
        <v>1234</v>
      </c>
      <c r="J13" s="1009"/>
      <c r="K13" s="1009">
        <v>226</v>
      </c>
      <c r="L13" s="1009">
        <v>1207</v>
      </c>
      <c r="M13" s="1009">
        <v>114</v>
      </c>
      <c r="N13" s="1009">
        <v>728</v>
      </c>
      <c r="O13" s="1009">
        <v>306</v>
      </c>
      <c r="P13" s="1009">
        <v>1594</v>
      </c>
      <c r="Q13" s="1009">
        <v>220</v>
      </c>
      <c r="R13" s="1009">
        <v>1170</v>
      </c>
      <c r="S13" s="1009">
        <v>87</v>
      </c>
      <c r="T13" s="1009">
        <v>595</v>
      </c>
    </row>
    <row r="14" spans="1:20" ht="20.100000000000001" customHeight="1">
      <c r="A14" s="1007" t="s">
        <v>963</v>
      </c>
      <c r="C14" s="1009">
        <v>224</v>
      </c>
      <c r="D14" s="1009"/>
      <c r="E14" s="1009">
        <v>1239</v>
      </c>
      <c r="F14" s="1009"/>
      <c r="G14" s="1009">
        <v>222</v>
      </c>
      <c r="H14" s="1009"/>
      <c r="I14" s="1009">
        <v>1243</v>
      </c>
      <c r="J14" s="1009"/>
      <c r="K14" s="1009">
        <v>230</v>
      </c>
      <c r="L14" s="1009">
        <v>1216</v>
      </c>
      <c r="M14" s="1009">
        <v>122</v>
      </c>
      <c r="N14" s="1009">
        <v>782</v>
      </c>
      <c r="O14" s="1009">
        <v>307</v>
      </c>
      <c r="P14" s="1009">
        <v>1606</v>
      </c>
      <c r="Q14" s="1009">
        <v>232</v>
      </c>
      <c r="R14" s="1009">
        <v>1276</v>
      </c>
      <c r="S14" s="1009">
        <v>90</v>
      </c>
      <c r="T14" s="1009">
        <v>627</v>
      </c>
    </row>
    <row r="15" spans="1:20" ht="20.100000000000001" customHeight="1">
      <c r="A15" s="1007" t="s">
        <v>490</v>
      </c>
      <c r="C15" s="1009">
        <v>224</v>
      </c>
      <c r="E15" s="1009">
        <v>1241</v>
      </c>
      <c r="G15" s="1009">
        <v>222</v>
      </c>
      <c r="I15" s="1009">
        <v>1242</v>
      </c>
      <c r="K15" s="1009">
        <v>230</v>
      </c>
      <c r="L15" s="1009">
        <v>1225</v>
      </c>
      <c r="M15" s="1009">
        <v>117</v>
      </c>
      <c r="N15" s="1009">
        <v>754</v>
      </c>
      <c r="O15" s="1009">
        <v>311</v>
      </c>
      <c r="P15" s="1009">
        <v>1643</v>
      </c>
      <c r="Q15" s="1009">
        <v>217</v>
      </c>
      <c r="R15" s="1009">
        <v>1161</v>
      </c>
      <c r="S15" s="1009">
        <v>92</v>
      </c>
      <c r="T15" s="1009">
        <v>642</v>
      </c>
    </row>
    <row r="16" spans="1:20" ht="20.100000000000001" customHeight="1">
      <c r="A16" s="1007" t="s">
        <v>287</v>
      </c>
      <c r="C16" s="1009">
        <v>224</v>
      </c>
      <c r="E16" s="1009">
        <v>1233</v>
      </c>
      <c r="G16" s="1009">
        <v>222</v>
      </c>
      <c r="I16" s="1009">
        <v>1234</v>
      </c>
      <c r="K16" s="1009">
        <v>230</v>
      </c>
      <c r="L16" s="1009">
        <v>1220</v>
      </c>
      <c r="M16" s="1009">
        <v>111</v>
      </c>
      <c r="N16" s="1009">
        <v>730</v>
      </c>
      <c r="O16" s="1009">
        <v>295</v>
      </c>
      <c r="P16" s="1009">
        <v>1476</v>
      </c>
      <c r="Q16" s="1009">
        <v>223</v>
      </c>
      <c r="R16" s="1009">
        <v>1235</v>
      </c>
      <c r="S16" s="1009">
        <v>85</v>
      </c>
      <c r="T16" s="1009">
        <v>606</v>
      </c>
    </row>
    <row r="17" spans="1:20" ht="20.100000000000001" customHeight="1">
      <c r="A17" s="1007" t="s">
        <v>703</v>
      </c>
      <c r="C17" s="1009">
        <v>225</v>
      </c>
      <c r="E17" s="1009">
        <v>1224</v>
      </c>
      <c r="G17" s="1009">
        <v>224</v>
      </c>
      <c r="I17" s="1009">
        <v>1227</v>
      </c>
      <c r="K17" s="1009">
        <v>229</v>
      </c>
      <c r="L17" s="1009">
        <v>1196</v>
      </c>
      <c r="M17" s="1009">
        <v>107</v>
      </c>
      <c r="N17" s="1009">
        <v>711</v>
      </c>
      <c r="O17" s="1009">
        <v>301</v>
      </c>
      <c r="P17" s="1009">
        <v>1634</v>
      </c>
      <c r="Q17" s="1009">
        <v>214</v>
      </c>
      <c r="R17" s="1009">
        <v>1191</v>
      </c>
      <c r="S17" s="1009">
        <v>80</v>
      </c>
      <c r="T17" s="1009">
        <v>575</v>
      </c>
    </row>
    <row r="18" spans="1:20" ht="20.100000000000001" customHeight="1">
      <c r="A18" s="1007" t="s">
        <v>704</v>
      </c>
      <c r="C18" s="1009">
        <v>228</v>
      </c>
      <c r="E18" s="1009">
        <v>1237</v>
      </c>
      <c r="G18" s="1009">
        <v>226</v>
      </c>
      <c r="I18" s="1009">
        <v>1239</v>
      </c>
      <c r="K18" s="1009">
        <v>231</v>
      </c>
      <c r="L18" s="1009">
        <v>1221</v>
      </c>
      <c r="M18" s="1009">
        <v>101</v>
      </c>
      <c r="N18" s="1009">
        <v>689</v>
      </c>
      <c r="O18" s="1009">
        <v>262</v>
      </c>
      <c r="P18" s="1009">
        <v>1286</v>
      </c>
      <c r="Q18" s="1009">
        <v>215</v>
      </c>
      <c r="R18" s="1009">
        <v>1186</v>
      </c>
      <c r="S18" s="1009">
        <v>83</v>
      </c>
      <c r="T18" s="1009">
        <v>615</v>
      </c>
    </row>
    <row r="19" spans="1:20" ht="20.100000000000001" customHeight="1">
      <c r="A19" s="1011" t="s">
        <v>797</v>
      </c>
      <c r="C19" s="1009">
        <v>233</v>
      </c>
      <c r="E19" s="1009">
        <v>1251</v>
      </c>
      <c r="G19" s="1009">
        <v>232</v>
      </c>
      <c r="I19" s="1009">
        <v>1257</v>
      </c>
      <c r="K19" s="1009">
        <v>234</v>
      </c>
      <c r="L19" s="1009">
        <v>1226</v>
      </c>
      <c r="M19" s="1009">
        <v>104</v>
      </c>
      <c r="N19" s="1009">
        <v>722</v>
      </c>
      <c r="O19" s="1009">
        <v>282</v>
      </c>
      <c r="P19" s="1009">
        <v>1404</v>
      </c>
      <c r="Q19" s="1009">
        <v>232</v>
      </c>
      <c r="R19" s="1009">
        <v>1350</v>
      </c>
      <c r="S19" s="1009">
        <v>81</v>
      </c>
      <c r="T19" s="1009">
        <v>612</v>
      </c>
    </row>
    <row r="20" spans="1:20" ht="20.100000000000001" customHeight="1">
      <c r="A20" s="1011" t="s">
        <v>795</v>
      </c>
      <c r="C20" s="1009">
        <v>239</v>
      </c>
      <c r="E20" s="1009">
        <v>1289</v>
      </c>
      <c r="G20" s="1009">
        <v>238</v>
      </c>
      <c r="I20" s="1009">
        <v>1297</v>
      </c>
      <c r="K20" s="1009">
        <v>239</v>
      </c>
      <c r="L20" s="1009">
        <v>1263</v>
      </c>
      <c r="M20" s="1009">
        <v>103</v>
      </c>
      <c r="N20" s="1009">
        <v>734</v>
      </c>
      <c r="O20" s="1009">
        <v>306</v>
      </c>
      <c r="P20" s="1009">
        <v>1538</v>
      </c>
      <c r="Q20" s="1009">
        <v>217</v>
      </c>
      <c r="R20" s="1009">
        <v>1272</v>
      </c>
      <c r="S20" s="1009">
        <v>82</v>
      </c>
      <c r="T20" s="1009">
        <v>639</v>
      </c>
    </row>
    <row r="21" spans="1:20" ht="20.100000000000001" customHeight="1">
      <c r="A21" s="1011" t="s">
        <v>1056</v>
      </c>
      <c r="C21" s="1009">
        <v>245</v>
      </c>
      <c r="E21" s="1009">
        <v>1322</v>
      </c>
      <c r="G21" s="1009">
        <v>244</v>
      </c>
      <c r="I21" s="1009">
        <v>1329</v>
      </c>
      <c r="K21" s="1009">
        <v>246</v>
      </c>
      <c r="L21" s="1009">
        <v>1297</v>
      </c>
      <c r="M21" s="1009">
        <v>122</v>
      </c>
      <c r="N21" s="1009">
        <v>815</v>
      </c>
      <c r="O21" s="1009">
        <v>330</v>
      </c>
      <c r="P21" s="1009">
        <v>1786</v>
      </c>
      <c r="Q21" s="1009">
        <v>265</v>
      </c>
      <c r="R21" s="1009">
        <v>1434</v>
      </c>
      <c r="S21" s="1009">
        <v>91</v>
      </c>
      <c r="T21" s="1009">
        <v>664</v>
      </c>
    </row>
    <row r="22" spans="1:20" ht="20.100000000000001" customHeight="1">
      <c r="A22" s="1011" t="s">
        <v>1122</v>
      </c>
      <c r="C22" s="1023">
        <v>251</v>
      </c>
      <c r="D22" s="1024"/>
      <c r="E22" s="1023">
        <v>1353</v>
      </c>
      <c r="F22" s="1024"/>
      <c r="G22" s="1023">
        <v>250</v>
      </c>
      <c r="H22" s="1024"/>
      <c r="I22" s="1023">
        <v>1361</v>
      </c>
      <c r="J22" s="1024"/>
      <c r="K22" s="1023">
        <v>250</v>
      </c>
      <c r="L22" s="1023">
        <v>1322</v>
      </c>
      <c r="M22" s="1023">
        <v>109</v>
      </c>
      <c r="N22" s="1023">
        <v>748</v>
      </c>
      <c r="O22" s="1023">
        <v>315</v>
      </c>
      <c r="P22" s="1023">
        <v>1547</v>
      </c>
      <c r="Q22" s="1023">
        <v>281</v>
      </c>
      <c r="R22" s="1009">
        <v>1577</v>
      </c>
      <c r="S22" s="1009">
        <v>84</v>
      </c>
      <c r="T22" s="1009">
        <v>632</v>
      </c>
    </row>
    <row r="23" spans="1:20" ht="20.100000000000001" customHeight="1">
      <c r="A23" s="1011" t="s">
        <v>465</v>
      </c>
      <c r="C23" s="1023">
        <v>259</v>
      </c>
      <c r="D23" s="1024"/>
      <c r="E23" s="1023">
        <v>1391</v>
      </c>
      <c r="F23" s="1024"/>
      <c r="G23" s="1023">
        <v>256</v>
      </c>
      <c r="H23" s="1024"/>
      <c r="I23" s="1023">
        <v>1389</v>
      </c>
      <c r="J23" s="1024"/>
      <c r="K23" s="1023">
        <v>263</v>
      </c>
      <c r="L23" s="1023">
        <v>1386</v>
      </c>
      <c r="M23" s="1023">
        <v>111</v>
      </c>
      <c r="N23" s="1023">
        <v>779</v>
      </c>
      <c r="O23" s="1023">
        <v>317</v>
      </c>
      <c r="P23" s="1023">
        <v>1561</v>
      </c>
      <c r="Q23" s="1023">
        <v>275</v>
      </c>
      <c r="R23" s="1009">
        <v>1514</v>
      </c>
      <c r="S23" s="1009">
        <v>89</v>
      </c>
      <c r="T23" s="1009">
        <v>686</v>
      </c>
    </row>
    <row r="24" spans="1:20" ht="20.100000000000001" customHeight="1">
      <c r="A24" s="1011" t="s">
        <v>1093</v>
      </c>
      <c r="C24" s="1023">
        <v>267</v>
      </c>
      <c r="E24" s="1023">
        <v>1433</v>
      </c>
      <c r="G24" s="1023">
        <v>265</v>
      </c>
      <c r="I24" s="1023">
        <v>1434</v>
      </c>
      <c r="K24" s="1023">
        <v>268</v>
      </c>
      <c r="L24" s="1023">
        <v>1426</v>
      </c>
      <c r="M24" s="1023">
        <v>115</v>
      </c>
      <c r="N24" s="1023">
        <v>811</v>
      </c>
      <c r="O24" s="1023">
        <v>323</v>
      </c>
      <c r="P24" s="1023">
        <v>1618</v>
      </c>
      <c r="Q24" s="1023">
        <v>285</v>
      </c>
      <c r="R24" s="1009">
        <v>1562</v>
      </c>
      <c r="S24" s="1009">
        <v>92</v>
      </c>
      <c r="T24" s="1009">
        <v>708</v>
      </c>
    </row>
    <row r="25" spans="1:20" ht="20.100000000000001" customHeight="1">
      <c r="A25" s="1011" t="s">
        <v>721</v>
      </c>
      <c r="C25" s="1023">
        <v>274</v>
      </c>
      <c r="E25" s="1023">
        <v>1478</v>
      </c>
      <c r="G25" s="1023">
        <v>273</v>
      </c>
      <c r="I25" s="1023">
        <v>1477</v>
      </c>
      <c r="K25" s="1023">
        <v>275</v>
      </c>
      <c r="L25" s="1023">
        <v>1472</v>
      </c>
      <c r="M25" s="1023">
        <v>127</v>
      </c>
      <c r="N25" s="1023">
        <v>886</v>
      </c>
      <c r="O25" s="1023">
        <v>377</v>
      </c>
      <c r="P25" s="1023">
        <v>2076</v>
      </c>
      <c r="Q25" s="1023">
        <v>305</v>
      </c>
      <c r="R25" s="1009">
        <v>1659</v>
      </c>
      <c r="S25" s="1009">
        <v>94</v>
      </c>
      <c r="T25" s="1009">
        <v>721</v>
      </c>
    </row>
    <row r="26" spans="1:20" ht="20.100000000000001" customHeight="1">
      <c r="A26" s="1011" t="s">
        <v>1294</v>
      </c>
      <c r="C26" s="1023">
        <v>283</v>
      </c>
      <c r="E26" s="1023">
        <v>1528</v>
      </c>
      <c r="G26" s="1023">
        <v>282</v>
      </c>
      <c r="I26" s="1023">
        <v>1522</v>
      </c>
      <c r="K26" s="1023">
        <v>285</v>
      </c>
      <c r="L26" s="1023">
        <v>1529</v>
      </c>
      <c r="M26" s="1023">
        <v>129</v>
      </c>
      <c r="N26" s="1023">
        <v>913</v>
      </c>
      <c r="O26" s="1023">
        <v>372</v>
      </c>
      <c r="P26" s="1023">
        <v>2001</v>
      </c>
      <c r="Q26" s="1023">
        <v>306</v>
      </c>
      <c r="R26" s="1009">
        <v>1699</v>
      </c>
      <c r="S26" s="1009">
        <v>100</v>
      </c>
      <c r="T26" s="1009">
        <v>764</v>
      </c>
    </row>
    <row r="27" spans="1:20" ht="20.100000000000001" customHeight="1">
      <c r="A27" s="1011" t="s">
        <v>1430</v>
      </c>
      <c r="C27" s="1023">
        <v>291</v>
      </c>
      <c r="E27" s="1023">
        <v>1565</v>
      </c>
      <c r="G27" s="1023">
        <v>289</v>
      </c>
      <c r="I27" s="1023">
        <v>1559</v>
      </c>
      <c r="K27" s="1023">
        <v>292</v>
      </c>
      <c r="L27" s="1023">
        <v>1563</v>
      </c>
      <c r="M27" s="1023">
        <v>131</v>
      </c>
      <c r="N27" s="1023">
        <v>927</v>
      </c>
      <c r="O27" s="1023">
        <v>394</v>
      </c>
      <c r="P27" s="1023">
        <v>2050</v>
      </c>
      <c r="Q27" s="1023">
        <v>302</v>
      </c>
      <c r="R27" s="1009">
        <v>1694</v>
      </c>
      <c r="S27" s="1009">
        <v>98</v>
      </c>
      <c r="T27" s="1009">
        <v>739</v>
      </c>
    </row>
    <row r="28" spans="1:20" ht="20.100000000000001" customHeight="1">
      <c r="A28" s="1011" t="s">
        <v>1829</v>
      </c>
      <c r="C28" s="1023">
        <v>303</v>
      </c>
      <c r="E28" s="1023">
        <v>1624</v>
      </c>
      <c r="G28" s="1023">
        <v>299</v>
      </c>
      <c r="I28" s="1023">
        <v>1613</v>
      </c>
      <c r="K28" s="1023">
        <v>305</v>
      </c>
      <c r="L28" s="1023">
        <v>1629</v>
      </c>
      <c r="M28" s="1023">
        <v>142</v>
      </c>
      <c r="N28" s="1023">
        <v>1021</v>
      </c>
      <c r="O28" s="1023">
        <v>401</v>
      </c>
      <c r="P28" s="1023">
        <v>2208</v>
      </c>
      <c r="Q28" s="1023">
        <v>309</v>
      </c>
      <c r="R28" s="1009">
        <v>1717</v>
      </c>
      <c r="S28" s="1009">
        <v>105</v>
      </c>
      <c r="T28" s="1009">
        <v>814</v>
      </c>
    </row>
    <row r="30" spans="1:20" ht="20.100000000000001" customHeight="1">
      <c r="A30" s="1310" t="s">
        <v>217</v>
      </c>
      <c r="B30" s="1310"/>
      <c r="J30" s="1013"/>
      <c r="K30" s="1330"/>
      <c r="L30" s="1330"/>
      <c r="M30" s="1310" t="s">
        <v>217</v>
      </c>
      <c r="N30" s="1310"/>
    </row>
    <row r="31" spans="1:20" ht="20.100000000000001" customHeight="1"/>
    <row r="32" spans="1:20" ht="20.100000000000001" customHeight="1">
      <c r="A32" s="1329" t="s">
        <v>584</v>
      </c>
      <c r="B32" s="1357" t="s">
        <v>218</v>
      </c>
      <c r="C32" s="1358"/>
      <c r="D32" s="1358"/>
      <c r="E32" s="1358"/>
      <c r="F32" s="1358"/>
      <c r="G32" s="1358"/>
      <c r="H32" s="1358"/>
      <c r="I32" s="1358"/>
      <c r="J32" s="1358"/>
      <c r="K32" s="1358"/>
      <c r="L32" s="1358"/>
      <c r="M32" s="1359" t="s">
        <v>219</v>
      </c>
      <c r="N32" s="1359"/>
      <c r="O32" s="1359"/>
      <c r="P32" s="1359"/>
      <c r="Q32" s="1359"/>
      <c r="R32" s="1359"/>
      <c r="S32" s="1359"/>
      <c r="T32" s="1311" t="s">
        <v>1630</v>
      </c>
    </row>
    <row r="33" spans="1:20" ht="18" customHeight="1">
      <c r="A33" s="1349"/>
      <c r="B33" s="1321" t="s">
        <v>171</v>
      </c>
      <c r="C33" s="1322"/>
      <c r="D33" s="1322"/>
      <c r="E33" s="1322"/>
      <c r="F33" s="1322"/>
      <c r="G33" s="1322"/>
      <c r="H33" s="1322"/>
      <c r="I33" s="1322"/>
      <c r="J33" s="1322"/>
      <c r="K33" s="1322"/>
      <c r="L33" s="1322"/>
      <c r="M33" s="1322" t="s">
        <v>242</v>
      </c>
      <c r="N33" s="1322"/>
      <c r="O33" s="1322"/>
      <c r="P33" s="1322"/>
      <c r="Q33" s="1322"/>
      <c r="R33" s="1322"/>
      <c r="S33" s="1322"/>
      <c r="T33" s="1312"/>
    </row>
    <row r="34" spans="1:20" ht="18" customHeight="1">
      <c r="A34" s="1349"/>
      <c r="B34" s="1313" t="s">
        <v>431</v>
      </c>
      <c r="C34" s="1316" t="s">
        <v>676</v>
      </c>
      <c r="D34" s="1317"/>
      <c r="E34" s="1321" t="s">
        <v>657</v>
      </c>
      <c r="F34" s="1322"/>
      <c r="G34" s="1322"/>
      <c r="H34" s="1322"/>
      <c r="I34" s="1323"/>
      <c r="J34" s="1339" t="s">
        <v>220</v>
      </c>
      <c r="K34" s="1339" t="s">
        <v>221</v>
      </c>
      <c r="L34" s="1324" t="s">
        <v>462</v>
      </c>
      <c r="M34" s="1323" t="s">
        <v>431</v>
      </c>
      <c r="N34" s="1313" t="s">
        <v>676</v>
      </c>
      <c r="O34" s="1313" t="s">
        <v>657</v>
      </c>
      <c r="P34" s="1313" t="s">
        <v>640</v>
      </c>
      <c r="Q34" s="1313" t="s">
        <v>1257</v>
      </c>
      <c r="R34" s="1339" t="s">
        <v>1632</v>
      </c>
      <c r="S34" s="1313"/>
      <c r="T34" s="1312"/>
    </row>
    <row r="35" spans="1:20" ht="12.95" customHeight="1">
      <c r="A35" s="1349"/>
      <c r="B35" s="1314"/>
      <c r="C35" s="1312"/>
      <c r="D35" s="1318"/>
      <c r="E35" s="1313" t="s">
        <v>787</v>
      </c>
      <c r="F35" s="1311" t="s">
        <v>1623</v>
      </c>
      <c r="G35" s="1324"/>
      <c r="H35" s="1324"/>
      <c r="I35" s="1352"/>
      <c r="J35" s="1353"/>
      <c r="K35" s="1353"/>
      <c r="L35" s="1355"/>
      <c r="M35" s="1335"/>
      <c r="N35" s="1340"/>
      <c r="O35" s="1340"/>
      <c r="P35" s="1340"/>
      <c r="Q35" s="1340"/>
      <c r="R35" s="1340"/>
      <c r="S35" s="1340"/>
      <c r="T35" s="1312"/>
    </row>
    <row r="36" spans="1:20" ht="12.95" customHeight="1">
      <c r="A36" s="1349"/>
      <c r="B36" s="1314"/>
      <c r="C36" s="1312"/>
      <c r="D36" s="1318"/>
      <c r="E36" s="1314"/>
      <c r="F36" s="1325"/>
      <c r="G36" s="1326"/>
      <c r="H36" s="1326"/>
      <c r="I36" s="1331"/>
      <c r="J36" s="1353"/>
      <c r="K36" s="1353"/>
      <c r="L36" s="1355"/>
      <c r="M36" s="1335"/>
      <c r="N36" s="1340"/>
      <c r="O36" s="1340"/>
      <c r="P36" s="1340"/>
      <c r="Q36" s="1340"/>
      <c r="R36" s="1340"/>
      <c r="S36" s="1340"/>
      <c r="T36" s="1312"/>
    </row>
    <row r="37" spans="1:20" ht="12.95" customHeight="1">
      <c r="A37" s="1349"/>
      <c r="B37" s="1314"/>
      <c r="C37" s="1312"/>
      <c r="D37" s="1318"/>
      <c r="E37" s="1314"/>
      <c r="F37" s="1327"/>
      <c r="G37" s="1328"/>
      <c r="H37" s="1328"/>
      <c r="I37" s="1332"/>
      <c r="J37" s="1353"/>
      <c r="K37" s="1353"/>
      <c r="L37" s="1355"/>
      <c r="M37" s="1335"/>
      <c r="N37" s="1340"/>
      <c r="O37" s="1340"/>
      <c r="P37" s="1340"/>
      <c r="Q37" s="1340"/>
      <c r="R37" s="1340"/>
      <c r="S37" s="1340"/>
      <c r="T37" s="1312"/>
    </row>
    <row r="38" spans="1:20" ht="20.100000000000001" customHeight="1">
      <c r="A38" s="1349"/>
      <c r="B38" s="1315"/>
      <c r="C38" s="1319"/>
      <c r="D38" s="1320"/>
      <c r="E38" s="1315"/>
      <c r="F38" s="1321" t="s">
        <v>658</v>
      </c>
      <c r="G38" s="1323"/>
      <c r="H38" s="1321" t="s">
        <v>493</v>
      </c>
      <c r="I38" s="1323"/>
      <c r="J38" s="1354"/>
      <c r="K38" s="1354"/>
      <c r="L38" s="1356"/>
      <c r="M38" s="1335"/>
      <c r="N38" s="1351"/>
      <c r="O38" s="1351"/>
      <c r="P38" s="1351"/>
      <c r="Q38" s="1351"/>
      <c r="R38" s="1351"/>
      <c r="S38" s="1351"/>
      <c r="T38" s="1319"/>
    </row>
    <row r="39" spans="1:20" ht="20.100000000000001" customHeight="1">
      <c r="A39" s="1350"/>
      <c r="B39" s="1002" t="s">
        <v>212</v>
      </c>
      <c r="C39" s="1321" t="s">
        <v>888</v>
      </c>
      <c r="D39" s="1323"/>
      <c r="E39" s="1321" t="s">
        <v>212</v>
      </c>
      <c r="F39" s="1322"/>
      <c r="G39" s="1345"/>
      <c r="H39" s="1345"/>
      <c r="I39" s="1335"/>
      <c r="J39" s="1346" t="s">
        <v>646</v>
      </c>
      <c r="K39" s="1347"/>
      <c r="L39" s="1025" t="s">
        <v>372</v>
      </c>
      <c r="M39" s="1026" t="s">
        <v>212</v>
      </c>
      <c r="N39" s="1005" t="s">
        <v>888</v>
      </c>
      <c r="O39" s="1026" t="s">
        <v>212</v>
      </c>
      <c r="P39" s="1321" t="s">
        <v>646</v>
      </c>
      <c r="Q39" s="1348"/>
      <c r="R39" s="1321" t="s">
        <v>372</v>
      </c>
      <c r="S39" s="1323"/>
      <c r="T39" s="1004" t="s">
        <v>212</v>
      </c>
    </row>
    <row r="40" spans="1:20" ht="21" customHeight="1">
      <c r="A40" s="999" t="s">
        <v>406</v>
      </c>
      <c r="K40" s="1309"/>
      <c r="L40" s="1309"/>
      <c r="M40" s="1310" t="s">
        <v>406</v>
      </c>
      <c r="N40" s="1310"/>
    </row>
    <row r="41" spans="1:20" ht="20.100000000000001" customHeight="1">
      <c r="A41" s="1007" t="s">
        <v>669</v>
      </c>
      <c r="B41" s="1008">
        <v>220797</v>
      </c>
      <c r="C41" s="1009">
        <v>217555</v>
      </c>
      <c r="D41" s="1009"/>
      <c r="E41" s="1008">
        <v>368531</v>
      </c>
      <c r="F41" s="1009">
        <v>229715</v>
      </c>
      <c r="G41" s="1009"/>
      <c r="H41" s="1009">
        <v>136445</v>
      </c>
      <c r="I41" s="1009"/>
      <c r="J41" s="1008">
        <v>39254</v>
      </c>
      <c r="K41" s="1008">
        <v>9849</v>
      </c>
      <c r="L41" s="1008">
        <v>48655</v>
      </c>
      <c r="M41" s="1008">
        <v>39314</v>
      </c>
      <c r="N41" s="1008">
        <v>208879</v>
      </c>
      <c r="O41" s="1008">
        <v>8794</v>
      </c>
      <c r="P41" s="1008">
        <v>742</v>
      </c>
      <c r="Q41" s="1008">
        <v>34372</v>
      </c>
      <c r="S41" s="1008">
        <v>24596</v>
      </c>
      <c r="T41" s="1008">
        <v>423044</v>
      </c>
    </row>
    <row r="42" spans="1:20" ht="20.100000000000001" customHeight="1">
      <c r="A42" s="1007">
        <v>2001</v>
      </c>
      <c r="B42" s="1008">
        <v>177769</v>
      </c>
      <c r="C42" s="1009">
        <v>174773</v>
      </c>
      <c r="D42" s="1009"/>
      <c r="E42" s="1008">
        <v>285925</v>
      </c>
      <c r="F42" s="1009">
        <v>185372</v>
      </c>
      <c r="G42" s="1009"/>
      <c r="H42" s="1009">
        <v>99631</v>
      </c>
      <c r="I42" s="1009"/>
      <c r="J42" s="1008">
        <v>31484</v>
      </c>
      <c r="K42" s="1008">
        <v>8087</v>
      </c>
      <c r="L42" s="1008">
        <v>39047</v>
      </c>
      <c r="M42" s="1008">
        <v>35436</v>
      </c>
      <c r="N42" s="1008">
        <v>207707</v>
      </c>
      <c r="O42" s="1008">
        <v>6403</v>
      </c>
      <c r="P42" s="1008">
        <v>562</v>
      </c>
      <c r="Q42" s="1008">
        <v>33333</v>
      </c>
      <c r="S42" s="1008">
        <v>24686</v>
      </c>
      <c r="T42" s="1008">
        <v>326187</v>
      </c>
    </row>
    <row r="43" spans="1:20" ht="20.100000000000001" customHeight="1">
      <c r="A43" s="1007" t="s">
        <v>963</v>
      </c>
      <c r="B43" s="1008">
        <v>164838</v>
      </c>
      <c r="C43" s="1009">
        <v>160089</v>
      </c>
      <c r="D43" s="1009"/>
      <c r="E43" s="1008">
        <v>253700</v>
      </c>
      <c r="F43" s="1009">
        <v>172874</v>
      </c>
      <c r="G43" s="1009"/>
      <c r="H43" s="1009">
        <v>79728</v>
      </c>
      <c r="I43" s="1009"/>
      <c r="J43" s="1008">
        <v>28706</v>
      </c>
      <c r="K43" s="1008">
        <v>7581</v>
      </c>
      <c r="L43" s="1008">
        <v>35642</v>
      </c>
      <c r="M43" s="1008">
        <v>32687</v>
      </c>
      <c r="N43" s="1008">
        <v>208428</v>
      </c>
      <c r="O43" s="1008">
        <v>6175</v>
      </c>
      <c r="P43" s="1008">
        <v>537</v>
      </c>
      <c r="Q43" s="1008">
        <v>31986</v>
      </c>
      <c r="S43" s="1008">
        <v>24668</v>
      </c>
      <c r="T43" s="1008">
        <v>289590</v>
      </c>
    </row>
    <row r="44" spans="1:20" ht="20.100000000000001" customHeight="1">
      <c r="A44" s="1007" t="s">
        <v>490</v>
      </c>
      <c r="B44" s="1008">
        <v>158192</v>
      </c>
      <c r="C44" s="1009">
        <v>150287</v>
      </c>
      <c r="D44" s="1009"/>
      <c r="E44" s="1008">
        <v>236088</v>
      </c>
      <c r="F44" s="1009">
        <v>165162</v>
      </c>
      <c r="G44" s="1009"/>
      <c r="H44" s="1009">
        <v>70354</v>
      </c>
      <c r="I44" s="1009"/>
      <c r="J44" s="1008">
        <v>27174</v>
      </c>
      <c r="K44" s="1008">
        <v>7126</v>
      </c>
      <c r="L44" s="1008">
        <v>33580</v>
      </c>
      <c r="M44" s="1008">
        <v>28855</v>
      </c>
      <c r="N44" s="1008">
        <v>178913</v>
      </c>
      <c r="O44" s="1008">
        <v>4850</v>
      </c>
      <c r="P44" s="1008">
        <v>422</v>
      </c>
      <c r="Q44" s="1008">
        <v>27549</v>
      </c>
      <c r="S44" s="1008">
        <v>21521</v>
      </c>
      <c r="T44" s="1008">
        <v>268103</v>
      </c>
    </row>
    <row r="45" spans="1:20" ht="20.100000000000001" customHeight="1">
      <c r="A45" s="1007" t="s">
        <v>287</v>
      </c>
      <c r="B45" s="1008">
        <v>170400</v>
      </c>
      <c r="C45" s="1009">
        <v>159681</v>
      </c>
      <c r="D45" s="1009"/>
      <c r="E45" s="1008">
        <v>247795</v>
      </c>
      <c r="F45" s="1009">
        <v>177204</v>
      </c>
      <c r="G45" s="1009"/>
      <c r="H45" s="1009">
        <v>69386</v>
      </c>
      <c r="I45" s="1009"/>
      <c r="J45" s="1008">
        <v>28914</v>
      </c>
      <c r="K45" s="1008">
        <v>7600</v>
      </c>
      <c r="L45" s="1008">
        <v>35669</v>
      </c>
      <c r="M45" s="1008">
        <v>28029</v>
      </c>
      <c r="N45" s="1008">
        <v>175230</v>
      </c>
      <c r="O45" s="1008">
        <v>4368</v>
      </c>
      <c r="P45" s="1008">
        <v>400</v>
      </c>
      <c r="Q45" s="1008">
        <v>26821</v>
      </c>
      <c r="S45" s="1008">
        <v>20216</v>
      </c>
      <c r="T45" s="1008">
        <v>278008</v>
      </c>
    </row>
    <row r="46" spans="1:20" ht="20.100000000000001" customHeight="1">
      <c r="A46" s="1007" t="s">
        <v>703</v>
      </c>
      <c r="B46" s="1008">
        <v>145604</v>
      </c>
      <c r="C46" s="1009">
        <v>138606</v>
      </c>
      <c r="D46" s="1009"/>
      <c r="E46" s="1008">
        <v>213766</v>
      </c>
      <c r="F46" s="1009">
        <f>122826+28630</f>
        <v>151456</v>
      </c>
      <c r="G46" s="1009"/>
      <c r="H46" s="1009">
        <v>61518</v>
      </c>
      <c r="I46" s="1009"/>
      <c r="J46" s="1008">
        <v>25122</v>
      </c>
      <c r="K46" s="1008">
        <v>6808</v>
      </c>
      <c r="L46" s="1008">
        <v>31061</v>
      </c>
      <c r="M46" s="1008">
        <v>25827</v>
      </c>
      <c r="N46" s="1008">
        <v>157393</v>
      </c>
      <c r="O46" s="1008">
        <v>3358</v>
      </c>
      <c r="P46" s="1008">
        <v>323</v>
      </c>
      <c r="Q46" s="1008">
        <v>23872</v>
      </c>
      <c r="S46" s="1008">
        <v>17890</v>
      </c>
      <c r="T46" s="1008">
        <v>242316</v>
      </c>
    </row>
    <row r="47" spans="1:20" ht="20.100000000000001" customHeight="1">
      <c r="A47" s="1007" t="s">
        <v>704</v>
      </c>
      <c r="B47" s="1008">
        <v>146303</v>
      </c>
      <c r="C47" s="1009">
        <v>139779</v>
      </c>
      <c r="D47" s="1009"/>
      <c r="E47" s="1008">
        <v>220637</v>
      </c>
      <c r="F47" s="1009">
        <v>150069</v>
      </c>
      <c r="G47" s="1009"/>
      <c r="H47" s="1009">
        <v>69616</v>
      </c>
      <c r="I47" s="1009"/>
      <c r="J47" s="1008">
        <v>25656</v>
      </c>
      <c r="K47" s="1008">
        <v>6619</v>
      </c>
      <c r="L47" s="1008">
        <v>31742</v>
      </c>
      <c r="M47" s="1008">
        <v>26799</v>
      </c>
      <c r="N47" s="1008">
        <v>168279</v>
      </c>
      <c r="O47" s="1008">
        <v>3938</v>
      </c>
      <c r="P47" s="1008">
        <v>359</v>
      </c>
      <c r="Q47" s="1008">
        <v>26220</v>
      </c>
      <c r="S47" s="1008">
        <v>19528</v>
      </c>
      <c r="T47" s="1008">
        <v>249436</v>
      </c>
    </row>
    <row r="48" spans="1:20" ht="20.100000000000001" customHeight="1">
      <c r="A48" s="1007" t="s">
        <v>797</v>
      </c>
      <c r="B48" s="1008">
        <v>120239</v>
      </c>
      <c r="C48" s="1009">
        <v>119471</v>
      </c>
      <c r="D48" s="1009"/>
      <c r="E48" s="1008">
        <v>185315</v>
      </c>
      <c r="F48" s="1009">
        <v>124040</v>
      </c>
      <c r="G48" s="1009"/>
      <c r="H48" s="1009">
        <v>59859</v>
      </c>
      <c r="I48" s="1009"/>
      <c r="J48" s="1008">
        <v>21823</v>
      </c>
      <c r="K48" s="1008">
        <v>5779</v>
      </c>
      <c r="L48" s="1008">
        <v>27161</v>
      </c>
      <c r="M48" s="1008">
        <v>27258</v>
      </c>
      <c r="N48" s="1008">
        <v>179333</v>
      </c>
      <c r="O48" s="1008">
        <v>3541</v>
      </c>
      <c r="P48" s="1008">
        <v>344</v>
      </c>
      <c r="Q48" s="1008">
        <v>26244</v>
      </c>
      <c r="S48" s="1008">
        <v>18143</v>
      </c>
      <c r="T48" s="1008">
        <v>210729</v>
      </c>
    </row>
    <row r="49" spans="1:23" ht="20.100000000000001" customHeight="1">
      <c r="A49" s="1007" t="s">
        <v>795</v>
      </c>
      <c r="B49" s="1008">
        <v>94415</v>
      </c>
      <c r="C49" s="1009">
        <v>96797</v>
      </c>
      <c r="D49" s="1009"/>
      <c r="E49" s="1008">
        <v>152237</v>
      </c>
      <c r="F49" s="1009">
        <v>96369</v>
      </c>
      <c r="G49" s="1009"/>
      <c r="H49" s="1009">
        <v>54615</v>
      </c>
      <c r="I49" s="1009"/>
      <c r="J49" s="1008">
        <v>17763</v>
      </c>
      <c r="K49" s="1008">
        <v>4659</v>
      </c>
      <c r="L49" s="1008">
        <v>22426</v>
      </c>
      <c r="M49" s="1008">
        <v>28524</v>
      </c>
      <c r="N49" s="1008">
        <v>206794</v>
      </c>
      <c r="O49" s="1008">
        <v>3583</v>
      </c>
      <c r="P49" s="1008">
        <v>322</v>
      </c>
      <c r="Q49" s="1008">
        <v>29114</v>
      </c>
      <c r="S49" s="1008">
        <v>19955</v>
      </c>
      <c r="T49" s="1008">
        <v>175927</v>
      </c>
    </row>
    <row r="50" spans="1:23" ht="20.100000000000001" customHeight="1">
      <c r="A50" s="1007" t="s">
        <v>1056</v>
      </c>
      <c r="B50" s="1008">
        <v>82595</v>
      </c>
      <c r="C50" s="1009">
        <v>86358</v>
      </c>
      <c r="D50" s="1009"/>
      <c r="E50" s="1008">
        <v>136518</v>
      </c>
      <c r="F50" s="1009">
        <v>83898</v>
      </c>
      <c r="G50" s="1009"/>
      <c r="H50" s="1009">
        <v>51463</v>
      </c>
      <c r="I50" s="1009"/>
      <c r="J50" s="1008">
        <v>15924.43</v>
      </c>
      <c r="K50" s="1008">
        <v>4078.26</v>
      </c>
      <c r="L50" s="1008">
        <v>20488.498</v>
      </c>
      <c r="M50" s="1008">
        <v>26458</v>
      </c>
      <c r="N50" s="1008">
        <v>196161</v>
      </c>
      <c r="O50" s="1008">
        <v>3648</v>
      </c>
      <c r="P50" s="1008">
        <v>318.58999999999997</v>
      </c>
      <c r="Q50" s="1008">
        <v>27939.86</v>
      </c>
      <c r="S50" s="1008">
        <v>20645.579000000002</v>
      </c>
      <c r="T50" s="1008">
        <v>158987</v>
      </c>
    </row>
    <row r="51" spans="1:23" ht="20.100000000000001" customHeight="1">
      <c r="A51" s="1007" t="s">
        <v>1122</v>
      </c>
      <c r="B51" s="1008">
        <v>84340</v>
      </c>
      <c r="C51" s="1009">
        <v>88026</v>
      </c>
      <c r="D51" s="1009"/>
      <c r="E51" s="1008">
        <v>140096</v>
      </c>
      <c r="F51" s="1009">
        <v>85367</v>
      </c>
      <c r="G51" s="1009"/>
      <c r="H51" s="1009">
        <v>53014</v>
      </c>
      <c r="I51" s="1009"/>
      <c r="J51" s="1008">
        <v>16260</v>
      </c>
      <c r="K51" s="1008">
        <v>4160.91</v>
      </c>
      <c r="L51" s="1008">
        <v>21226.159</v>
      </c>
      <c r="M51" s="1008">
        <v>26990</v>
      </c>
      <c r="N51" s="1008">
        <v>172168</v>
      </c>
      <c r="O51" s="1008">
        <v>2795</v>
      </c>
      <c r="P51" s="1008">
        <v>260</v>
      </c>
      <c r="Q51" s="1008">
        <v>25474.639999999999</v>
      </c>
      <c r="S51" s="1008">
        <v>19040.585999999999</v>
      </c>
      <c r="T51" s="1008">
        <v>159832</v>
      </c>
    </row>
    <row r="52" spans="1:23" ht="20.100000000000001" customHeight="1">
      <c r="A52" s="1007" t="s">
        <v>465</v>
      </c>
      <c r="B52" s="1008">
        <v>96549</v>
      </c>
      <c r="C52" s="1009">
        <v>100959</v>
      </c>
      <c r="D52" s="1009"/>
      <c r="E52" s="1008">
        <v>161186</v>
      </c>
      <c r="F52" s="1009">
        <v>97015</v>
      </c>
      <c r="G52" s="1009"/>
      <c r="H52" s="1009">
        <v>61217</v>
      </c>
      <c r="I52" s="1009"/>
      <c r="J52" s="1008">
        <v>18645.259999999998</v>
      </c>
      <c r="K52" s="1008">
        <v>4727.8599999999997</v>
      </c>
      <c r="L52" s="1008">
        <v>25055.8</v>
      </c>
      <c r="M52" s="1008">
        <v>28473</v>
      </c>
      <c r="N52" s="1008">
        <v>175098</v>
      </c>
      <c r="O52" s="1008">
        <v>2992</v>
      </c>
      <c r="P52" s="1008">
        <v>271.37</v>
      </c>
      <c r="Q52" s="1008">
        <v>25999.8</v>
      </c>
      <c r="R52" s="1008"/>
      <c r="S52" s="1008">
        <v>20039.585999999999</v>
      </c>
      <c r="T52" s="1008">
        <v>183110</v>
      </c>
    </row>
    <row r="53" spans="1:23" ht="20.100000000000001" customHeight="1">
      <c r="A53" s="1007" t="s">
        <v>1093</v>
      </c>
      <c r="B53" s="1008">
        <v>100816</v>
      </c>
      <c r="C53" s="1009">
        <v>108419</v>
      </c>
      <c r="D53" s="1009"/>
      <c r="E53" s="1008">
        <v>176617</v>
      </c>
      <c r="F53" s="1009">
        <v>100294</v>
      </c>
      <c r="G53" s="1009"/>
      <c r="H53" s="1009">
        <v>71041</v>
      </c>
      <c r="I53" s="1009"/>
      <c r="J53" s="1008">
        <v>20182.75</v>
      </c>
      <c r="K53" s="1008">
        <v>4998.4399999999996</v>
      </c>
      <c r="L53" s="1008">
        <v>27576.636999999999</v>
      </c>
      <c r="M53" s="1008">
        <v>27642</v>
      </c>
      <c r="N53" s="1008">
        <v>187486</v>
      </c>
      <c r="O53" s="1008">
        <v>3994</v>
      </c>
      <c r="P53" s="1008">
        <v>292.39</v>
      </c>
      <c r="Q53" s="1008">
        <v>26616.34</v>
      </c>
      <c r="R53" s="1008"/>
      <c r="S53" s="1008">
        <v>20096.298999999999</v>
      </c>
      <c r="T53" s="1008">
        <v>200466</v>
      </c>
    </row>
    <row r="54" spans="1:23" ht="20.100000000000001" customHeight="1">
      <c r="A54" s="1007" t="s">
        <v>721</v>
      </c>
      <c r="B54" s="1008">
        <v>103331</v>
      </c>
      <c r="C54" s="1009">
        <v>113787</v>
      </c>
      <c r="D54" s="1009"/>
      <c r="E54" s="1008">
        <v>188397</v>
      </c>
      <c r="F54" s="1009">
        <v>102246</v>
      </c>
      <c r="G54" s="1009"/>
      <c r="H54" s="1009">
        <v>78910</v>
      </c>
      <c r="I54" s="1009"/>
      <c r="J54" s="1008">
        <v>21181.27</v>
      </c>
      <c r="K54" s="1008">
        <v>5310.05</v>
      </c>
      <c r="L54" s="1008">
        <v>29892.704000000002</v>
      </c>
      <c r="M54" s="1008">
        <v>27583</v>
      </c>
      <c r="N54" s="1008">
        <v>189660</v>
      </c>
      <c r="O54" s="1008">
        <v>3879</v>
      </c>
      <c r="P54" s="1008">
        <v>296.61</v>
      </c>
      <c r="Q54" s="1008">
        <v>27229.61</v>
      </c>
      <c r="R54" s="1008"/>
      <c r="S54" s="1008">
        <v>22598.249</v>
      </c>
      <c r="T54" s="1008">
        <v>214817</v>
      </c>
    </row>
    <row r="55" spans="1:23" ht="20.100000000000001" customHeight="1">
      <c r="A55" s="1011" t="s">
        <v>1294</v>
      </c>
      <c r="B55" s="1008">
        <v>108908</v>
      </c>
      <c r="C55" s="1009">
        <v>127682</v>
      </c>
      <c r="D55" s="1009"/>
      <c r="E55" s="1008">
        <v>216120</v>
      </c>
      <c r="F55" s="1009">
        <v>106846</v>
      </c>
      <c r="G55" s="1009"/>
      <c r="H55" s="1009">
        <v>101021</v>
      </c>
      <c r="I55" s="1009"/>
      <c r="J55" s="1008">
        <v>23739.51</v>
      </c>
      <c r="K55" s="1008">
        <v>6023.13</v>
      </c>
      <c r="L55" s="1008">
        <v>34501.978000000003</v>
      </c>
      <c r="M55" s="1008">
        <v>26825</v>
      </c>
      <c r="N55" s="1008">
        <v>185351</v>
      </c>
      <c r="O55" s="1008">
        <v>4173</v>
      </c>
      <c r="P55" s="1008">
        <v>332.6</v>
      </c>
      <c r="Q55" s="1008">
        <v>26303.439999999999</v>
      </c>
      <c r="R55" s="1008"/>
      <c r="S55" s="1008">
        <v>21575.388999999999</v>
      </c>
      <c r="T55" s="1008">
        <v>245325</v>
      </c>
    </row>
    <row r="56" spans="1:23" ht="20.100000000000001" customHeight="1">
      <c r="A56" s="1007" t="s">
        <v>1430</v>
      </c>
      <c r="B56" s="1008">
        <v>105568</v>
      </c>
      <c r="C56" s="1009">
        <v>127305</v>
      </c>
      <c r="D56" s="1009"/>
      <c r="E56" s="1008">
        <v>216727</v>
      </c>
      <c r="F56" s="1009">
        <v>102713</v>
      </c>
      <c r="G56" s="1009"/>
      <c r="H56" s="1009">
        <v>105095</v>
      </c>
      <c r="I56" s="1009"/>
      <c r="J56" s="1008">
        <v>23613.03</v>
      </c>
      <c r="K56" s="1008">
        <v>6120.93</v>
      </c>
      <c r="L56" s="1008">
        <v>35455.012999999999</v>
      </c>
      <c r="M56" s="1008">
        <v>25123</v>
      </c>
      <c r="N56" s="1008">
        <v>178833</v>
      </c>
      <c r="O56" s="1008">
        <v>3470</v>
      </c>
      <c r="P56" s="1008">
        <v>279.02999999999997</v>
      </c>
      <c r="Q56" s="1008">
        <v>25077.3</v>
      </c>
      <c r="R56" s="1008"/>
      <c r="S56" s="1008">
        <v>21876.413</v>
      </c>
      <c r="T56" s="1008">
        <v>247722</v>
      </c>
    </row>
    <row r="57" spans="1:23" ht="9.75" customHeight="1">
      <c r="A57" s="1008"/>
      <c r="B57" s="1008"/>
      <c r="D57" s="1008"/>
      <c r="E57" s="1008"/>
      <c r="F57" s="1008"/>
      <c r="G57" s="1008"/>
      <c r="H57" s="1008"/>
      <c r="I57" s="1008"/>
      <c r="J57" s="1008"/>
      <c r="K57" s="1008"/>
      <c r="L57" s="1008"/>
      <c r="M57" s="1008"/>
      <c r="N57" s="1008"/>
      <c r="O57" s="1008"/>
      <c r="P57" s="1008"/>
      <c r="Q57" s="1008"/>
      <c r="S57" s="1008"/>
      <c r="T57" s="1008"/>
    </row>
    <row r="58" spans="1:23" ht="15" customHeight="1">
      <c r="A58" s="1341" t="s">
        <v>1631</v>
      </c>
      <c r="B58" s="1342"/>
      <c r="C58" s="1343"/>
      <c r="D58" s="1343"/>
      <c r="E58" s="1343"/>
      <c r="F58" s="1343"/>
      <c r="G58" s="1343"/>
      <c r="H58" s="1343"/>
      <c r="I58" s="1343"/>
      <c r="J58" s="1343"/>
      <c r="K58" s="1343"/>
      <c r="M58" s="1344" t="s">
        <v>1631</v>
      </c>
      <c r="N58" s="1344"/>
      <c r="O58" s="1344"/>
      <c r="P58" s="1344"/>
      <c r="Q58" s="1344"/>
      <c r="R58" s="1344"/>
      <c r="S58" s="1344"/>
      <c r="T58" s="1344"/>
      <c r="U58" s="1027"/>
      <c r="V58" s="1027"/>
      <c r="W58" s="1027"/>
    </row>
    <row r="59" spans="1:23" ht="15" customHeight="1">
      <c r="A59" s="1341" t="s">
        <v>1613</v>
      </c>
      <c r="B59" s="1342"/>
      <c r="C59" s="1343"/>
      <c r="D59" s="1343"/>
      <c r="E59" s="1343"/>
      <c r="F59" s="1343"/>
      <c r="G59" s="1343"/>
      <c r="H59" s="1343"/>
      <c r="I59" s="1343"/>
      <c r="J59" s="1343"/>
      <c r="K59" s="1343"/>
      <c r="M59" s="1344" t="s">
        <v>1613</v>
      </c>
      <c r="N59" s="1344"/>
      <c r="O59" s="1344"/>
      <c r="P59" s="1344"/>
      <c r="Q59" s="1344"/>
      <c r="R59" s="1344"/>
      <c r="S59" s="1344"/>
      <c r="T59" s="1344"/>
      <c r="U59" s="1027"/>
      <c r="V59" s="1027"/>
      <c r="W59" s="1027"/>
    </row>
    <row r="60" spans="1:23" ht="15" customHeight="1">
      <c r="A60" s="999" t="s">
        <v>1626</v>
      </c>
      <c r="M60" s="999" t="s">
        <v>1627</v>
      </c>
    </row>
    <row r="61" spans="1:23">
      <c r="H61" s="1008"/>
    </row>
    <row r="62" spans="1:23">
      <c r="A62" s="1019" t="s">
        <v>1778</v>
      </c>
      <c r="L62" s="1028"/>
      <c r="M62" s="1019" t="s">
        <v>1778</v>
      </c>
    </row>
  </sheetData>
  <mergeCells count="58">
    <mergeCell ref="M7:T7"/>
    <mergeCell ref="B8:E10"/>
    <mergeCell ref="F8:L8"/>
    <mergeCell ref="M8:N10"/>
    <mergeCell ref="O8:T8"/>
    <mergeCell ref="O9:P10"/>
    <mergeCell ref="Q9:R10"/>
    <mergeCell ref="S9:T10"/>
    <mergeCell ref="H38:I38"/>
    <mergeCell ref="K3:L3"/>
    <mergeCell ref="K4:L4"/>
    <mergeCell ref="K5:L5"/>
    <mergeCell ref="A7:A11"/>
    <mergeCell ref="B7:L7"/>
    <mergeCell ref="B11:C11"/>
    <mergeCell ref="D11:E11"/>
    <mergeCell ref="F11:G11"/>
    <mergeCell ref="H11:I11"/>
    <mergeCell ref="J11:K11"/>
    <mergeCell ref="F9:I10"/>
    <mergeCell ref="J9:L10"/>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N34:N38"/>
    <mergeCell ref="O34:O38"/>
    <mergeCell ref="P34:P38"/>
    <mergeCell ref="Q34:Q38"/>
    <mergeCell ref="A58:K58"/>
    <mergeCell ref="M58: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68" customWidth="1"/>
    <col min="2" max="2" width="25.7109375" style="764" customWidth="1"/>
    <col min="3" max="6" width="16.28515625" style="985" customWidth="1"/>
    <col min="7" max="7" width="16.28515625" style="764" customWidth="1"/>
    <col min="8" max="8" width="20.28515625" style="764" customWidth="1"/>
    <col min="9" max="16384" width="11.42578125" style="764"/>
  </cols>
  <sheetData>
    <row r="1" spans="1:8" ht="15" customHeight="1">
      <c r="A1" s="1030" t="s">
        <v>1830</v>
      </c>
      <c r="C1" s="996"/>
      <c r="D1" s="996"/>
      <c r="E1" s="996"/>
      <c r="F1" s="996"/>
    </row>
    <row r="2" spans="1:8" s="761" customFormat="1" ht="14.1" customHeight="1">
      <c r="A2" s="761" t="s">
        <v>813</v>
      </c>
    </row>
    <row r="3" spans="1:8" s="761" customFormat="1" ht="14.1" customHeight="1">
      <c r="A3" s="1366" t="s">
        <v>1433</v>
      </c>
      <c r="B3" s="1366"/>
      <c r="C3" s="1366"/>
      <c r="D3" s="1366"/>
      <c r="E3" s="1366"/>
      <c r="F3" s="1366"/>
      <c r="G3" s="1366"/>
      <c r="H3" s="1366"/>
    </row>
    <row r="4" spans="1:8" s="761" customFormat="1" ht="14.1" customHeight="1">
      <c r="A4" s="1366" t="s">
        <v>1434</v>
      </c>
      <c r="B4" s="1366"/>
      <c r="C4" s="1366"/>
      <c r="D4" s="1366"/>
      <c r="E4" s="1366"/>
      <c r="F4" s="1366"/>
      <c r="G4" s="1366"/>
      <c r="H4" s="1366"/>
    </row>
    <row r="5" spans="1:8" s="761" customFormat="1" ht="24" customHeight="1">
      <c r="A5" s="1367" t="s">
        <v>406</v>
      </c>
      <c r="B5" s="1367"/>
      <c r="C5" s="1367"/>
      <c r="D5" s="1367"/>
      <c r="E5" s="1367"/>
      <c r="F5" s="1367"/>
      <c r="G5" s="1367"/>
      <c r="H5" s="1367"/>
    </row>
    <row r="6" spans="1:8" ht="20.100000000000001" customHeight="1">
      <c r="A6" s="1368" t="s">
        <v>1435</v>
      </c>
      <c r="B6" s="1281"/>
      <c r="C6" s="1371" t="s">
        <v>1436</v>
      </c>
      <c r="D6" s="1372"/>
      <c r="E6" s="1372"/>
      <c r="F6" s="1372"/>
      <c r="G6" s="1372"/>
      <c r="H6" s="1372"/>
    </row>
    <row r="7" spans="1:8" ht="20.100000000000001" customHeight="1">
      <c r="A7" s="1369"/>
      <c r="B7" s="1282"/>
      <c r="C7" s="1373" t="s">
        <v>1437</v>
      </c>
      <c r="D7" s="1375" t="s">
        <v>1257</v>
      </c>
      <c r="E7" s="1371" t="s">
        <v>657</v>
      </c>
      <c r="F7" s="1377"/>
      <c r="G7" s="1375" t="s">
        <v>1438</v>
      </c>
      <c r="H7" s="1378" t="s">
        <v>1620</v>
      </c>
    </row>
    <row r="8" spans="1:8" ht="24.95" customHeight="1">
      <c r="A8" s="1369"/>
      <c r="B8" s="1282"/>
      <c r="C8" s="1374"/>
      <c r="D8" s="1376"/>
      <c r="E8" s="765" t="s">
        <v>654</v>
      </c>
      <c r="F8" s="765" t="s">
        <v>640</v>
      </c>
      <c r="G8" s="1376"/>
      <c r="H8" s="1379"/>
    </row>
    <row r="9" spans="1:8" ht="20.100000000000001" customHeight="1">
      <c r="A9" s="1370"/>
      <c r="B9" s="1283"/>
      <c r="C9" s="980" t="s">
        <v>212</v>
      </c>
      <c r="D9" s="765" t="s">
        <v>973</v>
      </c>
      <c r="E9" s="766" t="s">
        <v>212</v>
      </c>
      <c r="F9" s="765" t="s">
        <v>973</v>
      </c>
      <c r="G9" s="979" t="s">
        <v>212</v>
      </c>
      <c r="H9" s="767" t="s">
        <v>801</v>
      </c>
    </row>
    <row r="10" spans="1:8" ht="20.100000000000001" customHeight="1">
      <c r="A10" s="795"/>
      <c r="B10" s="795"/>
      <c r="C10" s="795"/>
      <c r="D10" s="795"/>
      <c r="E10" s="795"/>
      <c r="F10" s="795"/>
      <c r="G10" s="795"/>
      <c r="H10" s="795"/>
    </row>
    <row r="11" spans="1:8" ht="15" customHeight="1">
      <c r="A11" s="1364" t="s">
        <v>613</v>
      </c>
      <c r="B11" s="1364"/>
      <c r="C11" s="1364"/>
      <c r="D11" s="1364"/>
      <c r="E11" s="1364"/>
      <c r="F11" s="1364"/>
      <c r="G11" s="1364"/>
      <c r="H11" s="1364"/>
    </row>
    <row r="12" spans="1:8" s="768" customFormat="1" ht="17.45" customHeight="1">
      <c r="A12" s="796">
        <v>41974</v>
      </c>
      <c r="B12" s="797">
        <v>41974</v>
      </c>
      <c r="C12" s="770">
        <v>16286</v>
      </c>
      <c r="D12" s="770">
        <v>2623.2</v>
      </c>
      <c r="E12" s="770">
        <v>25002</v>
      </c>
      <c r="F12" s="770">
        <v>2552.6</v>
      </c>
      <c r="G12" s="770">
        <v>98292</v>
      </c>
      <c r="H12" s="770">
        <v>6501169</v>
      </c>
    </row>
    <row r="13" spans="1:8" s="768" customFormat="1" ht="17.45" customHeight="1">
      <c r="A13" s="798">
        <v>42005</v>
      </c>
      <c r="B13" s="797">
        <v>42005</v>
      </c>
      <c r="C13" s="770">
        <v>14224</v>
      </c>
      <c r="D13" s="770">
        <v>2287.86</v>
      </c>
      <c r="E13" s="770">
        <v>19546</v>
      </c>
      <c r="F13" s="770">
        <v>2056.66</v>
      </c>
      <c r="G13" s="770">
        <v>80148</v>
      </c>
      <c r="H13" s="770">
        <v>5082773</v>
      </c>
    </row>
    <row r="14" spans="1:8" s="768" customFormat="1" ht="11.45" customHeight="1">
      <c r="A14" s="798" t="s">
        <v>414</v>
      </c>
      <c r="B14" s="797">
        <v>42036</v>
      </c>
      <c r="C14" s="770">
        <v>14221</v>
      </c>
      <c r="D14" s="770">
        <v>2329.71</v>
      </c>
      <c r="E14" s="770">
        <v>21202</v>
      </c>
      <c r="F14" s="770">
        <v>2198.0700000000002</v>
      </c>
      <c r="G14" s="770">
        <v>85172</v>
      </c>
      <c r="H14" s="770">
        <v>5730181</v>
      </c>
    </row>
    <row r="15" spans="1:8" s="768" customFormat="1" ht="11.45" customHeight="1">
      <c r="A15" s="798" t="s">
        <v>414</v>
      </c>
      <c r="B15" s="797">
        <v>42064</v>
      </c>
      <c r="C15" s="770">
        <v>18334</v>
      </c>
      <c r="D15" s="770">
        <v>3773.18</v>
      </c>
      <c r="E15" s="770">
        <v>24180</v>
      </c>
      <c r="F15" s="770">
        <v>2649.14</v>
      </c>
      <c r="G15" s="770">
        <v>102294</v>
      </c>
      <c r="H15" s="770">
        <v>7156554</v>
      </c>
    </row>
    <row r="16" spans="1:8" s="768" customFormat="1" ht="11.45" customHeight="1">
      <c r="A16" s="798" t="s">
        <v>414</v>
      </c>
      <c r="B16" s="797">
        <v>42095</v>
      </c>
      <c r="C16" s="770">
        <v>18359</v>
      </c>
      <c r="D16" s="770">
        <v>2816.12</v>
      </c>
      <c r="E16" s="770">
        <v>24292</v>
      </c>
      <c r="F16" s="770">
        <v>2649.58</v>
      </c>
      <c r="G16" s="770">
        <v>102071</v>
      </c>
      <c r="H16" s="770">
        <v>6666216</v>
      </c>
    </row>
    <row r="17" spans="1:8" s="768" customFormat="1" ht="11.45" customHeight="1">
      <c r="A17" s="798" t="s">
        <v>414</v>
      </c>
      <c r="B17" s="797">
        <v>42125</v>
      </c>
      <c r="C17" s="770">
        <v>17919</v>
      </c>
      <c r="D17" s="770">
        <v>2820.86</v>
      </c>
      <c r="E17" s="770">
        <v>24414</v>
      </c>
      <c r="F17" s="770">
        <v>2597.5500000000002</v>
      </c>
      <c r="G17" s="770">
        <v>100372</v>
      </c>
      <c r="H17" s="770">
        <v>6522695</v>
      </c>
    </row>
    <row r="18" spans="1:8" s="768" customFormat="1" ht="11.45" customHeight="1">
      <c r="A18" s="798" t="s">
        <v>414</v>
      </c>
      <c r="B18" s="797">
        <v>42156</v>
      </c>
      <c r="C18" s="770">
        <v>20177</v>
      </c>
      <c r="D18" s="770">
        <v>3291.9</v>
      </c>
      <c r="E18" s="770">
        <v>26259</v>
      </c>
      <c r="F18" s="770">
        <v>2865.72</v>
      </c>
      <c r="G18" s="770">
        <v>109628</v>
      </c>
      <c r="H18" s="770">
        <v>7288144</v>
      </c>
    </row>
    <row r="19" spans="1:8" s="768" customFormat="1" ht="11.45" customHeight="1">
      <c r="A19" s="798" t="s">
        <v>414</v>
      </c>
      <c r="B19" s="797">
        <v>42186</v>
      </c>
      <c r="C19" s="770">
        <v>21419</v>
      </c>
      <c r="D19" s="770">
        <v>3278.75</v>
      </c>
      <c r="E19" s="770">
        <v>29201</v>
      </c>
      <c r="F19" s="770">
        <v>3124.21</v>
      </c>
      <c r="G19" s="770">
        <v>119921</v>
      </c>
      <c r="H19" s="770">
        <v>7566153</v>
      </c>
    </row>
    <row r="20" spans="1:8" s="768" customFormat="1" ht="11.45" customHeight="1">
      <c r="A20" s="798" t="s">
        <v>414</v>
      </c>
      <c r="B20" s="797">
        <v>42217</v>
      </c>
      <c r="C20" s="770">
        <v>20610</v>
      </c>
      <c r="D20" s="770">
        <v>3109.71</v>
      </c>
      <c r="E20" s="770">
        <v>26788</v>
      </c>
      <c r="F20" s="770">
        <v>2908.26</v>
      </c>
      <c r="G20" s="770">
        <v>112037</v>
      </c>
      <c r="H20" s="770">
        <v>7371717</v>
      </c>
    </row>
    <row r="21" spans="1:8" s="768" customFormat="1" ht="11.45" customHeight="1">
      <c r="A21" s="798" t="s">
        <v>414</v>
      </c>
      <c r="B21" s="797">
        <v>42248</v>
      </c>
      <c r="C21" s="770">
        <v>19476</v>
      </c>
      <c r="D21" s="770">
        <v>3286.12</v>
      </c>
      <c r="E21" s="770">
        <v>26648</v>
      </c>
      <c r="F21" s="770">
        <v>2847.4700000000003</v>
      </c>
      <c r="G21" s="770">
        <v>109157</v>
      </c>
      <c r="H21" s="770">
        <v>7407358</v>
      </c>
    </row>
    <row r="22" spans="1:8" s="768" customFormat="1" ht="11.45" customHeight="1">
      <c r="A22" s="798" t="s">
        <v>414</v>
      </c>
      <c r="B22" s="797">
        <v>42278</v>
      </c>
      <c r="C22" s="770">
        <v>19780</v>
      </c>
      <c r="D22" s="770">
        <v>3228.6400000000003</v>
      </c>
      <c r="E22" s="770">
        <v>27407</v>
      </c>
      <c r="F22" s="770">
        <v>2903.55</v>
      </c>
      <c r="G22" s="770">
        <v>110852</v>
      </c>
      <c r="H22" s="770">
        <v>7778057</v>
      </c>
    </row>
    <row r="23" spans="1:8" s="768" customFormat="1" ht="11.45" customHeight="1">
      <c r="A23" s="798" t="s">
        <v>414</v>
      </c>
      <c r="B23" s="797">
        <v>42309</v>
      </c>
      <c r="C23" s="770">
        <v>16849</v>
      </c>
      <c r="D23" s="770">
        <v>2816.2</v>
      </c>
      <c r="E23" s="770">
        <v>26184</v>
      </c>
      <c r="F23" s="770">
        <v>2656.62</v>
      </c>
      <c r="G23" s="770">
        <v>100226</v>
      </c>
      <c r="H23" s="770">
        <v>6807027</v>
      </c>
    </row>
    <row r="24" spans="1:8" s="768" customFormat="1" ht="11.45" customHeight="1">
      <c r="A24" s="798" t="s">
        <v>414</v>
      </c>
      <c r="B24" s="797">
        <v>42339</v>
      </c>
      <c r="C24" s="770">
        <v>19230</v>
      </c>
      <c r="D24" s="770">
        <v>3330.28</v>
      </c>
      <c r="E24" s="770">
        <v>32296</v>
      </c>
      <c r="F24" s="770">
        <v>3163.67</v>
      </c>
      <c r="G24" s="770">
        <v>122558</v>
      </c>
      <c r="H24" s="770">
        <v>8289933</v>
      </c>
    </row>
    <row r="25" spans="1:8" s="768" customFormat="1" ht="17.45" customHeight="1">
      <c r="A25" s="798">
        <v>42370</v>
      </c>
      <c r="B25" s="797">
        <v>42370</v>
      </c>
      <c r="C25" s="770">
        <v>17148</v>
      </c>
      <c r="D25" s="770">
        <v>2469.2400000000002</v>
      </c>
      <c r="E25" s="770">
        <v>26288</v>
      </c>
      <c r="F25" s="770">
        <v>2699.1400000000003</v>
      </c>
      <c r="G25" s="770">
        <v>105377</v>
      </c>
      <c r="H25" s="770">
        <v>6337390</v>
      </c>
    </row>
    <row r="26" spans="1:8" s="768" customFormat="1" ht="11.45" customHeight="1">
      <c r="A26" s="798" t="s">
        <v>414</v>
      </c>
      <c r="B26" s="797">
        <v>42401</v>
      </c>
      <c r="C26" s="770">
        <v>17759</v>
      </c>
      <c r="D26" s="770">
        <v>3065.21</v>
      </c>
      <c r="E26" s="770">
        <v>27946</v>
      </c>
      <c r="F26" s="770">
        <v>2817.54</v>
      </c>
      <c r="G26" s="770">
        <v>107498</v>
      </c>
      <c r="H26" s="770">
        <v>7531455</v>
      </c>
    </row>
    <row r="27" spans="1:8" s="768" customFormat="1" ht="11.45" customHeight="1">
      <c r="A27" s="798" t="s">
        <v>414</v>
      </c>
      <c r="B27" s="797">
        <v>42430</v>
      </c>
      <c r="C27" s="770">
        <v>19804</v>
      </c>
      <c r="D27" s="770">
        <v>3195.3</v>
      </c>
      <c r="E27" s="770">
        <v>30555</v>
      </c>
      <c r="F27" s="770">
        <v>3132.1</v>
      </c>
      <c r="G27" s="770">
        <v>119601</v>
      </c>
      <c r="H27" s="770">
        <v>8232097</v>
      </c>
    </row>
    <row r="28" spans="1:8" s="768" customFormat="1" ht="11.45" customHeight="1">
      <c r="A28" s="798" t="s">
        <v>414</v>
      </c>
      <c r="B28" s="797">
        <v>42461</v>
      </c>
      <c r="C28" s="770">
        <v>20955</v>
      </c>
      <c r="D28" s="770">
        <v>3553.9199999999996</v>
      </c>
      <c r="E28" s="770">
        <v>32259</v>
      </c>
      <c r="F28" s="770">
        <v>3222</v>
      </c>
      <c r="G28" s="770">
        <v>124236</v>
      </c>
      <c r="H28" s="770">
        <v>8514512</v>
      </c>
    </row>
    <row r="29" spans="1:8" s="768" customFormat="1" ht="11.45" customHeight="1">
      <c r="A29" s="798" t="s">
        <v>414</v>
      </c>
      <c r="B29" s="797">
        <v>42491</v>
      </c>
      <c r="C29" s="770">
        <v>19742</v>
      </c>
      <c r="D29" s="770">
        <v>3527.7</v>
      </c>
      <c r="E29" s="770">
        <v>31343</v>
      </c>
      <c r="F29" s="770">
        <v>3078.82</v>
      </c>
      <c r="G29" s="770">
        <v>118391</v>
      </c>
      <c r="H29" s="770">
        <v>8073229</v>
      </c>
    </row>
    <row r="30" spans="1:8" s="768" customFormat="1" ht="11.45" customHeight="1">
      <c r="A30" s="798" t="s">
        <v>414</v>
      </c>
      <c r="B30" s="797">
        <v>42522</v>
      </c>
      <c r="C30" s="770">
        <v>21309</v>
      </c>
      <c r="D30" s="770">
        <v>3563.03</v>
      </c>
      <c r="E30" s="770">
        <v>34429</v>
      </c>
      <c r="F30" s="770">
        <v>3369.9</v>
      </c>
      <c r="G30" s="770">
        <v>130114</v>
      </c>
      <c r="H30" s="770">
        <v>8878286</v>
      </c>
    </row>
    <row r="31" spans="1:8" s="768" customFormat="1" ht="11.45" customHeight="1">
      <c r="A31" s="798" t="s">
        <v>414</v>
      </c>
      <c r="B31" s="797">
        <v>42552</v>
      </c>
      <c r="C31" s="770">
        <v>20510</v>
      </c>
      <c r="D31" s="770">
        <v>3221.54</v>
      </c>
      <c r="E31" s="770">
        <v>30795</v>
      </c>
      <c r="F31" s="770">
        <v>3110.2200000000003</v>
      </c>
      <c r="G31" s="770">
        <v>119282</v>
      </c>
      <c r="H31" s="770">
        <v>7976111</v>
      </c>
    </row>
    <row r="32" spans="1:8" s="768" customFormat="1" ht="11.45" customHeight="1">
      <c r="A32" s="798" t="s">
        <v>414</v>
      </c>
      <c r="B32" s="797">
        <v>42583</v>
      </c>
      <c r="C32" s="770">
        <v>19970</v>
      </c>
      <c r="D32" s="770">
        <v>3231.2200000000003</v>
      </c>
      <c r="E32" s="770">
        <v>31710</v>
      </c>
      <c r="F32" s="770">
        <v>3076.16</v>
      </c>
      <c r="G32" s="770">
        <v>117960</v>
      </c>
      <c r="H32" s="770">
        <v>8345374</v>
      </c>
    </row>
    <row r="33" spans="1:11" s="768" customFormat="1" ht="11.45" customHeight="1">
      <c r="A33" s="798" t="s">
        <v>414</v>
      </c>
      <c r="B33" s="797">
        <v>42614</v>
      </c>
      <c r="C33" s="770">
        <v>19177</v>
      </c>
      <c r="D33" s="770">
        <v>3697.69</v>
      </c>
      <c r="E33" s="770">
        <v>30972</v>
      </c>
      <c r="F33" s="770">
        <v>3028.38</v>
      </c>
      <c r="G33" s="770">
        <v>115199</v>
      </c>
      <c r="H33" s="770">
        <v>8611509</v>
      </c>
    </row>
    <row r="34" spans="1:11" s="768" customFormat="1" ht="11.45" customHeight="1">
      <c r="A34" s="798" t="s">
        <v>414</v>
      </c>
      <c r="B34" s="797">
        <v>42644</v>
      </c>
      <c r="C34" s="770">
        <v>19302</v>
      </c>
      <c r="D34" s="770">
        <v>3304.46</v>
      </c>
      <c r="E34" s="770">
        <v>32369</v>
      </c>
      <c r="F34" s="770">
        <v>3013.75</v>
      </c>
      <c r="G34" s="770">
        <v>116092</v>
      </c>
      <c r="H34" s="770">
        <v>8094050</v>
      </c>
    </row>
    <row r="35" spans="1:11" s="768" customFormat="1" ht="11.45" customHeight="1">
      <c r="A35" s="798" t="s">
        <v>414</v>
      </c>
      <c r="B35" s="797">
        <v>42675</v>
      </c>
      <c r="C35" s="770">
        <v>18218</v>
      </c>
      <c r="D35" s="770">
        <v>3364.8199999999997</v>
      </c>
      <c r="E35" s="770">
        <v>31343</v>
      </c>
      <c r="F35" s="770">
        <v>2970.56</v>
      </c>
      <c r="G35" s="770">
        <v>115055</v>
      </c>
      <c r="H35" s="770">
        <v>8269396</v>
      </c>
    </row>
    <row r="36" spans="1:11" s="768" customFormat="1" ht="11.45" customHeight="1">
      <c r="A36" s="798" t="s">
        <v>414</v>
      </c>
      <c r="B36" s="797">
        <v>42705</v>
      </c>
      <c r="C36" s="770">
        <v>19979</v>
      </c>
      <c r="D36" s="770">
        <v>3595.69</v>
      </c>
      <c r="E36" s="770">
        <v>35580</v>
      </c>
      <c r="F36" s="770">
        <v>3408.9300000000003</v>
      </c>
      <c r="G36" s="770">
        <v>132149</v>
      </c>
      <c r="H36" s="770">
        <v>9261918</v>
      </c>
    </row>
    <row r="37" spans="1:11" ht="15" customHeight="1">
      <c r="A37" s="1365" t="s">
        <v>171</v>
      </c>
      <c r="B37" s="1365"/>
      <c r="C37" s="1365"/>
      <c r="D37" s="1365"/>
      <c r="E37" s="1365"/>
      <c r="F37" s="1365"/>
      <c r="G37" s="1365"/>
      <c r="H37" s="1365"/>
    </row>
    <row r="38" spans="1:11" s="768" customFormat="1" ht="17.45" customHeight="1">
      <c r="A38" s="796">
        <v>41974</v>
      </c>
      <c r="B38" s="797">
        <v>41974</v>
      </c>
      <c r="C38" s="770">
        <v>12700</v>
      </c>
      <c r="D38" s="770">
        <v>356.2</v>
      </c>
      <c r="E38" s="770">
        <v>24325</v>
      </c>
      <c r="F38" s="770">
        <v>2512.8000000000002</v>
      </c>
      <c r="G38" s="770">
        <v>96818</v>
      </c>
      <c r="H38" s="770">
        <v>3896524</v>
      </c>
    </row>
    <row r="39" spans="1:11" s="761" customFormat="1" ht="17.45" customHeight="1">
      <c r="A39" s="799">
        <v>42005</v>
      </c>
      <c r="B39" s="797">
        <v>42005</v>
      </c>
      <c r="C39" s="770">
        <v>11184</v>
      </c>
      <c r="D39" s="770">
        <v>329.37</v>
      </c>
      <c r="E39" s="770">
        <v>19354</v>
      </c>
      <c r="F39" s="770">
        <v>2038.91</v>
      </c>
      <c r="G39" s="770">
        <v>79596</v>
      </c>
      <c r="H39" s="770">
        <v>3141568</v>
      </c>
      <c r="I39" s="768"/>
      <c r="J39" s="768"/>
      <c r="K39" s="768"/>
    </row>
    <row r="40" spans="1:11" s="761" customFormat="1" ht="11.45" customHeight="1">
      <c r="A40" s="799" t="s">
        <v>414</v>
      </c>
      <c r="B40" s="797">
        <v>42036</v>
      </c>
      <c r="C40" s="770">
        <v>11290</v>
      </c>
      <c r="D40" s="770">
        <v>362.54</v>
      </c>
      <c r="E40" s="770">
        <v>20840</v>
      </c>
      <c r="F40" s="770">
        <v>2170.0500000000002</v>
      </c>
      <c r="G40" s="770">
        <v>84218</v>
      </c>
      <c r="H40" s="770">
        <v>3450458</v>
      </c>
      <c r="I40" s="768"/>
      <c r="J40" s="768"/>
      <c r="K40" s="768"/>
    </row>
    <row r="41" spans="1:11" s="761" customFormat="1" ht="11.45" customHeight="1">
      <c r="A41" s="799" t="s">
        <v>414</v>
      </c>
      <c r="B41" s="797">
        <v>42064</v>
      </c>
      <c r="C41" s="770">
        <v>14613</v>
      </c>
      <c r="D41" s="770">
        <v>469.92</v>
      </c>
      <c r="E41" s="770">
        <v>23896</v>
      </c>
      <c r="F41" s="770">
        <v>2622.13</v>
      </c>
      <c r="G41" s="770">
        <v>101362</v>
      </c>
      <c r="H41" s="770">
        <v>4113072</v>
      </c>
      <c r="I41" s="768"/>
      <c r="J41" s="768"/>
      <c r="K41" s="768"/>
    </row>
    <row r="42" spans="1:11" s="768" customFormat="1" ht="11.45" customHeight="1">
      <c r="A42" s="799" t="s">
        <v>414</v>
      </c>
      <c r="B42" s="797">
        <v>42095</v>
      </c>
      <c r="C42" s="770">
        <v>14787</v>
      </c>
      <c r="D42" s="770">
        <v>451.21</v>
      </c>
      <c r="E42" s="770">
        <v>23633</v>
      </c>
      <c r="F42" s="770">
        <v>2602.0100000000002</v>
      </c>
      <c r="G42" s="770">
        <v>100456</v>
      </c>
      <c r="H42" s="770">
        <v>4084507</v>
      </c>
    </row>
    <row r="43" spans="1:11" s="761" customFormat="1" ht="11.45" customHeight="1">
      <c r="A43" s="799" t="s">
        <v>414</v>
      </c>
      <c r="B43" s="797">
        <v>42125</v>
      </c>
      <c r="C43" s="770">
        <v>14337</v>
      </c>
      <c r="D43" s="770">
        <v>491.93</v>
      </c>
      <c r="E43" s="770">
        <v>24064</v>
      </c>
      <c r="F43" s="770">
        <v>2569.86</v>
      </c>
      <c r="G43" s="770">
        <v>99349</v>
      </c>
      <c r="H43" s="770">
        <v>4087758</v>
      </c>
      <c r="I43" s="768"/>
      <c r="J43" s="768"/>
      <c r="K43" s="768"/>
    </row>
    <row r="44" spans="1:11" s="761" customFormat="1" ht="11.45" customHeight="1">
      <c r="A44" s="799" t="s">
        <v>414</v>
      </c>
      <c r="B44" s="797">
        <v>42156</v>
      </c>
      <c r="C44" s="770">
        <v>16135</v>
      </c>
      <c r="D44" s="770">
        <v>537.14</v>
      </c>
      <c r="E44" s="770">
        <v>26881</v>
      </c>
      <c r="F44" s="770">
        <v>2819.05</v>
      </c>
      <c r="G44" s="770">
        <v>108137</v>
      </c>
      <c r="H44" s="770">
        <v>4501251</v>
      </c>
      <c r="I44" s="768"/>
      <c r="J44" s="768"/>
      <c r="K44" s="768"/>
    </row>
    <row r="45" spans="1:11" s="761" customFormat="1" ht="11.45" customHeight="1">
      <c r="A45" s="799" t="s">
        <v>414</v>
      </c>
      <c r="B45" s="797">
        <v>42186</v>
      </c>
      <c r="C45" s="770">
        <v>17212</v>
      </c>
      <c r="D45" s="770">
        <v>534.98</v>
      </c>
      <c r="E45" s="770">
        <v>28340</v>
      </c>
      <c r="F45" s="770">
        <v>3062.9</v>
      </c>
      <c r="G45" s="770">
        <v>117913</v>
      </c>
      <c r="H45" s="770">
        <v>4811558</v>
      </c>
      <c r="I45" s="768"/>
      <c r="J45" s="768"/>
      <c r="K45" s="768"/>
    </row>
    <row r="46" spans="1:11" s="761" customFormat="1" ht="11.45" customHeight="1">
      <c r="A46" s="799" t="s">
        <v>414</v>
      </c>
      <c r="B46" s="797">
        <v>42217</v>
      </c>
      <c r="C46" s="770">
        <v>16370</v>
      </c>
      <c r="D46" s="770">
        <v>486.78</v>
      </c>
      <c r="E46" s="770">
        <v>26535</v>
      </c>
      <c r="F46" s="770">
        <v>2880.72</v>
      </c>
      <c r="G46" s="770">
        <v>111217</v>
      </c>
      <c r="H46" s="770">
        <v>4516124</v>
      </c>
      <c r="I46" s="768"/>
      <c r="J46" s="768"/>
      <c r="K46" s="768"/>
    </row>
    <row r="47" spans="1:11" s="761" customFormat="1" ht="11.45" customHeight="1">
      <c r="A47" s="799" t="s">
        <v>414</v>
      </c>
      <c r="B47" s="797">
        <v>42248</v>
      </c>
      <c r="C47" s="770">
        <v>15516</v>
      </c>
      <c r="D47" s="770">
        <v>460.81</v>
      </c>
      <c r="E47" s="770">
        <v>26315</v>
      </c>
      <c r="F47" s="770">
        <v>2812.0299999999997</v>
      </c>
      <c r="G47" s="770">
        <v>108103</v>
      </c>
      <c r="H47" s="770">
        <v>4498346</v>
      </c>
      <c r="I47" s="768"/>
      <c r="J47" s="768"/>
      <c r="K47" s="768"/>
    </row>
    <row r="48" spans="1:11" s="761" customFormat="1" ht="11.45" customHeight="1">
      <c r="A48" s="799" t="s">
        <v>414</v>
      </c>
      <c r="B48" s="797">
        <v>42278</v>
      </c>
      <c r="C48" s="770">
        <v>15691</v>
      </c>
      <c r="D48" s="770">
        <v>476.55</v>
      </c>
      <c r="E48" s="770">
        <v>26944</v>
      </c>
      <c r="F48" s="770">
        <v>2864.5299999999997</v>
      </c>
      <c r="G48" s="770">
        <v>109601</v>
      </c>
      <c r="H48" s="770">
        <v>4922791</v>
      </c>
      <c r="I48" s="768"/>
      <c r="J48" s="768"/>
      <c r="K48" s="768"/>
    </row>
    <row r="49" spans="1:11" s="761" customFormat="1" ht="11.45" customHeight="1">
      <c r="A49" s="799" t="s">
        <v>414</v>
      </c>
      <c r="B49" s="797">
        <v>42309</v>
      </c>
      <c r="C49" s="770">
        <v>13269</v>
      </c>
      <c r="D49" s="770">
        <v>428.12</v>
      </c>
      <c r="E49" s="770">
        <v>25570</v>
      </c>
      <c r="F49" s="770">
        <v>2614.66</v>
      </c>
      <c r="G49" s="770">
        <v>98953</v>
      </c>
      <c r="H49" s="770">
        <v>4204435</v>
      </c>
      <c r="I49" s="768"/>
      <c r="J49" s="768"/>
      <c r="K49" s="768"/>
    </row>
    <row r="50" spans="1:11" s="761" customFormat="1" ht="11.45" customHeight="1">
      <c r="A50" s="799" t="s">
        <v>414</v>
      </c>
      <c r="B50" s="797">
        <v>42339</v>
      </c>
      <c r="C50" s="770">
        <v>15546</v>
      </c>
      <c r="D50" s="770">
        <v>410.82</v>
      </c>
      <c r="E50" s="770">
        <v>31747</v>
      </c>
      <c r="F50" s="770">
        <v>3125.06</v>
      </c>
      <c r="G50" s="770">
        <v>121151</v>
      </c>
      <c r="H50" s="770">
        <v>4873900</v>
      </c>
      <c r="I50" s="768"/>
      <c r="J50" s="768"/>
      <c r="K50" s="768"/>
    </row>
    <row r="51" spans="1:11" s="761" customFormat="1" ht="17.45" customHeight="1">
      <c r="A51" s="799">
        <v>42370</v>
      </c>
      <c r="B51" s="797">
        <v>42370</v>
      </c>
      <c r="C51" s="770">
        <v>14153</v>
      </c>
      <c r="D51" s="770">
        <v>392.87</v>
      </c>
      <c r="E51" s="770">
        <v>25665</v>
      </c>
      <c r="F51" s="770">
        <v>2655.7799999999997</v>
      </c>
      <c r="G51" s="770">
        <v>104049</v>
      </c>
      <c r="H51" s="770">
        <v>4184787</v>
      </c>
      <c r="I51" s="768"/>
      <c r="J51" s="768"/>
      <c r="K51" s="768"/>
    </row>
    <row r="52" spans="1:11" s="761" customFormat="1" ht="11.45" customHeight="1">
      <c r="A52" s="799" t="s">
        <v>414</v>
      </c>
      <c r="B52" s="797">
        <v>42401</v>
      </c>
      <c r="C52" s="770">
        <v>14367</v>
      </c>
      <c r="D52" s="770">
        <v>483.8</v>
      </c>
      <c r="E52" s="770">
        <v>27272</v>
      </c>
      <c r="F52" s="770">
        <v>2762.4</v>
      </c>
      <c r="G52" s="770">
        <v>105657</v>
      </c>
      <c r="H52" s="770">
        <v>4485452</v>
      </c>
      <c r="I52" s="768"/>
      <c r="J52" s="768"/>
      <c r="K52" s="768"/>
    </row>
    <row r="53" spans="1:11" s="761" customFormat="1" ht="11.45" customHeight="1">
      <c r="A53" s="799" t="s">
        <v>414</v>
      </c>
      <c r="B53" s="797">
        <v>42430</v>
      </c>
      <c r="C53" s="770">
        <v>15939</v>
      </c>
      <c r="D53" s="770">
        <v>512.75</v>
      </c>
      <c r="E53" s="770">
        <v>29900</v>
      </c>
      <c r="F53" s="770">
        <v>3087.84</v>
      </c>
      <c r="G53" s="770">
        <v>118232</v>
      </c>
      <c r="H53" s="770">
        <v>4965585</v>
      </c>
      <c r="I53" s="768"/>
      <c r="J53" s="768"/>
      <c r="K53" s="768"/>
    </row>
    <row r="54" spans="1:11" s="768" customFormat="1" ht="11.45" customHeight="1">
      <c r="A54" s="799" t="s">
        <v>414</v>
      </c>
      <c r="B54" s="797">
        <v>42461</v>
      </c>
      <c r="C54" s="770">
        <v>16721</v>
      </c>
      <c r="D54" s="770">
        <v>565.38</v>
      </c>
      <c r="E54" s="770">
        <v>31445</v>
      </c>
      <c r="F54" s="770">
        <v>3167.38</v>
      </c>
      <c r="G54" s="770">
        <v>122345</v>
      </c>
      <c r="H54" s="770">
        <v>5076290</v>
      </c>
    </row>
    <row r="55" spans="1:11" s="761" customFormat="1" ht="11.45" customHeight="1">
      <c r="A55" s="799" t="s">
        <v>414</v>
      </c>
      <c r="B55" s="797">
        <v>42491</v>
      </c>
      <c r="C55" s="770">
        <v>15611</v>
      </c>
      <c r="D55" s="770">
        <v>524.73</v>
      </c>
      <c r="E55" s="770">
        <v>30504</v>
      </c>
      <c r="F55" s="770">
        <v>3020.81</v>
      </c>
      <c r="G55" s="770">
        <v>116362</v>
      </c>
      <c r="H55" s="770">
        <v>4894358</v>
      </c>
      <c r="I55" s="768"/>
      <c r="J55" s="768"/>
      <c r="K55" s="768"/>
    </row>
    <row r="56" spans="1:11" s="761" customFormat="1" ht="11.45" customHeight="1">
      <c r="A56" s="799" t="s">
        <v>414</v>
      </c>
      <c r="B56" s="797">
        <v>42522</v>
      </c>
      <c r="C56" s="770">
        <v>16741</v>
      </c>
      <c r="D56" s="770">
        <v>563.73</v>
      </c>
      <c r="E56" s="770">
        <v>33638</v>
      </c>
      <c r="F56" s="770">
        <v>3307.15</v>
      </c>
      <c r="G56" s="770">
        <v>127938</v>
      </c>
      <c r="H56" s="770">
        <v>5422566</v>
      </c>
      <c r="I56" s="768"/>
      <c r="J56" s="768"/>
      <c r="K56" s="768"/>
    </row>
    <row r="57" spans="1:11" s="761" customFormat="1" ht="11.45" customHeight="1">
      <c r="A57" s="799" t="s">
        <v>414</v>
      </c>
      <c r="B57" s="797">
        <v>42552</v>
      </c>
      <c r="C57" s="770">
        <v>16186</v>
      </c>
      <c r="D57" s="770">
        <v>473.66</v>
      </c>
      <c r="E57" s="770">
        <v>29795</v>
      </c>
      <c r="F57" s="770">
        <v>3045.29</v>
      </c>
      <c r="G57" s="770">
        <v>116952</v>
      </c>
      <c r="H57" s="770">
        <v>4996289</v>
      </c>
      <c r="I57" s="768"/>
      <c r="J57" s="768"/>
      <c r="K57" s="768"/>
    </row>
    <row r="58" spans="1:11" s="761" customFormat="1" ht="11.45" customHeight="1">
      <c r="A58" s="799" t="s">
        <v>414</v>
      </c>
      <c r="B58" s="797">
        <v>42583</v>
      </c>
      <c r="C58" s="770">
        <v>15619</v>
      </c>
      <c r="D58" s="770">
        <v>542.33999999999992</v>
      </c>
      <c r="E58" s="770">
        <v>30461</v>
      </c>
      <c r="F58" s="770">
        <v>3001.9900000000002</v>
      </c>
      <c r="G58" s="770">
        <v>115439</v>
      </c>
      <c r="H58" s="770">
        <v>4958340</v>
      </c>
      <c r="I58" s="768"/>
      <c r="J58" s="768"/>
      <c r="K58" s="768"/>
    </row>
    <row r="59" spans="1:11" s="761" customFormat="1" ht="11.45" customHeight="1">
      <c r="A59" s="799" t="s">
        <v>414</v>
      </c>
      <c r="B59" s="797">
        <v>42614</v>
      </c>
      <c r="C59" s="770">
        <v>15029</v>
      </c>
      <c r="D59" s="770">
        <v>493.7</v>
      </c>
      <c r="E59" s="770">
        <v>30239</v>
      </c>
      <c r="F59" s="770">
        <v>2973.71</v>
      </c>
      <c r="G59" s="770">
        <v>113417</v>
      </c>
      <c r="H59" s="770">
        <v>4898857</v>
      </c>
      <c r="I59" s="768"/>
      <c r="J59" s="768"/>
      <c r="K59" s="768"/>
    </row>
    <row r="60" spans="1:11" s="761" customFormat="1" ht="11.45" customHeight="1">
      <c r="A60" s="799" t="s">
        <v>414</v>
      </c>
      <c r="B60" s="797">
        <v>42644</v>
      </c>
      <c r="C60" s="770">
        <v>14483</v>
      </c>
      <c r="D60" s="770">
        <v>476.23999999999995</v>
      </c>
      <c r="E60" s="770">
        <v>31053</v>
      </c>
      <c r="F60" s="770">
        <v>2945.91</v>
      </c>
      <c r="G60" s="770">
        <v>113583</v>
      </c>
      <c r="H60" s="770">
        <v>4838635</v>
      </c>
      <c r="I60" s="768"/>
      <c r="J60" s="768"/>
      <c r="K60" s="768"/>
    </row>
    <row r="61" spans="1:11" s="761" customFormat="1" ht="11.45" customHeight="1">
      <c r="A61" s="799" t="s">
        <v>414</v>
      </c>
      <c r="B61" s="797">
        <v>42675</v>
      </c>
      <c r="C61" s="770">
        <v>14276</v>
      </c>
      <c r="D61" s="770">
        <v>490.43</v>
      </c>
      <c r="E61" s="770">
        <v>30748</v>
      </c>
      <c r="F61" s="770">
        <v>2938.15</v>
      </c>
      <c r="G61" s="770">
        <v>113897</v>
      </c>
      <c r="H61" s="770">
        <v>4825380</v>
      </c>
      <c r="I61" s="768"/>
      <c r="J61" s="768"/>
      <c r="K61" s="768"/>
    </row>
    <row r="62" spans="1:11" s="761" customFormat="1" ht="11.45" customHeight="1">
      <c r="A62" s="799" t="s">
        <v>414</v>
      </c>
      <c r="B62" s="797">
        <v>42705</v>
      </c>
      <c r="C62" s="770">
        <v>15813</v>
      </c>
      <c r="D62" s="770">
        <v>534.89</v>
      </c>
      <c r="E62" s="770">
        <v>34877</v>
      </c>
      <c r="F62" s="770">
        <v>3362.8</v>
      </c>
      <c r="G62" s="770">
        <v>130459</v>
      </c>
      <c r="H62" s="770">
        <v>5429368</v>
      </c>
      <c r="I62" s="768"/>
      <c r="J62" s="768"/>
      <c r="K62" s="768"/>
    </row>
    <row r="63" spans="1:11" ht="15" customHeight="1">
      <c r="A63" s="1365" t="s">
        <v>242</v>
      </c>
      <c r="B63" s="1365"/>
      <c r="C63" s="1365"/>
      <c r="D63" s="1365"/>
      <c r="E63" s="1365"/>
      <c r="F63" s="1365"/>
      <c r="G63" s="1365"/>
      <c r="H63" s="1365"/>
    </row>
    <row r="64" spans="1:11" s="768" customFormat="1" ht="17.45" customHeight="1">
      <c r="A64" s="796">
        <v>41974</v>
      </c>
      <c r="B64" s="797">
        <v>41974</v>
      </c>
      <c r="C64" s="770">
        <v>3586</v>
      </c>
      <c r="D64" s="770">
        <v>2267</v>
      </c>
      <c r="E64" s="770">
        <v>677</v>
      </c>
      <c r="F64" s="770">
        <v>39.799999999999997</v>
      </c>
      <c r="G64" s="770">
        <v>1474</v>
      </c>
      <c r="H64" s="770">
        <v>2604645</v>
      </c>
    </row>
    <row r="65" spans="1:8" s="761" customFormat="1" ht="17.45" customHeight="1">
      <c r="A65" s="799">
        <v>42005</v>
      </c>
      <c r="B65" s="797">
        <v>42005</v>
      </c>
      <c r="C65" s="770">
        <v>3040</v>
      </c>
      <c r="D65" s="770">
        <v>1958.49</v>
      </c>
      <c r="E65" s="770">
        <v>192</v>
      </c>
      <c r="F65" s="770">
        <v>17.75</v>
      </c>
      <c r="G65" s="770">
        <v>552</v>
      </c>
      <c r="H65" s="770">
        <v>1941205</v>
      </c>
    </row>
    <row r="66" spans="1:8" s="761" customFormat="1" ht="11.45" customHeight="1">
      <c r="A66" s="799" t="s">
        <v>414</v>
      </c>
      <c r="B66" s="797">
        <v>42036</v>
      </c>
      <c r="C66" s="770">
        <v>2931</v>
      </c>
      <c r="D66" s="770">
        <v>1967.17</v>
      </c>
      <c r="E66" s="770">
        <v>362</v>
      </c>
      <c r="F66" s="770">
        <v>28.01</v>
      </c>
      <c r="G66" s="770">
        <v>954</v>
      </c>
      <c r="H66" s="770">
        <v>2279723</v>
      </c>
    </row>
    <row r="67" spans="1:8" s="761" customFormat="1" ht="11.45" customHeight="1">
      <c r="A67" s="799" t="s">
        <v>414</v>
      </c>
      <c r="B67" s="797">
        <v>42064</v>
      </c>
      <c r="C67" s="770">
        <v>3721</v>
      </c>
      <c r="D67" s="770">
        <v>2703.26</v>
      </c>
      <c r="E67" s="770">
        <v>284</v>
      </c>
      <c r="F67" s="770">
        <v>27.02</v>
      </c>
      <c r="G67" s="770">
        <v>932</v>
      </c>
      <c r="H67" s="770">
        <v>3043482</v>
      </c>
    </row>
    <row r="68" spans="1:8" s="768" customFormat="1" ht="11.45" customHeight="1">
      <c r="A68" s="799" t="s">
        <v>414</v>
      </c>
      <c r="B68" s="797">
        <v>42095</v>
      </c>
      <c r="C68" s="770">
        <v>3572</v>
      </c>
      <c r="D68" s="770">
        <v>2364.91</v>
      </c>
      <c r="E68" s="770">
        <v>659</v>
      </c>
      <c r="F68" s="770">
        <v>47.57</v>
      </c>
      <c r="G68" s="770">
        <v>1615</v>
      </c>
      <c r="H68" s="770">
        <v>2581709</v>
      </c>
    </row>
    <row r="69" spans="1:8" s="761" customFormat="1" ht="11.45" customHeight="1">
      <c r="A69" s="799" t="s">
        <v>414</v>
      </c>
      <c r="B69" s="797">
        <v>42125</v>
      </c>
      <c r="C69" s="770">
        <v>3582</v>
      </c>
      <c r="D69" s="770">
        <v>2328.92</v>
      </c>
      <c r="E69" s="770">
        <v>350</v>
      </c>
      <c r="F69" s="770">
        <v>27.69</v>
      </c>
      <c r="G69" s="770">
        <v>1023</v>
      </c>
      <c r="H69" s="770">
        <v>2434937</v>
      </c>
    </row>
    <row r="70" spans="1:8" s="761" customFormat="1" ht="11.45" customHeight="1">
      <c r="A70" s="799" t="s">
        <v>414</v>
      </c>
      <c r="B70" s="797">
        <v>42156</v>
      </c>
      <c r="C70" s="770">
        <v>4042</v>
      </c>
      <c r="D70" s="770">
        <v>2754.77</v>
      </c>
      <c r="E70" s="770">
        <v>648</v>
      </c>
      <c r="F70" s="770">
        <v>46.67</v>
      </c>
      <c r="G70" s="770">
        <v>1491</v>
      </c>
      <c r="H70" s="770">
        <v>2786893</v>
      </c>
    </row>
    <row r="71" spans="1:8" s="761" customFormat="1" ht="11.45" customHeight="1">
      <c r="A71" s="799" t="s">
        <v>414</v>
      </c>
      <c r="B71" s="797">
        <v>42186</v>
      </c>
      <c r="C71" s="770">
        <v>4207</v>
      </c>
      <c r="D71" s="770">
        <v>2743.77</v>
      </c>
      <c r="E71" s="770">
        <v>861</v>
      </c>
      <c r="F71" s="770">
        <v>61.31</v>
      </c>
      <c r="G71" s="770">
        <v>2008</v>
      </c>
      <c r="H71" s="770">
        <v>2754595</v>
      </c>
    </row>
    <row r="72" spans="1:8" s="761" customFormat="1" ht="11.45" customHeight="1">
      <c r="A72" s="799" t="s">
        <v>414</v>
      </c>
      <c r="B72" s="797">
        <v>42217</v>
      </c>
      <c r="C72" s="770">
        <v>4240</v>
      </c>
      <c r="D72" s="770">
        <v>2622.93</v>
      </c>
      <c r="E72" s="770">
        <v>253</v>
      </c>
      <c r="F72" s="770">
        <v>27.54</v>
      </c>
      <c r="G72" s="770">
        <v>820</v>
      </c>
      <c r="H72" s="770">
        <v>2855593</v>
      </c>
    </row>
    <row r="73" spans="1:8" s="761" customFormat="1" ht="11.45" customHeight="1">
      <c r="A73" s="799" t="s">
        <v>414</v>
      </c>
      <c r="B73" s="797">
        <v>42248</v>
      </c>
      <c r="C73" s="770">
        <v>3960</v>
      </c>
      <c r="D73" s="770">
        <v>2825.31</v>
      </c>
      <c r="E73" s="770">
        <v>333</v>
      </c>
      <c r="F73" s="770">
        <v>35.44</v>
      </c>
      <c r="G73" s="770">
        <v>1054</v>
      </c>
      <c r="H73" s="770">
        <v>2909012</v>
      </c>
    </row>
    <row r="74" spans="1:8" s="761" customFormat="1" ht="11.45" customHeight="1">
      <c r="A74" s="799" t="s">
        <v>414</v>
      </c>
      <c r="B74" s="797">
        <v>42278</v>
      </c>
      <c r="C74" s="770">
        <v>4089</v>
      </c>
      <c r="D74" s="770">
        <v>2752.09</v>
      </c>
      <c r="E74" s="770">
        <v>463</v>
      </c>
      <c r="F74" s="770">
        <v>39.010000000000005</v>
      </c>
      <c r="G74" s="770">
        <v>1251</v>
      </c>
      <c r="H74" s="770">
        <v>2855266</v>
      </c>
    </row>
    <row r="75" spans="1:8" s="761" customFormat="1" ht="11.45" customHeight="1">
      <c r="A75" s="799" t="s">
        <v>414</v>
      </c>
      <c r="B75" s="797">
        <v>42309</v>
      </c>
      <c r="C75" s="770">
        <v>3580</v>
      </c>
      <c r="D75" s="770">
        <v>2388.08</v>
      </c>
      <c r="E75" s="770">
        <v>614</v>
      </c>
      <c r="F75" s="770">
        <v>41.95</v>
      </c>
      <c r="G75" s="770">
        <v>1273</v>
      </c>
      <c r="H75" s="770">
        <v>2602592</v>
      </c>
    </row>
    <row r="76" spans="1:8" s="761" customFormat="1" ht="11.45" customHeight="1">
      <c r="A76" s="799" t="s">
        <v>414</v>
      </c>
      <c r="B76" s="797">
        <v>42339</v>
      </c>
      <c r="C76" s="770">
        <v>3684</v>
      </c>
      <c r="D76" s="770">
        <v>2919.46</v>
      </c>
      <c r="E76" s="770">
        <v>549</v>
      </c>
      <c r="F76" s="770">
        <v>38.61</v>
      </c>
      <c r="G76" s="770">
        <v>1407</v>
      </c>
      <c r="H76" s="770">
        <v>3416033</v>
      </c>
    </row>
    <row r="77" spans="1:8" s="761" customFormat="1" ht="17.45" customHeight="1">
      <c r="A77" s="799">
        <v>42370</v>
      </c>
      <c r="B77" s="797">
        <v>42370</v>
      </c>
      <c r="C77" s="770">
        <v>2995</v>
      </c>
      <c r="D77" s="770">
        <v>2076.37</v>
      </c>
      <c r="E77" s="770">
        <v>623</v>
      </c>
      <c r="F77" s="770">
        <v>43.37</v>
      </c>
      <c r="G77" s="770">
        <v>1328</v>
      </c>
      <c r="H77" s="770">
        <v>2152603</v>
      </c>
    </row>
    <row r="78" spans="1:8" s="761" customFormat="1" ht="11.45" customHeight="1">
      <c r="A78" s="799" t="s">
        <v>414</v>
      </c>
      <c r="B78" s="797">
        <v>42401</v>
      </c>
      <c r="C78" s="770">
        <v>3392</v>
      </c>
      <c r="D78" s="770">
        <v>2581.41</v>
      </c>
      <c r="E78" s="770">
        <v>674</v>
      </c>
      <c r="F78" s="770">
        <v>55.14</v>
      </c>
      <c r="G78" s="770">
        <v>1841</v>
      </c>
      <c r="H78" s="770">
        <v>3046003</v>
      </c>
    </row>
    <row r="79" spans="1:8" s="761" customFormat="1" ht="11.45" customHeight="1">
      <c r="A79" s="799" t="s">
        <v>414</v>
      </c>
      <c r="B79" s="797">
        <v>42430</v>
      </c>
      <c r="C79" s="770">
        <v>3865</v>
      </c>
      <c r="D79" s="770">
        <v>2682.55</v>
      </c>
      <c r="E79" s="770">
        <v>655</v>
      </c>
      <c r="F79" s="770">
        <v>44.260000000000005</v>
      </c>
      <c r="G79" s="770">
        <v>1369</v>
      </c>
      <c r="H79" s="770">
        <v>3266512</v>
      </c>
    </row>
    <row r="80" spans="1:8" s="768" customFormat="1" ht="11.45" customHeight="1">
      <c r="A80" s="799" t="s">
        <v>414</v>
      </c>
      <c r="B80" s="797">
        <v>42461</v>
      </c>
      <c r="C80" s="770">
        <v>4234</v>
      </c>
      <c r="D80" s="770">
        <v>2988.54</v>
      </c>
      <c r="E80" s="770">
        <v>814</v>
      </c>
      <c r="F80" s="770">
        <v>54.620000000000005</v>
      </c>
      <c r="G80" s="770">
        <v>1891</v>
      </c>
      <c r="H80" s="770">
        <v>3438222</v>
      </c>
    </row>
    <row r="81" spans="1:8" s="761" customFormat="1" ht="11.45" customHeight="1">
      <c r="A81" s="799" t="s">
        <v>414</v>
      </c>
      <c r="B81" s="797">
        <v>42491</v>
      </c>
      <c r="C81" s="770">
        <v>4131</v>
      </c>
      <c r="D81" s="770">
        <v>3002.96</v>
      </c>
      <c r="E81" s="770">
        <v>839</v>
      </c>
      <c r="F81" s="770">
        <v>58.02</v>
      </c>
      <c r="G81" s="770">
        <v>2029</v>
      </c>
      <c r="H81" s="770">
        <v>3178871</v>
      </c>
    </row>
    <row r="82" spans="1:8" s="761" customFormat="1" ht="11.45" customHeight="1">
      <c r="A82" s="799" t="s">
        <v>414</v>
      </c>
      <c r="B82" s="797">
        <v>42522</v>
      </c>
      <c r="C82" s="770">
        <v>4568</v>
      </c>
      <c r="D82" s="770">
        <v>2999.3</v>
      </c>
      <c r="E82" s="770">
        <v>791</v>
      </c>
      <c r="F82" s="770">
        <v>62.75</v>
      </c>
      <c r="G82" s="770">
        <v>2176</v>
      </c>
      <c r="H82" s="770">
        <v>3455720</v>
      </c>
    </row>
    <row r="83" spans="1:8" s="761" customFormat="1" ht="11.45" customHeight="1">
      <c r="A83" s="799" t="s">
        <v>414</v>
      </c>
      <c r="B83" s="797">
        <v>42552</v>
      </c>
      <c r="C83" s="770">
        <v>4324</v>
      </c>
      <c r="D83" s="770">
        <v>2747.88</v>
      </c>
      <c r="E83" s="770">
        <v>1000</v>
      </c>
      <c r="F83" s="770">
        <v>64.929999999999993</v>
      </c>
      <c r="G83" s="770">
        <v>2330</v>
      </c>
      <c r="H83" s="770">
        <v>2979822</v>
      </c>
    </row>
    <row r="84" spans="1:8" s="761" customFormat="1" ht="11.45" customHeight="1">
      <c r="A84" s="799" t="s">
        <v>414</v>
      </c>
      <c r="B84" s="797">
        <v>42583</v>
      </c>
      <c r="C84" s="770">
        <v>4351</v>
      </c>
      <c r="D84" s="770">
        <v>2688.8900000000003</v>
      </c>
      <c r="E84" s="770">
        <v>1249</v>
      </c>
      <c r="F84" s="770">
        <v>74.16</v>
      </c>
      <c r="G84" s="770">
        <v>2521</v>
      </c>
      <c r="H84" s="770">
        <v>3387034</v>
      </c>
    </row>
    <row r="85" spans="1:8" s="761" customFormat="1" ht="11.45" customHeight="1">
      <c r="A85" s="799" t="s">
        <v>414</v>
      </c>
      <c r="B85" s="797">
        <v>42614</v>
      </c>
      <c r="C85" s="770">
        <v>4148</v>
      </c>
      <c r="D85" s="770">
        <v>3203.9900000000002</v>
      </c>
      <c r="E85" s="770">
        <v>733</v>
      </c>
      <c r="F85" s="770">
        <v>54.67</v>
      </c>
      <c r="G85" s="770">
        <v>1782</v>
      </c>
      <c r="H85" s="770">
        <v>3712652</v>
      </c>
    </row>
    <row r="86" spans="1:8" s="761" customFormat="1" ht="11.45" customHeight="1">
      <c r="A86" s="799" t="s">
        <v>414</v>
      </c>
      <c r="B86" s="797">
        <v>42644</v>
      </c>
      <c r="C86" s="770">
        <v>4819</v>
      </c>
      <c r="D86" s="770">
        <v>2828.2200000000003</v>
      </c>
      <c r="E86" s="770">
        <v>1316</v>
      </c>
      <c r="F86" s="770">
        <v>67.84</v>
      </c>
      <c r="G86" s="770">
        <v>2509</v>
      </c>
      <c r="H86" s="770">
        <v>3255415</v>
      </c>
    </row>
    <row r="87" spans="1:8" s="761" customFormat="1" ht="11.45" customHeight="1">
      <c r="A87" s="799" t="s">
        <v>414</v>
      </c>
      <c r="B87" s="797">
        <v>42675</v>
      </c>
      <c r="C87" s="770">
        <v>3942</v>
      </c>
      <c r="D87" s="770">
        <v>2874.3900000000003</v>
      </c>
      <c r="E87" s="770">
        <v>595</v>
      </c>
      <c r="F87" s="770">
        <v>32.410000000000004</v>
      </c>
      <c r="G87" s="770">
        <v>1158</v>
      </c>
      <c r="H87" s="770">
        <v>3444016</v>
      </c>
    </row>
    <row r="88" spans="1:8" s="761" customFormat="1" ht="11.45" customHeight="1">
      <c r="A88" s="799" t="s">
        <v>414</v>
      </c>
      <c r="B88" s="797">
        <v>42705</v>
      </c>
      <c r="C88" s="770">
        <v>4166</v>
      </c>
      <c r="D88" s="770">
        <v>3060.8</v>
      </c>
      <c r="E88" s="770">
        <v>703</v>
      </c>
      <c r="F88" s="770">
        <v>46.13</v>
      </c>
      <c r="G88" s="770">
        <v>1690</v>
      </c>
      <c r="H88" s="770">
        <v>3832550</v>
      </c>
    </row>
    <row r="89" spans="1:8" s="761" customFormat="1" ht="20.100000000000001" customHeight="1">
      <c r="A89" s="768"/>
      <c r="B89" s="797"/>
      <c r="C89" s="770"/>
      <c r="D89" s="770"/>
      <c r="E89" s="770"/>
      <c r="F89" s="770"/>
      <c r="G89" s="770"/>
      <c r="H89" s="770"/>
    </row>
    <row r="90" spans="1:8" ht="26.1" customHeight="1">
      <c r="A90" s="774" t="s">
        <v>1778</v>
      </c>
      <c r="B90" s="800"/>
      <c r="C90" s="800"/>
      <c r="D90" s="800"/>
      <c r="E90" s="800"/>
      <c r="F90" s="800"/>
      <c r="G90" s="800"/>
      <c r="H90" s="80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8" customWidth="1"/>
    <col min="2" max="2" width="25.7109375" style="764" customWidth="1"/>
    <col min="3" max="6" width="16.28515625" style="985" customWidth="1"/>
    <col min="7" max="7" width="16.28515625" style="764" customWidth="1"/>
    <col min="8" max="8" width="20.28515625" style="764" customWidth="1"/>
    <col min="9" max="16384" width="11.42578125" style="764"/>
  </cols>
  <sheetData>
    <row r="1" spans="1:8" ht="15" customHeight="1">
      <c r="A1" s="1030" t="s">
        <v>1830</v>
      </c>
      <c r="C1" s="996"/>
      <c r="D1" s="996"/>
      <c r="E1" s="996"/>
      <c r="F1" s="996"/>
    </row>
    <row r="2" spans="1:8" s="761" customFormat="1" ht="14.1" customHeight="1">
      <c r="A2" s="1366" t="s">
        <v>813</v>
      </c>
      <c r="B2" s="1366"/>
      <c r="C2" s="1366"/>
      <c r="D2" s="1366"/>
      <c r="E2" s="1366"/>
      <c r="F2" s="1366"/>
      <c r="G2" s="1366"/>
      <c r="H2" s="1366"/>
    </row>
    <row r="3" spans="1:8" s="761" customFormat="1" ht="14.1" customHeight="1">
      <c r="A3" s="1366" t="s">
        <v>1433</v>
      </c>
      <c r="B3" s="1366"/>
      <c r="C3" s="1366"/>
      <c r="D3" s="1366"/>
      <c r="E3" s="1366"/>
      <c r="F3" s="1366"/>
      <c r="G3" s="1366"/>
      <c r="H3" s="1366"/>
    </row>
    <row r="4" spans="1:8" s="761" customFormat="1" ht="14.1" customHeight="1">
      <c r="A4" s="1366" t="s">
        <v>1434</v>
      </c>
      <c r="B4" s="1366"/>
      <c r="C4" s="1366"/>
      <c r="D4" s="1366"/>
      <c r="E4" s="1366"/>
      <c r="F4" s="1366"/>
      <c r="G4" s="1366"/>
      <c r="H4" s="1366"/>
    </row>
    <row r="5" spans="1:8" s="761" customFormat="1" ht="24" customHeight="1">
      <c r="A5" s="1367" t="s">
        <v>406</v>
      </c>
      <c r="B5" s="1367"/>
      <c r="C5" s="1367"/>
      <c r="D5" s="1367"/>
      <c r="E5" s="1367"/>
      <c r="F5" s="1367"/>
      <c r="G5" s="1367"/>
      <c r="H5" s="1367"/>
    </row>
    <row r="6" spans="1:8" ht="20.100000000000001" customHeight="1">
      <c r="A6" s="1368" t="s">
        <v>1435</v>
      </c>
      <c r="B6" s="1281"/>
      <c r="C6" s="1371" t="s">
        <v>1436</v>
      </c>
      <c r="D6" s="1372"/>
      <c r="E6" s="1372"/>
      <c r="F6" s="1372"/>
      <c r="G6" s="1372"/>
      <c r="H6" s="1372"/>
    </row>
    <row r="7" spans="1:8" ht="20.100000000000001" customHeight="1">
      <c r="A7" s="1369"/>
      <c r="B7" s="1282"/>
      <c r="C7" s="1373" t="s">
        <v>1437</v>
      </c>
      <c r="D7" s="1375" t="s">
        <v>1257</v>
      </c>
      <c r="E7" s="1371" t="s">
        <v>657</v>
      </c>
      <c r="F7" s="1377"/>
      <c r="G7" s="1375" t="s">
        <v>1438</v>
      </c>
      <c r="H7" s="1378" t="s">
        <v>1620</v>
      </c>
    </row>
    <row r="8" spans="1:8" ht="24.95" customHeight="1">
      <c r="A8" s="1369"/>
      <c r="B8" s="1282"/>
      <c r="C8" s="1374"/>
      <c r="D8" s="1376"/>
      <c r="E8" s="765" t="s">
        <v>654</v>
      </c>
      <c r="F8" s="765" t="s">
        <v>640</v>
      </c>
      <c r="G8" s="1376"/>
      <c r="H8" s="1379"/>
    </row>
    <row r="9" spans="1:8" ht="20.100000000000001" customHeight="1">
      <c r="A9" s="1370"/>
      <c r="B9" s="1283"/>
      <c r="C9" s="980" t="s">
        <v>212</v>
      </c>
      <c r="D9" s="765" t="s">
        <v>973</v>
      </c>
      <c r="E9" s="766" t="s">
        <v>212</v>
      </c>
      <c r="F9" s="765" t="s">
        <v>973</v>
      </c>
      <c r="G9" s="979" t="s">
        <v>212</v>
      </c>
      <c r="H9" s="767" t="s">
        <v>801</v>
      </c>
    </row>
    <row r="10" spans="1:8" s="768" customFormat="1" ht="20.100000000000001" customHeight="1">
      <c r="A10" s="1382" t="s">
        <v>1439</v>
      </c>
      <c r="B10" s="1382"/>
      <c r="C10" s="1382"/>
      <c r="D10" s="1382"/>
      <c r="E10" s="1382"/>
      <c r="F10" s="1382"/>
      <c r="G10" s="1382"/>
      <c r="H10" s="1382"/>
    </row>
    <row r="11" spans="1:8" s="768" customFormat="1" ht="15" customHeight="1">
      <c r="A11" s="1383" t="s">
        <v>1440</v>
      </c>
      <c r="B11" s="1383"/>
      <c r="C11" s="1383"/>
      <c r="D11" s="1383"/>
      <c r="E11" s="1383"/>
      <c r="F11" s="1383"/>
      <c r="G11" s="1383"/>
      <c r="H11" s="1383"/>
    </row>
    <row r="12" spans="1:8" s="768" customFormat="1" ht="17.45" customHeight="1">
      <c r="A12" s="796">
        <v>41974</v>
      </c>
      <c r="B12" s="797">
        <v>41974</v>
      </c>
      <c r="C12" s="770">
        <v>457</v>
      </c>
      <c r="D12" s="770">
        <v>222.3</v>
      </c>
      <c r="E12" s="770">
        <v>-20</v>
      </c>
      <c r="F12" s="770">
        <v>-1.5</v>
      </c>
      <c r="G12" s="770">
        <v>-116</v>
      </c>
      <c r="H12" s="770">
        <v>600226</v>
      </c>
    </row>
    <row r="13" spans="1:8" s="768" customFormat="1" ht="17.45" customHeight="1">
      <c r="A13" s="799">
        <v>42005</v>
      </c>
      <c r="B13" s="797">
        <v>42005</v>
      </c>
      <c r="C13" s="770">
        <v>447</v>
      </c>
      <c r="D13" s="770">
        <v>223.17000000000002</v>
      </c>
      <c r="E13" s="770">
        <v>-62</v>
      </c>
      <c r="F13" s="770">
        <v>-2.98</v>
      </c>
      <c r="G13" s="770">
        <v>-135</v>
      </c>
      <c r="H13" s="770">
        <v>542918</v>
      </c>
    </row>
    <row r="14" spans="1:8" s="768" customFormat="1" ht="11.45" customHeight="1">
      <c r="A14" s="799" t="s">
        <v>414</v>
      </c>
      <c r="B14" s="797">
        <v>42036</v>
      </c>
      <c r="C14" s="770">
        <v>467</v>
      </c>
      <c r="D14" s="770">
        <v>293.94</v>
      </c>
      <c r="E14" s="770">
        <v>-49</v>
      </c>
      <c r="F14" s="770">
        <v>-1.6600000000000001</v>
      </c>
      <c r="G14" s="770">
        <v>-84</v>
      </c>
      <c r="H14" s="770">
        <v>834227</v>
      </c>
    </row>
    <row r="15" spans="1:8" s="768" customFormat="1" ht="11.45" customHeight="1">
      <c r="A15" s="799" t="s">
        <v>414</v>
      </c>
      <c r="B15" s="797">
        <v>42064</v>
      </c>
      <c r="C15" s="770">
        <v>531</v>
      </c>
      <c r="D15" s="770">
        <v>303.14999999999998</v>
      </c>
      <c r="E15" s="770">
        <v>-11</v>
      </c>
      <c r="F15" s="770">
        <v>-1.1300000000000001</v>
      </c>
      <c r="G15" s="770">
        <v>-93</v>
      </c>
      <c r="H15" s="770">
        <v>800878</v>
      </c>
    </row>
    <row r="16" spans="1:8" s="768" customFormat="1" ht="11.45" customHeight="1">
      <c r="A16" s="799" t="s">
        <v>414</v>
      </c>
      <c r="B16" s="797">
        <v>42095</v>
      </c>
      <c r="C16" s="770">
        <v>502</v>
      </c>
      <c r="D16" s="770">
        <v>241.76999999999998</v>
      </c>
      <c r="E16" s="770">
        <v>130</v>
      </c>
      <c r="F16" s="770">
        <v>2.16</v>
      </c>
      <c r="G16" s="770">
        <v>49</v>
      </c>
      <c r="H16" s="770">
        <v>570824</v>
      </c>
    </row>
    <row r="17" spans="1:8" s="768" customFormat="1" ht="11.45" customHeight="1">
      <c r="A17" s="799" t="s">
        <v>414</v>
      </c>
      <c r="B17" s="797">
        <v>42125</v>
      </c>
      <c r="C17" s="770">
        <v>513</v>
      </c>
      <c r="D17" s="770">
        <v>212.76</v>
      </c>
      <c r="E17" s="770">
        <v>43</v>
      </c>
      <c r="F17" s="770">
        <v>-0.17000000000000004</v>
      </c>
      <c r="G17" s="770">
        <v>5</v>
      </c>
      <c r="H17" s="770">
        <v>505123</v>
      </c>
    </row>
    <row r="18" spans="1:8" s="768" customFormat="1" ht="11.45" customHeight="1">
      <c r="A18" s="799" t="s">
        <v>414</v>
      </c>
      <c r="B18" s="797">
        <v>42156</v>
      </c>
      <c r="C18" s="770">
        <v>542</v>
      </c>
      <c r="D18" s="770">
        <v>278.43</v>
      </c>
      <c r="E18" s="770">
        <v>79</v>
      </c>
      <c r="F18" s="770">
        <v>3.27</v>
      </c>
      <c r="G18" s="770">
        <v>105</v>
      </c>
      <c r="H18" s="770">
        <v>679421</v>
      </c>
    </row>
    <row r="19" spans="1:8" s="768" customFormat="1" ht="11.45" customHeight="1">
      <c r="A19" s="799" t="s">
        <v>414</v>
      </c>
      <c r="B19" s="797">
        <v>42186</v>
      </c>
      <c r="C19" s="770">
        <v>557</v>
      </c>
      <c r="D19" s="770">
        <v>232.76</v>
      </c>
      <c r="E19" s="770">
        <v>140</v>
      </c>
      <c r="F19" s="770">
        <v>8.52</v>
      </c>
      <c r="G19" s="770">
        <v>259</v>
      </c>
      <c r="H19" s="770">
        <v>589668</v>
      </c>
    </row>
    <row r="20" spans="1:8" s="768" customFormat="1" ht="11.45" customHeight="1">
      <c r="A20" s="799" t="s">
        <v>414</v>
      </c>
      <c r="B20" s="797">
        <v>42217</v>
      </c>
      <c r="C20" s="770">
        <v>560</v>
      </c>
      <c r="D20" s="770">
        <v>275.18</v>
      </c>
      <c r="E20" s="770">
        <v>-29</v>
      </c>
      <c r="F20" s="770">
        <v>-1.52</v>
      </c>
      <c r="G20" s="770">
        <v>-76</v>
      </c>
      <c r="H20" s="770">
        <v>785200</v>
      </c>
    </row>
    <row r="21" spans="1:8" s="768" customFormat="1" ht="11.45" customHeight="1">
      <c r="A21" s="799" t="s">
        <v>414</v>
      </c>
      <c r="B21" s="797">
        <v>42248</v>
      </c>
      <c r="C21" s="770">
        <v>602</v>
      </c>
      <c r="D21" s="770">
        <v>243.53999999999996</v>
      </c>
      <c r="E21" s="770">
        <v>4</v>
      </c>
      <c r="F21" s="770">
        <v>-1.3699999999999997</v>
      </c>
      <c r="G21" s="770">
        <v>-180</v>
      </c>
      <c r="H21" s="770">
        <v>640259</v>
      </c>
    </row>
    <row r="22" spans="1:8" s="768" customFormat="1" ht="11.45" customHeight="1">
      <c r="A22" s="799" t="s">
        <v>414</v>
      </c>
      <c r="B22" s="797">
        <v>42278</v>
      </c>
      <c r="C22" s="770">
        <v>530</v>
      </c>
      <c r="D22" s="770">
        <v>253.45</v>
      </c>
      <c r="E22" s="770">
        <v>70</v>
      </c>
      <c r="F22" s="770">
        <v>1.5399999999999998</v>
      </c>
      <c r="G22" s="770">
        <v>36</v>
      </c>
      <c r="H22" s="770">
        <v>704027</v>
      </c>
    </row>
    <row r="23" spans="1:8" s="768" customFormat="1" ht="11.45" customHeight="1">
      <c r="A23" s="799" t="s">
        <v>414</v>
      </c>
      <c r="B23" s="797">
        <v>42309</v>
      </c>
      <c r="C23" s="770">
        <v>463</v>
      </c>
      <c r="D23" s="770">
        <v>263.06</v>
      </c>
      <c r="E23" s="770">
        <v>-7</v>
      </c>
      <c r="F23" s="770">
        <v>-2.12</v>
      </c>
      <c r="G23" s="770">
        <v>-95</v>
      </c>
      <c r="H23" s="770">
        <v>571093</v>
      </c>
    </row>
    <row r="24" spans="1:8" s="768" customFormat="1" ht="11.45" customHeight="1">
      <c r="A24" s="799" t="s">
        <v>414</v>
      </c>
      <c r="B24" s="797">
        <v>42339</v>
      </c>
      <c r="C24" s="770">
        <v>544</v>
      </c>
      <c r="D24" s="770">
        <v>286.05</v>
      </c>
      <c r="E24" s="770">
        <v>128</v>
      </c>
      <c r="F24" s="770">
        <v>3.21</v>
      </c>
      <c r="G24" s="770">
        <v>95</v>
      </c>
      <c r="H24" s="770">
        <v>882137</v>
      </c>
    </row>
    <row r="25" spans="1:8" s="768" customFormat="1" ht="17.45" customHeight="1">
      <c r="A25" s="799">
        <v>42370</v>
      </c>
      <c r="B25" s="797">
        <v>42370</v>
      </c>
      <c r="C25" s="770">
        <v>446</v>
      </c>
      <c r="D25" s="770">
        <v>314.20000000000005</v>
      </c>
      <c r="E25" s="770">
        <v>58</v>
      </c>
      <c r="F25" s="770">
        <v>3.1900000000000004</v>
      </c>
      <c r="G25" s="770">
        <v>29</v>
      </c>
      <c r="H25" s="770">
        <v>591904</v>
      </c>
    </row>
    <row r="26" spans="1:8" s="768" customFormat="1" ht="11.45" customHeight="1">
      <c r="A26" s="799" t="s">
        <v>414</v>
      </c>
      <c r="B26" s="797">
        <v>42401</v>
      </c>
      <c r="C26" s="770">
        <v>506</v>
      </c>
      <c r="D26" s="770">
        <v>238.39</v>
      </c>
      <c r="E26" s="770">
        <v>131</v>
      </c>
      <c r="F26" s="770">
        <v>2.23</v>
      </c>
      <c r="G26" s="770">
        <v>103</v>
      </c>
      <c r="H26" s="770">
        <v>670082</v>
      </c>
    </row>
    <row r="27" spans="1:8" s="768" customFormat="1" ht="11.45" customHeight="1">
      <c r="A27" s="799" t="s">
        <v>414</v>
      </c>
      <c r="B27" s="797">
        <v>42430</v>
      </c>
      <c r="C27" s="770">
        <v>525</v>
      </c>
      <c r="D27" s="770">
        <v>333.88</v>
      </c>
      <c r="E27" s="770">
        <v>145</v>
      </c>
      <c r="F27" s="770">
        <v>4.88</v>
      </c>
      <c r="G27" s="770">
        <v>105</v>
      </c>
      <c r="H27" s="770">
        <v>882208</v>
      </c>
    </row>
    <row r="28" spans="1:8" s="768" customFormat="1" ht="11.45" customHeight="1">
      <c r="A28" s="799" t="s">
        <v>414</v>
      </c>
      <c r="B28" s="797">
        <v>42461</v>
      </c>
      <c r="C28" s="770">
        <v>610</v>
      </c>
      <c r="D28" s="770">
        <v>312.92</v>
      </c>
      <c r="E28" s="770">
        <v>271</v>
      </c>
      <c r="F28" s="770">
        <v>9.33</v>
      </c>
      <c r="G28" s="770">
        <v>279</v>
      </c>
      <c r="H28" s="770">
        <v>856747</v>
      </c>
    </row>
    <row r="29" spans="1:8" s="768" customFormat="1" ht="11.45" customHeight="1">
      <c r="A29" s="799" t="s">
        <v>414</v>
      </c>
      <c r="B29" s="797">
        <v>42491</v>
      </c>
      <c r="C29" s="770">
        <v>657</v>
      </c>
      <c r="D29" s="770">
        <v>311.60000000000002</v>
      </c>
      <c r="E29" s="770">
        <v>83</v>
      </c>
      <c r="F29" s="770">
        <v>3.1900000000000004</v>
      </c>
      <c r="G29" s="770">
        <v>151</v>
      </c>
      <c r="H29" s="770">
        <v>743386</v>
      </c>
    </row>
    <row r="30" spans="1:8" s="768" customFormat="1" ht="11.45" customHeight="1">
      <c r="A30" s="799" t="s">
        <v>414</v>
      </c>
      <c r="B30" s="797">
        <v>42522</v>
      </c>
      <c r="C30" s="770">
        <v>678</v>
      </c>
      <c r="D30" s="770">
        <v>400.07</v>
      </c>
      <c r="E30" s="770">
        <v>130</v>
      </c>
      <c r="F30" s="770">
        <v>1.93</v>
      </c>
      <c r="G30" s="770">
        <v>87</v>
      </c>
      <c r="H30" s="770">
        <v>914468</v>
      </c>
    </row>
    <row r="31" spans="1:8" s="768" customFormat="1" ht="11.45" customHeight="1">
      <c r="A31" s="799" t="s">
        <v>414</v>
      </c>
      <c r="B31" s="797">
        <v>42552</v>
      </c>
      <c r="C31" s="770">
        <v>727</v>
      </c>
      <c r="D31" s="770">
        <v>320.90999999999997</v>
      </c>
      <c r="E31" s="770">
        <v>204</v>
      </c>
      <c r="F31" s="770">
        <v>5.2299999999999995</v>
      </c>
      <c r="G31" s="770">
        <v>154</v>
      </c>
      <c r="H31" s="770">
        <v>893944</v>
      </c>
    </row>
    <row r="32" spans="1:8" s="768" customFormat="1" ht="11.45" customHeight="1">
      <c r="A32" s="799" t="s">
        <v>414</v>
      </c>
      <c r="B32" s="797">
        <v>42583</v>
      </c>
      <c r="C32" s="770">
        <v>724</v>
      </c>
      <c r="D32" s="770">
        <v>330.15999999999997</v>
      </c>
      <c r="E32" s="770">
        <v>181</v>
      </c>
      <c r="F32" s="770">
        <v>6.58</v>
      </c>
      <c r="G32" s="770">
        <v>229</v>
      </c>
      <c r="H32" s="770">
        <v>814918</v>
      </c>
    </row>
    <row r="33" spans="1:11" s="768" customFormat="1" ht="11.45" customHeight="1">
      <c r="A33" s="799" t="s">
        <v>414</v>
      </c>
      <c r="B33" s="797">
        <v>42614</v>
      </c>
      <c r="C33" s="770">
        <v>639</v>
      </c>
      <c r="D33" s="770">
        <v>354.14000000000004</v>
      </c>
      <c r="E33" s="770">
        <v>29</v>
      </c>
      <c r="F33" s="770">
        <v>1.3299999999999998</v>
      </c>
      <c r="G33" s="770">
        <v>-1</v>
      </c>
      <c r="H33" s="770">
        <v>1002903</v>
      </c>
    </row>
    <row r="34" spans="1:11" s="768" customFormat="1" ht="11.45" customHeight="1">
      <c r="A34" s="799" t="s">
        <v>414</v>
      </c>
      <c r="B34" s="797">
        <v>42644</v>
      </c>
      <c r="C34" s="770">
        <v>592</v>
      </c>
      <c r="D34" s="770">
        <v>291.78999999999996</v>
      </c>
      <c r="E34" s="770">
        <v>40</v>
      </c>
      <c r="F34" s="770">
        <v>2.0000000000000018E-2</v>
      </c>
      <c r="G34" s="770">
        <v>23</v>
      </c>
      <c r="H34" s="770">
        <v>756588</v>
      </c>
    </row>
    <row r="35" spans="1:11" s="768" customFormat="1" ht="11.45" customHeight="1">
      <c r="A35" s="799" t="s">
        <v>414</v>
      </c>
      <c r="B35" s="797">
        <v>42675</v>
      </c>
      <c r="C35" s="770">
        <v>590</v>
      </c>
      <c r="D35" s="770">
        <v>287.73</v>
      </c>
      <c r="E35" s="770">
        <v>105</v>
      </c>
      <c r="F35" s="770">
        <v>0.52</v>
      </c>
      <c r="G35" s="770">
        <v>43</v>
      </c>
      <c r="H35" s="770">
        <v>765122</v>
      </c>
    </row>
    <row r="36" spans="1:11" s="768" customFormat="1" ht="11.45" customHeight="1">
      <c r="A36" s="799" t="s">
        <v>414</v>
      </c>
      <c r="B36" s="797">
        <v>42705</v>
      </c>
      <c r="C36" s="770">
        <v>621</v>
      </c>
      <c r="D36" s="770">
        <v>362.75</v>
      </c>
      <c r="E36" s="770">
        <v>130</v>
      </c>
      <c r="F36" s="770">
        <v>1.8599999999999999</v>
      </c>
      <c r="G36" s="770">
        <v>80</v>
      </c>
      <c r="H36" s="770">
        <v>1022407</v>
      </c>
    </row>
    <row r="37" spans="1:11" ht="15" customHeight="1">
      <c r="A37" s="1365" t="s">
        <v>1441</v>
      </c>
      <c r="B37" s="1365"/>
      <c r="C37" s="1365"/>
      <c r="D37" s="1365"/>
      <c r="E37" s="1365"/>
      <c r="F37" s="1365"/>
      <c r="G37" s="1365"/>
      <c r="H37" s="1365"/>
    </row>
    <row r="38" spans="1:11" s="768" customFormat="1" ht="17.45" customHeight="1">
      <c r="A38" s="796">
        <v>41974</v>
      </c>
      <c r="B38" s="797">
        <v>41974</v>
      </c>
      <c r="C38" s="770">
        <v>3023</v>
      </c>
      <c r="D38" s="770">
        <v>1945</v>
      </c>
      <c r="E38" s="770">
        <v>432</v>
      </c>
      <c r="F38" s="770">
        <v>35.6</v>
      </c>
      <c r="G38" s="770">
        <v>1297</v>
      </c>
      <c r="H38" s="770">
        <v>1828277</v>
      </c>
    </row>
    <row r="39" spans="1:11" s="761" customFormat="1" ht="17.45" customHeight="1">
      <c r="A39" s="799">
        <v>42005</v>
      </c>
      <c r="B39" s="797">
        <v>42005</v>
      </c>
      <c r="C39" s="770">
        <v>2593</v>
      </c>
      <c r="D39" s="770">
        <v>1735.32</v>
      </c>
      <c r="E39" s="770">
        <v>254</v>
      </c>
      <c r="F39" s="770">
        <v>20.73</v>
      </c>
      <c r="G39" s="770">
        <v>687</v>
      </c>
      <c r="H39" s="770">
        <v>1398287</v>
      </c>
      <c r="I39" s="768"/>
      <c r="J39" s="768"/>
      <c r="K39" s="768"/>
    </row>
    <row r="40" spans="1:11" s="761" customFormat="1" ht="11.45" customHeight="1">
      <c r="A40" s="799" t="s">
        <v>414</v>
      </c>
      <c r="B40" s="797">
        <v>42036</v>
      </c>
      <c r="C40" s="770">
        <v>2464</v>
      </c>
      <c r="D40" s="770">
        <v>1673.23</v>
      </c>
      <c r="E40" s="770">
        <v>411</v>
      </c>
      <c r="F40" s="770">
        <v>29.59</v>
      </c>
      <c r="G40" s="770">
        <v>1038</v>
      </c>
      <c r="H40" s="770">
        <v>1445496</v>
      </c>
      <c r="I40" s="768"/>
      <c r="J40" s="768"/>
      <c r="K40" s="768"/>
    </row>
    <row r="41" spans="1:11" s="761" customFormat="1" ht="11.45" customHeight="1">
      <c r="A41" s="799" t="s">
        <v>414</v>
      </c>
      <c r="B41" s="797">
        <v>42064</v>
      </c>
      <c r="C41" s="770">
        <v>3190</v>
      </c>
      <c r="D41" s="770">
        <v>2400.11</v>
      </c>
      <c r="E41" s="770">
        <v>295</v>
      </c>
      <c r="F41" s="770">
        <v>28.15</v>
      </c>
      <c r="G41" s="770">
        <v>1025</v>
      </c>
      <c r="H41" s="770">
        <v>2242604</v>
      </c>
      <c r="I41" s="768"/>
      <c r="J41" s="768"/>
      <c r="K41" s="768"/>
    </row>
    <row r="42" spans="1:11" s="768" customFormat="1" ht="11.45" customHeight="1">
      <c r="A42" s="799" t="s">
        <v>414</v>
      </c>
      <c r="B42" s="797">
        <v>42095</v>
      </c>
      <c r="C42" s="770">
        <v>3070</v>
      </c>
      <c r="D42" s="770">
        <v>2123.15</v>
      </c>
      <c r="E42" s="770">
        <v>529</v>
      </c>
      <c r="F42" s="770">
        <v>45.41</v>
      </c>
      <c r="G42" s="770">
        <v>1566</v>
      </c>
      <c r="H42" s="770">
        <v>2010885</v>
      </c>
    </row>
    <row r="43" spans="1:11" s="761" customFormat="1" ht="11.45" customHeight="1">
      <c r="A43" s="799" t="s">
        <v>414</v>
      </c>
      <c r="B43" s="797">
        <v>42125</v>
      </c>
      <c r="C43" s="770">
        <v>3069</v>
      </c>
      <c r="D43" s="770">
        <v>2116.17</v>
      </c>
      <c r="E43" s="770">
        <v>307</v>
      </c>
      <c r="F43" s="770">
        <v>27.869999999999997</v>
      </c>
      <c r="G43" s="770">
        <v>1018</v>
      </c>
      <c r="H43" s="770">
        <v>1929814</v>
      </c>
      <c r="I43" s="768"/>
      <c r="J43" s="768"/>
      <c r="K43" s="768"/>
    </row>
    <row r="44" spans="1:11" s="761" customFormat="1" ht="11.45" customHeight="1">
      <c r="A44" s="799" t="s">
        <v>414</v>
      </c>
      <c r="B44" s="797">
        <v>42156</v>
      </c>
      <c r="C44" s="770">
        <v>3500</v>
      </c>
      <c r="D44" s="770">
        <v>2476.34</v>
      </c>
      <c r="E44" s="770">
        <v>569</v>
      </c>
      <c r="F44" s="770">
        <v>43.41</v>
      </c>
      <c r="G44" s="770">
        <v>1386</v>
      </c>
      <c r="H44" s="770">
        <v>2107472</v>
      </c>
      <c r="I44" s="768"/>
      <c r="J44" s="768"/>
      <c r="K44" s="768"/>
    </row>
    <row r="45" spans="1:11" s="761" customFormat="1" ht="11.45" customHeight="1">
      <c r="A45" s="799" t="s">
        <v>414</v>
      </c>
      <c r="B45" s="797">
        <v>42186</v>
      </c>
      <c r="C45" s="770">
        <v>3650</v>
      </c>
      <c r="D45" s="770">
        <v>2357.83</v>
      </c>
      <c r="E45" s="770">
        <v>718</v>
      </c>
      <c r="F45" s="770">
        <v>45.21</v>
      </c>
      <c r="G45" s="770">
        <v>1511</v>
      </c>
      <c r="H45" s="770">
        <v>2149667</v>
      </c>
      <c r="I45" s="768"/>
      <c r="J45" s="768"/>
      <c r="K45" s="768"/>
    </row>
    <row r="46" spans="1:11" s="761" customFormat="1" ht="11.45" customHeight="1">
      <c r="A46" s="799" t="s">
        <v>414</v>
      </c>
      <c r="B46" s="797">
        <v>42217</v>
      </c>
      <c r="C46" s="770">
        <v>3680</v>
      </c>
      <c r="D46" s="770">
        <v>2347.7399999999998</v>
      </c>
      <c r="E46" s="770">
        <v>282</v>
      </c>
      <c r="F46" s="770">
        <v>29.060000000000002</v>
      </c>
      <c r="G46" s="770">
        <v>896</v>
      </c>
      <c r="H46" s="770">
        <v>2070393</v>
      </c>
      <c r="I46" s="768"/>
      <c r="J46" s="768"/>
      <c r="K46" s="768"/>
    </row>
    <row r="47" spans="1:11" s="761" customFormat="1" ht="11.45" customHeight="1">
      <c r="A47" s="799" t="s">
        <v>414</v>
      </c>
      <c r="B47" s="797">
        <v>42248</v>
      </c>
      <c r="C47" s="770">
        <v>3358</v>
      </c>
      <c r="D47" s="770">
        <v>2581.77</v>
      </c>
      <c r="E47" s="770">
        <v>329</v>
      </c>
      <c r="F47" s="770">
        <v>36.81</v>
      </c>
      <c r="G47" s="770">
        <v>1234</v>
      </c>
      <c r="H47" s="770">
        <v>2268753</v>
      </c>
      <c r="I47" s="768"/>
      <c r="J47" s="768"/>
      <c r="K47" s="768"/>
    </row>
    <row r="48" spans="1:11" s="761" customFormat="1" ht="11.45" customHeight="1">
      <c r="A48" s="799" t="s">
        <v>414</v>
      </c>
      <c r="B48" s="797">
        <v>42278</v>
      </c>
      <c r="C48" s="770">
        <v>3559</v>
      </c>
      <c r="D48" s="770">
        <v>2498.64</v>
      </c>
      <c r="E48" s="770">
        <v>393</v>
      </c>
      <c r="F48" s="770">
        <v>37.47</v>
      </c>
      <c r="G48" s="770">
        <v>1215</v>
      </c>
      <c r="H48" s="770">
        <v>2151239</v>
      </c>
      <c r="I48" s="768"/>
      <c r="J48" s="768"/>
      <c r="K48" s="768"/>
    </row>
    <row r="49" spans="1:11" s="761" customFormat="1" ht="11.45" customHeight="1">
      <c r="A49" s="799" t="s">
        <v>414</v>
      </c>
      <c r="B49" s="797">
        <v>42309</v>
      </c>
      <c r="C49" s="770">
        <v>3117</v>
      </c>
      <c r="D49" s="770">
        <v>2125.02</v>
      </c>
      <c r="E49" s="770">
        <v>621</v>
      </c>
      <c r="F49" s="770">
        <v>44.07</v>
      </c>
      <c r="G49" s="770">
        <v>1368</v>
      </c>
      <c r="H49" s="770">
        <v>2031499</v>
      </c>
      <c r="I49" s="768"/>
      <c r="J49" s="768"/>
      <c r="K49" s="768"/>
    </row>
    <row r="50" spans="1:11" s="761" customFormat="1" ht="11.45" customHeight="1">
      <c r="A50" s="799" t="s">
        <v>414</v>
      </c>
      <c r="B50" s="797">
        <v>42339</v>
      </c>
      <c r="C50" s="770">
        <v>3140</v>
      </c>
      <c r="D50" s="770">
        <v>2633.41</v>
      </c>
      <c r="E50" s="770">
        <v>421</v>
      </c>
      <c r="F50" s="770">
        <v>35.39</v>
      </c>
      <c r="G50" s="770">
        <v>1312</v>
      </c>
      <c r="H50" s="770">
        <v>2533896</v>
      </c>
      <c r="I50" s="768"/>
      <c r="J50" s="768"/>
      <c r="K50" s="768"/>
    </row>
    <row r="51" spans="1:11" s="761" customFormat="1" ht="17.45" customHeight="1">
      <c r="A51" s="799">
        <v>42370</v>
      </c>
      <c r="B51" s="797">
        <v>42370</v>
      </c>
      <c r="C51" s="770">
        <v>2549</v>
      </c>
      <c r="D51" s="770">
        <v>1762.17</v>
      </c>
      <c r="E51" s="770">
        <v>565</v>
      </c>
      <c r="F51" s="770">
        <v>40.17</v>
      </c>
      <c r="G51" s="770">
        <v>1299</v>
      </c>
      <c r="H51" s="770">
        <v>1560699</v>
      </c>
      <c r="I51" s="768"/>
      <c r="J51" s="768"/>
      <c r="K51" s="768"/>
    </row>
    <row r="52" spans="1:11" s="761" customFormat="1" ht="11.45" customHeight="1">
      <c r="A52" s="799" t="s">
        <v>414</v>
      </c>
      <c r="B52" s="797">
        <v>42401</v>
      </c>
      <c r="C52" s="770">
        <v>2886</v>
      </c>
      <c r="D52" s="770">
        <v>2343.02</v>
      </c>
      <c r="E52" s="770">
        <v>543</v>
      </c>
      <c r="F52" s="770">
        <v>52.91</v>
      </c>
      <c r="G52" s="770">
        <v>1738</v>
      </c>
      <c r="H52" s="770">
        <v>2375921</v>
      </c>
      <c r="I52" s="768"/>
      <c r="J52" s="768"/>
      <c r="K52" s="768"/>
    </row>
    <row r="53" spans="1:11" s="761" customFormat="1" ht="11.45" customHeight="1">
      <c r="A53" s="799" t="s">
        <v>414</v>
      </c>
      <c r="B53" s="797">
        <v>42430</v>
      </c>
      <c r="C53" s="770">
        <v>3340</v>
      </c>
      <c r="D53" s="770">
        <v>2348.6800000000003</v>
      </c>
      <c r="E53" s="770">
        <v>510</v>
      </c>
      <c r="F53" s="770">
        <v>39.379999999999995</v>
      </c>
      <c r="G53" s="770">
        <v>1264</v>
      </c>
      <c r="H53" s="770">
        <v>2384304</v>
      </c>
      <c r="I53" s="768"/>
      <c r="J53" s="768"/>
      <c r="K53" s="768"/>
    </row>
    <row r="54" spans="1:11" s="768" customFormat="1" ht="11.45" customHeight="1">
      <c r="A54" s="799" t="s">
        <v>414</v>
      </c>
      <c r="B54" s="797">
        <v>42461</v>
      </c>
      <c r="C54" s="770">
        <v>3624</v>
      </c>
      <c r="D54" s="770">
        <v>2675.6299999999997</v>
      </c>
      <c r="E54" s="770">
        <v>543</v>
      </c>
      <c r="F54" s="770">
        <v>45.29</v>
      </c>
      <c r="G54" s="770">
        <v>1612</v>
      </c>
      <c r="H54" s="770">
        <v>2581475</v>
      </c>
    </row>
    <row r="55" spans="1:11" s="761" customFormat="1" ht="11.45" customHeight="1">
      <c r="A55" s="799" t="s">
        <v>414</v>
      </c>
      <c r="B55" s="797">
        <v>42491</v>
      </c>
      <c r="C55" s="770">
        <v>3474</v>
      </c>
      <c r="D55" s="770">
        <v>2691.3599999999997</v>
      </c>
      <c r="E55" s="770">
        <v>756</v>
      </c>
      <c r="F55" s="770">
        <v>54.830000000000005</v>
      </c>
      <c r="G55" s="770">
        <v>1878</v>
      </c>
      <c r="H55" s="770">
        <v>2435485</v>
      </c>
      <c r="I55" s="768"/>
      <c r="J55" s="768"/>
      <c r="K55" s="768"/>
    </row>
    <row r="56" spans="1:11" s="761" customFormat="1" ht="11.45" customHeight="1">
      <c r="A56" s="799" t="s">
        <v>414</v>
      </c>
      <c r="B56" s="797">
        <v>42522</v>
      </c>
      <c r="C56" s="770">
        <v>3890</v>
      </c>
      <c r="D56" s="770">
        <v>2599.2299999999996</v>
      </c>
      <c r="E56" s="770">
        <v>661</v>
      </c>
      <c r="F56" s="770">
        <v>60.83</v>
      </c>
      <c r="G56" s="770">
        <v>2089</v>
      </c>
      <c r="H56" s="770">
        <v>2541252</v>
      </c>
      <c r="I56" s="768"/>
      <c r="J56" s="768"/>
      <c r="K56" s="768"/>
    </row>
    <row r="57" spans="1:11" s="761" customFormat="1" ht="11.45" customHeight="1">
      <c r="A57" s="799" t="s">
        <v>414</v>
      </c>
      <c r="B57" s="797">
        <v>42552</v>
      </c>
      <c r="C57" s="770">
        <v>3597</v>
      </c>
      <c r="D57" s="770">
        <v>2426.9700000000003</v>
      </c>
      <c r="E57" s="770">
        <v>796</v>
      </c>
      <c r="F57" s="770">
        <v>59.699999999999996</v>
      </c>
      <c r="G57" s="770">
        <v>2176</v>
      </c>
      <c r="H57" s="770">
        <v>2085878</v>
      </c>
      <c r="I57" s="768"/>
      <c r="J57" s="768"/>
      <c r="K57" s="768"/>
    </row>
    <row r="58" spans="1:11" s="761" customFormat="1" ht="11.45" customHeight="1">
      <c r="A58" s="799" t="s">
        <v>414</v>
      </c>
      <c r="B58" s="797">
        <v>42583</v>
      </c>
      <c r="C58" s="770">
        <v>3627</v>
      </c>
      <c r="D58" s="770">
        <v>2358.73</v>
      </c>
      <c r="E58" s="770">
        <v>1068</v>
      </c>
      <c r="F58" s="770">
        <v>67.59</v>
      </c>
      <c r="G58" s="770">
        <v>2292</v>
      </c>
      <c r="H58" s="770">
        <v>2572116</v>
      </c>
      <c r="I58" s="768"/>
      <c r="J58" s="768"/>
      <c r="K58" s="768"/>
    </row>
    <row r="59" spans="1:11" s="761" customFormat="1" ht="11.45" customHeight="1">
      <c r="A59" s="799" t="s">
        <v>414</v>
      </c>
      <c r="B59" s="797">
        <v>42614</v>
      </c>
      <c r="C59" s="770">
        <v>3509</v>
      </c>
      <c r="D59" s="770">
        <v>2849.8500000000004</v>
      </c>
      <c r="E59" s="770">
        <v>704</v>
      </c>
      <c r="F59" s="770">
        <v>53.35</v>
      </c>
      <c r="G59" s="770">
        <v>1783</v>
      </c>
      <c r="H59" s="770">
        <v>2709749</v>
      </c>
      <c r="I59" s="768"/>
      <c r="J59" s="768"/>
      <c r="K59" s="768"/>
    </row>
    <row r="60" spans="1:11" s="761" customFormat="1" ht="11.45" customHeight="1">
      <c r="A60" s="799" t="s">
        <v>414</v>
      </c>
      <c r="B60" s="797">
        <v>42644</v>
      </c>
      <c r="C60" s="801">
        <v>4227</v>
      </c>
      <c r="D60" s="801">
        <v>2536.4300000000003</v>
      </c>
      <c r="E60" s="801">
        <v>1276</v>
      </c>
      <c r="F60" s="801">
        <v>67.819999999999993</v>
      </c>
      <c r="G60" s="801">
        <v>2486</v>
      </c>
      <c r="H60" s="801">
        <v>2498827</v>
      </c>
      <c r="I60" s="768"/>
      <c r="J60" s="768"/>
      <c r="K60" s="768"/>
    </row>
    <row r="61" spans="1:11" s="761" customFormat="1" ht="11.45" customHeight="1">
      <c r="A61" s="799" t="s">
        <v>414</v>
      </c>
      <c r="B61" s="797">
        <v>42675</v>
      </c>
      <c r="C61" s="801">
        <v>3352</v>
      </c>
      <c r="D61" s="801">
        <v>2586.67</v>
      </c>
      <c r="E61" s="801">
        <v>490</v>
      </c>
      <c r="F61" s="801">
        <v>31.900000000000002</v>
      </c>
      <c r="G61" s="801">
        <v>1115</v>
      </c>
      <c r="H61" s="801">
        <v>2678894</v>
      </c>
      <c r="I61" s="768"/>
      <c r="J61" s="768"/>
      <c r="K61" s="768"/>
    </row>
    <row r="62" spans="1:11" s="761" customFormat="1" ht="11.45" customHeight="1">
      <c r="A62" s="799" t="s">
        <v>414</v>
      </c>
      <c r="B62" s="797">
        <v>42705</v>
      </c>
      <c r="C62" s="770">
        <v>3545</v>
      </c>
      <c r="D62" s="770">
        <v>2698.0400000000004</v>
      </c>
      <c r="E62" s="770">
        <v>573</v>
      </c>
      <c r="F62" s="770">
        <v>44.28</v>
      </c>
      <c r="G62" s="770">
        <v>1610</v>
      </c>
      <c r="H62" s="770">
        <v>2810143</v>
      </c>
      <c r="I62" s="768"/>
      <c r="J62" s="768"/>
      <c r="K62" s="768"/>
    </row>
    <row r="63" spans="1:11" ht="15" customHeight="1">
      <c r="A63" s="1365" t="s">
        <v>1442</v>
      </c>
      <c r="B63" s="1365"/>
      <c r="C63" s="1365"/>
      <c r="D63" s="1365"/>
      <c r="E63" s="1365"/>
      <c r="F63" s="1365"/>
      <c r="G63" s="1365"/>
      <c r="H63" s="1365"/>
    </row>
    <row r="64" spans="1:11" s="768" customFormat="1" ht="17.45" customHeight="1">
      <c r="A64" s="796">
        <v>41974</v>
      </c>
      <c r="B64" s="797">
        <v>41974</v>
      </c>
      <c r="C64" s="770">
        <v>654</v>
      </c>
      <c r="D64" s="770">
        <v>332.2</v>
      </c>
      <c r="E64" s="770">
        <v>183</v>
      </c>
      <c r="F64" s="770">
        <v>6.2</v>
      </c>
      <c r="G64" s="770">
        <v>246</v>
      </c>
      <c r="H64" s="770">
        <v>804261</v>
      </c>
    </row>
    <row r="65" spans="1:8" s="761" customFormat="1" ht="17.45" customHeight="1">
      <c r="A65" s="799">
        <v>42005</v>
      </c>
      <c r="B65" s="797">
        <v>42005</v>
      </c>
      <c r="C65" s="770">
        <v>499</v>
      </c>
      <c r="D65" s="770">
        <v>267.95999999999998</v>
      </c>
      <c r="E65" s="770">
        <v>-39</v>
      </c>
      <c r="F65" s="770">
        <v>-1</v>
      </c>
      <c r="G65" s="770">
        <v>-38</v>
      </c>
      <c r="H65" s="770">
        <v>625966</v>
      </c>
    </row>
    <row r="66" spans="1:8" s="761" customFormat="1" ht="11.45" customHeight="1">
      <c r="A66" s="799" t="s">
        <v>414</v>
      </c>
      <c r="B66" s="797">
        <v>42036</v>
      </c>
      <c r="C66" s="770">
        <v>428</v>
      </c>
      <c r="D66" s="770">
        <v>263.89999999999998</v>
      </c>
      <c r="E66" s="770">
        <v>16</v>
      </c>
      <c r="F66" s="770">
        <v>-0.8</v>
      </c>
      <c r="G66" s="770">
        <v>-11</v>
      </c>
      <c r="H66" s="770">
        <v>767719</v>
      </c>
    </row>
    <row r="67" spans="1:8" s="761" customFormat="1" ht="11.45" customHeight="1">
      <c r="A67" s="799" t="s">
        <v>414</v>
      </c>
      <c r="B67" s="797">
        <v>42064</v>
      </c>
      <c r="C67" s="770">
        <v>618</v>
      </c>
      <c r="D67" s="770">
        <v>365.91</v>
      </c>
      <c r="E67" s="770">
        <v>15</v>
      </c>
      <c r="F67" s="770">
        <v>-1</v>
      </c>
      <c r="G67" s="770">
        <v>-59</v>
      </c>
      <c r="H67" s="770">
        <v>967921</v>
      </c>
    </row>
    <row r="68" spans="1:8" s="768" customFormat="1" ht="11.45" customHeight="1">
      <c r="A68" s="799" t="s">
        <v>414</v>
      </c>
      <c r="B68" s="797">
        <v>42095</v>
      </c>
      <c r="C68" s="770">
        <v>602</v>
      </c>
      <c r="D68" s="770">
        <v>293.5</v>
      </c>
      <c r="E68" s="770">
        <v>79</v>
      </c>
      <c r="F68" s="770">
        <v>2.6</v>
      </c>
      <c r="G68" s="770">
        <v>86</v>
      </c>
      <c r="H68" s="770">
        <v>814344</v>
      </c>
    </row>
    <row r="69" spans="1:8" s="761" customFormat="1" ht="11.45" customHeight="1">
      <c r="A69" s="799" t="s">
        <v>414</v>
      </c>
      <c r="B69" s="797">
        <v>42125</v>
      </c>
      <c r="C69" s="770">
        <v>630</v>
      </c>
      <c r="D69" s="770">
        <v>282.10000000000002</v>
      </c>
      <c r="E69" s="770">
        <v>66</v>
      </c>
      <c r="F69" s="770">
        <v>2.9</v>
      </c>
      <c r="G69" s="770">
        <v>115</v>
      </c>
      <c r="H69" s="770">
        <v>625944</v>
      </c>
    </row>
    <row r="70" spans="1:8" s="761" customFormat="1" ht="11.45" customHeight="1">
      <c r="A70" s="799" t="s">
        <v>414</v>
      </c>
      <c r="B70" s="797">
        <v>42156</v>
      </c>
      <c r="C70" s="770">
        <v>679</v>
      </c>
      <c r="D70" s="770">
        <v>324.83999999999997</v>
      </c>
      <c r="E70" s="770">
        <v>102</v>
      </c>
      <c r="F70" s="770">
        <v>6.62</v>
      </c>
      <c r="G70" s="770">
        <v>190</v>
      </c>
      <c r="H70" s="770">
        <v>762010</v>
      </c>
    </row>
    <row r="71" spans="1:8" s="761" customFormat="1" ht="11.45" customHeight="1">
      <c r="A71" s="799" t="s">
        <v>414</v>
      </c>
      <c r="B71" s="797">
        <v>42186</v>
      </c>
      <c r="C71" s="770">
        <v>714</v>
      </c>
      <c r="D71" s="770">
        <v>317</v>
      </c>
      <c r="E71" s="770">
        <v>396</v>
      </c>
      <c r="F71" s="770">
        <v>15.44</v>
      </c>
      <c r="G71" s="770">
        <v>538</v>
      </c>
      <c r="H71" s="770">
        <v>727274</v>
      </c>
    </row>
    <row r="72" spans="1:8" s="761" customFormat="1" ht="11.45" customHeight="1">
      <c r="A72" s="799" t="s">
        <v>414</v>
      </c>
      <c r="B72" s="797">
        <v>42217</v>
      </c>
      <c r="C72" s="770">
        <v>683</v>
      </c>
      <c r="D72" s="770">
        <v>356.89</v>
      </c>
      <c r="E72" s="770">
        <v>47</v>
      </c>
      <c r="F72" s="770">
        <v>6.16</v>
      </c>
      <c r="G72" s="770">
        <v>197</v>
      </c>
      <c r="H72" s="770">
        <v>924679</v>
      </c>
    </row>
    <row r="73" spans="1:8" s="761" customFormat="1" ht="11.45" customHeight="1">
      <c r="A73" s="799" t="s">
        <v>414</v>
      </c>
      <c r="B73" s="797">
        <v>42248</v>
      </c>
      <c r="C73" s="770">
        <v>720</v>
      </c>
      <c r="D73" s="770">
        <v>367.84000000000003</v>
      </c>
      <c r="E73" s="770">
        <v>53</v>
      </c>
      <c r="F73" s="770">
        <v>3.5</v>
      </c>
      <c r="G73" s="770">
        <v>-7</v>
      </c>
      <c r="H73" s="770">
        <v>863975</v>
      </c>
    </row>
    <row r="74" spans="1:8" s="761" customFormat="1" ht="11.45" customHeight="1">
      <c r="A74" s="799" t="s">
        <v>414</v>
      </c>
      <c r="B74" s="797">
        <v>42278</v>
      </c>
      <c r="C74" s="770">
        <v>678</v>
      </c>
      <c r="D74" s="770">
        <v>356.28000000000003</v>
      </c>
      <c r="E74" s="770">
        <v>94</v>
      </c>
      <c r="F74" s="770">
        <v>9.6900000000000013</v>
      </c>
      <c r="G74" s="770">
        <v>260</v>
      </c>
      <c r="H74" s="770">
        <v>834917</v>
      </c>
    </row>
    <row r="75" spans="1:8" s="761" customFormat="1" ht="11.45" customHeight="1">
      <c r="A75" s="799" t="s">
        <v>414</v>
      </c>
      <c r="B75" s="797">
        <v>42309</v>
      </c>
      <c r="C75" s="770">
        <v>643</v>
      </c>
      <c r="D75" s="770">
        <v>312.44</v>
      </c>
      <c r="E75" s="770">
        <v>179</v>
      </c>
      <c r="F75" s="770">
        <v>3.87</v>
      </c>
      <c r="G75" s="770">
        <v>142</v>
      </c>
      <c r="H75" s="770">
        <v>667854</v>
      </c>
    </row>
    <row r="76" spans="1:8" s="761" customFormat="1" ht="11.45" customHeight="1">
      <c r="A76" s="799" t="s">
        <v>414</v>
      </c>
      <c r="B76" s="797">
        <v>42339</v>
      </c>
      <c r="C76" s="770">
        <v>695</v>
      </c>
      <c r="D76" s="770">
        <v>408.96</v>
      </c>
      <c r="E76" s="770">
        <v>85</v>
      </c>
      <c r="F76" s="770">
        <v>3.41</v>
      </c>
      <c r="G76" s="770">
        <v>67</v>
      </c>
      <c r="H76" s="770">
        <v>1169010</v>
      </c>
    </row>
    <row r="77" spans="1:8" s="761" customFormat="1" ht="17.45" customHeight="1">
      <c r="A77" s="799">
        <v>42370</v>
      </c>
      <c r="B77" s="797">
        <v>42370</v>
      </c>
      <c r="C77" s="770">
        <v>543</v>
      </c>
      <c r="D77" s="770">
        <v>295.14</v>
      </c>
      <c r="E77" s="770">
        <v>138</v>
      </c>
      <c r="F77" s="770">
        <v>6.2799999999999994</v>
      </c>
      <c r="G77" s="770">
        <v>234</v>
      </c>
      <c r="H77" s="770">
        <v>647702</v>
      </c>
    </row>
    <row r="78" spans="1:8" s="761" customFormat="1" ht="11.45" customHeight="1">
      <c r="A78" s="799" t="s">
        <v>414</v>
      </c>
      <c r="B78" s="797">
        <v>42401</v>
      </c>
      <c r="C78" s="770">
        <v>601</v>
      </c>
      <c r="D78" s="770">
        <v>494.48</v>
      </c>
      <c r="E78" s="770">
        <v>204</v>
      </c>
      <c r="F78" s="770">
        <v>6.9799999999999995</v>
      </c>
      <c r="G78" s="770">
        <v>266</v>
      </c>
      <c r="H78" s="770">
        <v>1224572</v>
      </c>
    </row>
    <row r="79" spans="1:8" s="761" customFormat="1" ht="11.45" customHeight="1">
      <c r="A79" s="799" t="s">
        <v>414</v>
      </c>
      <c r="B79" s="797">
        <v>42430</v>
      </c>
      <c r="C79" s="770">
        <v>691</v>
      </c>
      <c r="D79" s="770">
        <v>477.03000000000003</v>
      </c>
      <c r="E79" s="770">
        <v>251</v>
      </c>
      <c r="F79" s="770">
        <v>4.43</v>
      </c>
      <c r="G79" s="770">
        <v>187</v>
      </c>
      <c r="H79" s="770">
        <v>1177800</v>
      </c>
    </row>
    <row r="80" spans="1:8" s="768" customFormat="1" ht="11.45" customHeight="1">
      <c r="A80" s="799" t="s">
        <v>414</v>
      </c>
      <c r="B80" s="797">
        <v>42461</v>
      </c>
      <c r="C80" s="770">
        <v>700</v>
      </c>
      <c r="D80" s="770">
        <v>422.65</v>
      </c>
      <c r="E80" s="770">
        <v>212</v>
      </c>
      <c r="F80" s="770">
        <v>11.02</v>
      </c>
      <c r="G80" s="770">
        <v>338</v>
      </c>
      <c r="H80" s="770">
        <v>1107368</v>
      </c>
    </row>
    <row r="81" spans="1:8" s="761" customFormat="1" ht="11.45" customHeight="1">
      <c r="A81" s="799" t="s">
        <v>414</v>
      </c>
      <c r="B81" s="797">
        <v>42491</v>
      </c>
      <c r="C81" s="770">
        <v>706</v>
      </c>
      <c r="D81" s="770">
        <v>399.41999999999996</v>
      </c>
      <c r="E81" s="770">
        <v>381</v>
      </c>
      <c r="F81" s="770">
        <v>20.350000000000001</v>
      </c>
      <c r="G81" s="770">
        <v>716</v>
      </c>
      <c r="H81" s="770">
        <v>905528</v>
      </c>
    </row>
    <row r="82" spans="1:8" s="761" customFormat="1" ht="11.45" customHeight="1">
      <c r="A82" s="799" t="s">
        <v>414</v>
      </c>
      <c r="B82" s="797">
        <v>42522</v>
      </c>
      <c r="C82" s="770">
        <v>804</v>
      </c>
      <c r="D82" s="770">
        <v>486.1</v>
      </c>
      <c r="E82" s="770">
        <v>151</v>
      </c>
      <c r="F82" s="770">
        <v>4.92</v>
      </c>
      <c r="G82" s="770">
        <v>158</v>
      </c>
      <c r="H82" s="770">
        <v>1027371</v>
      </c>
    </row>
    <row r="83" spans="1:8" s="761" customFormat="1" ht="11.45" customHeight="1">
      <c r="A83" s="799" t="s">
        <v>414</v>
      </c>
      <c r="B83" s="797">
        <v>42552</v>
      </c>
      <c r="C83" s="770">
        <v>748</v>
      </c>
      <c r="D83" s="770">
        <v>374.26</v>
      </c>
      <c r="E83" s="770">
        <v>356</v>
      </c>
      <c r="F83" s="770">
        <v>19.54</v>
      </c>
      <c r="G83" s="770">
        <v>628</v>
      </c>
      <c r="H83" s="770">
        <v>949398</v>
      </c>
    </row>
    <row r="84" spans="1:8" s="761" customFormat="1" ht="11.45" customHeight="1">
      <c r="A84" s="799" t="s">
        <v>414</v>
      </c>
      <c r="B84" s="797">
        <v>42583</v>
      </c>
      <c r="C84" s="770">
        <v>768</v>
      </c>
      <c r="D84" s="770">
        <v>375.13</v>
      </c>
      <c r="E84" s="770">
        <v>403</v>
      </c>
      <c r="F84" s="770">
        <v>13.14</v>
      </c>
      <c r="G84" s="770">
        <v>518</v>
      </c>
      <c r="H84" s="770">
        <v>887675</v>
      </c>
    </row>
    <row r="85" spans="1:8" s="761" customFormat="1" ht="11.45" customHeight="1">
      <c r="A85" s="799" t="s">
        <v>414</v>
      </c>
      <c r="B85" s="797">
        <v>42614</v>
      </c>
      <c r="C85" s="770">
        <v>698</v>
      </c>
      <c r="D85" s="770">
        <v>479.06000000000006</v>
      </c>
      <c r="E85" s="770">
        <v>186</v>
      </c>
      <c r="F85" s="770">
        <v>4.7</v>
      </c>
      <c r="G85" s="770">
        <v>103</v>
      </c>
      <c r="H85" s="770">
        <v>1203487</v>
      </c>
    </row>
    <row r="86" spans="1:8" s="761" customFormat="1" ht="11.45" customHeight="1">
      <c r="A86" s="799" t="s">
        <v>414</v>
      </c>
      <c r="B86" s="797">
        <v>42644</v>
      </c>
      <c r="C86" s="770">
        <v>1598</v>
      </c>
      <c r="D86" s="770">
        <v>468.95</v>
      </c>
      <c r="E86" s="770">
        <v>231</v>
      </c>
      <c r="F86" s="770">
        <v>9.16</v>
      </c>
      <c r="G86" s="770">
        <v>347</v>
      </c>
      <c r="H86" s="770">
        <v>988124</v>
      </c>
    </row>
    <row r="87" spans="1:8" s="761" customFormat="1" ht="11.45" customHeight="1">
      <c r="A87" s="799" t="s">
        <v>414</v>
      </c>
      <c r="B87" s="797">
        <v>42675</v>
      </c>
      <c r="C87" s="770">
        <v>695</v>
      </c>
      <c r="D87" s="770">
        <v>346.79</v>
      </c>
      <c r="E87" s="770">
        <v>91</v>
      </c>
      <c r="F87" s="770">
        <v>2.21</v>
      </c>
      <c r="G87" s="770">
        <v>106</v>
      </c>
      <c r="H87" s="770">
        <v>949544</v>
      </c>
    </row>
    <row r="88" spans="1:8" s="761" customFormat="1" ht="11.45" customHeight="1">
      <c r="A88" s="799" t="s">
        <v>414</v>
      </c>
      <c r="B88" s="797">
        <v>42705</v>
      </c>
      <c r="C88" s="770">
        <v>733</v>
      </c>
      <c r="D88" s="770">
        <v>426.01000000000005</v>
      </c>
      <c r="E88" s="770">
        <v>198</v>
      </c>
      <c r="F88" s="770">
        <v>8.629999999999999</v>
      </c>
      <c r="G88" s="770">
        <v>366</v>
      </c>
      <c r="H88" s="770">
        <v>1135148</v>
      </c>
    </row>
    <row r="89" spans="1:8" s="761" customFormat="1" ht="20.100000000000001" customHeight="1">
      <c r="A89" s="768"/>
      <c r="B89" s="797"/>
      <c r="C89" s="770"/>
      <c r="D89" s="770"/>
      <c r="E89" s="770"/>
      <c r="F89" s="770"/>
      <c r="G89" s="770"/>
      <c r="H89" s="770"/>
    </row>
    <row r="90" spans="1:8" ht="26.1" customHeight="1">
      <c r="A90" s="987" t="s">
        <v>1778</v>
      </c>
      <c r="C90" s="984"/>
      <c r="G90" s="768"/>
      <c r="H90" s="802"/>
    </row>
    <row r="91" spans="1:8" ht="18.95" customHeight="1">
      <c r="A91" s="1381"/>
      <c r="B91" s="1381"/>
      <c r="C91" s="1381"/>
      <c r="D91" s="1381"/>
      <c r="E91" s="1381"/>
      <c r="F91" s="1381"/>
      <c r="G91" s="1381"/>
      <c r="H91" s="1381"/>
    </row>
    <row r="92" spans="1:8" ht="11.1" customHeight="1">
      <c r="A92" s="1380"/>
      <c r="B92" s="1380"/>
      <c r="C92" s="1380"/>
      <c r="D92" s="1380"/>
      <c r="E92" s="1380"/>
      <c r="F92" s="1380"/>
      <c r="G92" s="1380"/>
      <c r="H92" s="1380"/>
    </row>
    <row r="93" spans="1:8" s="768" customFormat="1" ht="17.45" customHeight="1">
      <c r="A93" s="803"/>
      <c r="B93" s="804"/>
      <c r="C93" s="772"/>
      <c r="D93" s="773"/>
      <c r="E93" s="772"/>
      <c r="F93" s="773"/>
      <c r="G93" s="772"/>
      <c r="H93" s="772"/>
    </row>
    <row r="94" spans="1:8" s="768" customFormat="1" ht="17.45" customHeight="1">
      <c r="A94" s="803"/>
      <c r="B94" s="804"/>
      <c r="C94" s="772"/>
      <c r="D94" s="773"/>
      <c r="E94" s="772"/>
      <c r="F94" s="773"/>
      <c r="G94" s="772"/>
      <c r="H94" s="772"/>
    </row>
    <row r="95" spans="1:8" s="768" customFormat="1" ht="17.45" customHeight="1">
      <c r="A95" s="803"/>
      <c r="B95" s="804"/>
      <c r="C95" s="772"/>
      <c r="D95" s="773"/>
      <c r="E95" s="772"/>
      <c r="F95" s="773"/>
      <c r="G95" s="772"/>
      <c r="H95" s="772"/>
    </row>
    <row r="96" spans="1:8" s="768" customFormat="1" ht="17.45" customHeight="1">
      <c r="A96" s="803"/>
      <c r="B96" s="804"/>
      <c r="C96" s="772"/>
      <c r="D96" s="773"/>
      <c r="E96" s="772"/>
      <c r="F96" s="773"/>
      <c r="G96" s="772"/>
      <c r="H96" s="772"/>
    </row>
    <row r="97" spans="1:8" s="768" customFormat="1" ht="17.45" customHeight="1">
      <c r="A97" s="803"/>
      <c r="B97" s="804"/>
      <c r="C97" s="772"/>
      <c r="D97" s="773"/>
      <c r="E97" s="772"/>
      <c r="F97" s="773"/>
      <c r="G97" s="772"/>
      <c r="H97" s="772"/>
    </row>
    <row r="98" spans="1:8" s="768" customFormat="1" ht="17.45" customHeight="1">
      <c r="A98" s="803"/>
      <c r="B98" s="804"/>
      <c r="C98" s="772"/>
      <c r="D98" s="773"/>
      <c r="E98" s="772"/>
      <c r="F98" s="773"/>
      <c r="G98" s="772"/>
      <c r="H98" s="772"/>
    </row>
    <row r="99" spans="1:8" s="768" customFormat="1" ht="17.45" customHeight="1">
      <c r="A99" s="803"/>
      <c r="B99" s="804"/>
      <c r="C99" s="805"/>
      <c r="D99" s="805"/>
      <c r="E99" s="805"/>
      <c r="F99" s="805"/>
      <c r="G99" s="805"/>
      <c r="H99" s="805"/>
    </row>
    <row r="100" spans="1:8" s="768" customFormat="1" ht="17.45" customHeight="1">
      <c r="A100" s="803"/>
      <c r="B100" s="804"/>
      <c r="C100" s="805"/>
      <c r="D100" s="805"/>
      <c r="E100" s="805"/>
      <c r="F100" s="805"/>
      <c r="G100" s="805"/>
      <c r="H100" s="805"/>
    </row>
    <row r="101" spans="1:8" s="768" customFormat="1" ht="17.45" customHeight="1">
      <c r="A101" s="803"/>
      <c r="B101" s="804"/>
      <c r="C101" s="805"/>
      <c r="D101" s="805"/>
      <c r="E101" s="805"/>
      <c r="F101" s="805"/>
      <c r="G101" s="805"/>
      <c r="H101" s="805"/>
    </row>
    <row r="102" spans="1:8" s="768" customFormat="1" ht="17.45" customHeight="1">
      <c r="A102" s="803"/>
      <c r="B102" s="804"/>
      <c r="C102" s="805"/>
      <c r="D102" s="805"/>
      <c r="E102" s="805"/>
      <c r="F102" s="805"/>
      <c r="G102" s="805"/>
      <c r="H102" s="805"/>
    </row>
    <row r="103" spans="1:8" s="768" customFormat="1" ht="17.45" customHeight="1">
      <c r="A103" s="803"/>
      <c r="B103" s="804"/>
      <c r="C103" s="772"/>
      <c r="D103" s="773"/>
      <c r="E103" s="772"/>
      <c r="F103" s="773"/>
      <c r="G103" s="772"/>
      <c r="H103" s="772"/>
    </row>
    <row r="104" spans="1:8" s="768" customFormat="1" ht="17.45" customHeight="1">
      <c r="A104" s="803"/>
      <c r="B104" s="804"/>
      <c r="C104" s="772"/>
      <c r="D104" s="773"/>
      <c r="E104" s="772"/>
      <c r="F104" s="773"/>
      <c r="G104" s="772"/>
      <c r="H104" s="772"/>
    </row>
    <row r="105" spans="1:8" s="768" customFormat="1" ht="17.45" customHeight="1">
      <c r="A105" s="803"/>
      <c r="B105" s="804"/>
      <c r="C105" s="772"/>
      <c r="D105" s="773"/>
      <c r="E105" s="772"/>
      <c r="F105" s="773"/>
      <c r="G105" s="772"/>
      <c r="H105" s="772"/>
    </row>
    <row r="106" spans="1:8" s="768" customFormat="1" ht="17.45" customHeight="1">
      <c r="A106" s="803"/>
      <c r="B106" s="804"/>
      <c r="C106" s="772"/>
      <c r="D106" s="773"/>
      <c r="E106" s="772"/>
      <c r="F106" s="773"/>
      <c r="G106" s="772"/>
      <c r="H106" s="772"/>
    </row>
    <row r="107" spans="1:8" s="768" customFormat="1" ht="17.45" customHeight="1">
      <c r="A107" s="803"/>
      <c r="B107" s="804"/>
      <c r="C107" s="772"/>
      <c r="D107" s="773"/>
      <c r="E107" s="772"/>
      <c r="F107" s="773"/>
      <c r="G107" s="772"/>
      <c r="H107" s="772"/>
    </row>
    <row r="108" spans="1:8" s="768" customFormat="1" ht="17.45" customHeight="1">
      <c r="A108" s="803"/>
      <c r="B108" s="804"/>
      <c r="C108" s="772"/>
      <c r="D108" s="773"/>
      <c r="E108" s="772"/>
      <c r="F108" s="773"/>
      <c r="G108" s="772"/>
      <c r="H108" s="772"/>
    </row>
    <row r="109" spans="1:8" s="768" customFormat="1" ht="17.45" customHeight="1">
      <c r="A109" s="803"/>
      <c r="B109" s="804"/>
      <c r="C109" s="772"/>
      <c r="D109" s="773"/>
      <c r="E109" s="772"/>
      <c r="F109" s="773"/>
      <c r="G109" s="772"/>
      <c r="H109" s="772"/>
    </row>
    <row r="110" spans="1:8" s="768" customFormat="1" ht="17.45" customHeight="1">
      <c r="A110" s="803"/>
      <c r="B110" s="804"/>
      <c r="C110" s="772"/>
      <c r="D110" s="773"/>
      <c r="E110" s="772"/>
      <c r="F110" s="773"/>
      <c r="G110" s="772"/>
      <c r="H110" s="772"/>
    </row>
    <row r="111" spans="1:8" s="768" customFormat="1" ht="17.45" customHeight="1">
      <c r="A111" s="803"/>
      <c r="B111" s="804"/>
      <c r="C111" s="772"/>
      <c r="D111" s="773"/>
      <c r="E111" s="772"/>
      <c r="F111" s="773"/>
      <c r="G111" s="772"/>
      <c r="H111" s="772"/>
    </row>
    <row r="112" spans="1:8" s="768" customFormat="1" ht="17.45" customHeight="1">
      <c r="A112" s="803"/>
      <c r="B112" s="804"/>
      <c r="C112" s="772"/>
      <c r="D112" s="773"/>
      <c r="E112" s="772"/>
      <c r="F112" s="773"/>
      <c r="G112" s="772"/>
      <c r="H112" s="772"/>
    </row>
    <row r="113" spans="1:11" s="768" customFormat="1" ht="17.45" customHeight="1">
      <c r="A113" s="803"/>
      <c r="B113" s="804"/>
      <c r="C113" s="772"/>
      <c r="D113" s="773"/>
      <c r="E113" s="772"/>
      <c r="F113" s="773"/>
      <c r="G113" s="772"/>
      <c r="H113" s="772"/>
    </row>
    <row r="114" spans="1:11" s="768" customFormat="1" ht="17.45" customHeight="1">
      <c r="A114" s="803"/>
      <c r="B114" s="804"/>
      <c r="C114" s="772"/>
      <c r="D114" s="773"/>
      <c r="E114" s="772"/>
      <c r="F114" s="773"/>
      <c r="G114" s="772"/>
      <c r="H114" s="772"/>
    </row>
    <row r="115" spans="1:11" s="768" customFormat="1" ht="17.45" customHeight="1">
      <c r="A115" s="803"/>
      <c r="B115" s="804"/>
      <c r="C115" s="772"/>
      <c r="D115" s="773"/>
      <c r="E115" s="772"/>
      <c r="F115" s="773"/>
      <c r="G115" s="772"/>
      <c r="H115" s="772"/>
    </row>
    <row r="116" spans="1:11" s="768" customFormat="1" ht="17.45" customHeight="1">
      <c r="A116" s="803"/>
      <c r="B116" s="804"/>
      <c r="C116" s="772"/>
      <c r="D116" s="773"/>
      <c r="E116" s="772"/>
      <c r="F116" s="773"/>
      <c r="G116" s="772"/>
      <c r="H116" s="772"/>
    </row>
    <row r="117" spans="1:11" s="768" customFormat="1" ht="17.45" customHeight="1">
      <c r="A117" s="803"/>
      <c r="B117" s="804"/>
      <c r="C117" s="772"/>
      <c r="D117" s="773"/>
      <c r="E117" s="772"/>
      <c r="F117" s="773"/>
      <c r="G117" s="772"/>
      <c r="H117" s="772"/>
    </row>
    <row r="118" spans="1:11" ht="20.100000000000001" customHeight="1">
      <c r="A118" s="1381"/>
      <c r="B118" s="1381"/>
      <c r="C118" s="1381"/>
      <c r="D118" s="1381"/>
      <c r="E118" s="1381"/>
      <c r="F118" s="1381"/>
      <c r="G118" s="1381"/>
      <c r="H118" s="1381"/>
    </row>
    <row r="119" spans="1:11" s="768" customFormat="1" ht="17.45" customHeight="1">
      <c r="A119" s="803"/>
      <c r="B119" s="804"/>
      <c r="C119" s="772"/>
      <c r="D119" s="773"/>
      <c r="E119" s="772"/>
      <c r="F119" s="773"/>
      <c r="G119" s="772"/>
      <c r="H119" s="772"/>
    </row>
    <row r="120" spans="1:11" s="761" customFormat="1" ht="17.45" customHeight="1">
      <c r="A120" s="803"/>
      <c r="B120" s="804"/>
      <c r="C120" s="772"/>
      <c r="D120" s="773"/>
      <c r="E120" s="772"/>
      <c r="F120" s="773"/>
      <c r="G120" s="772"/>
      <c r="H120" s="772"/>
      <c r="I120" s="768"/>
      <c r="J120" s="768"/>
      <c r="K120" s="768"/>
    </row>
    <row r="121" spans="1:11" s="761" customFormat="1" ht="17.45" customHeight="1">
      <c r="A121" s="803"/>
      <c r="B121" s="804"/>
      <c r="C121" s="772"/>
      <c r="D121" s="773"/>
      <c r="E121" s="772"/>
      <c r="F121" s="773"/>
      <c r="G121" s="772"/>
      <c r="H121" s="772"/>
      <c r="I121" s="768"/>
      <c r="J121" s="768"/>
      <c r="K121" s="768"/>
    </row>
    <row r="122" spans="1:11" s="761" customFormat="1" ht="17.45" customHeight="1">
      <c r="A122" s="803"/>
      <c r="B122" s="804"/>
      <c r="C122" s="772"/>
      <c r="D122" s="773"/>
      <c r="E122" s="772"/>
      <c r="F122" s="773"/>
      <c r="G122" s="772"/>
      <c r="H122" s="772"/>
      <c r="I122" s="768"/>
      <c r="J122" s="768"/>
      <c r="K122" s="768"/>
    </row>
    <row r="123" spans="1:11" s="768" customFormat="1" ht="17.45" customHeight="1">
      <c r="A123" s="803"/>
      <c r="B123" s="804"/>
      <c r="C123" s="772"/>
      <c r="D123" s="773"/>
      <c r="E123" s="772"/>
      <c r="F123" s="773"/>
      <c r="G123" s="772"/>
      <c r="H123" s="772"/>
    </row>
    <row r="124" spans="1:11" s="761" customFormat="1" ht="17.45" customHeight="1">
      <c r="A124" s="803"/>
      <c r="B124" s="804"/>
      <c r="C124" s="772"/>
      <c r="D124" s="773"/>
      <c r="E124" s="772"/>
      <c r="F124" s="773"/>
      <c r="G124" s="772"/>
      <c r="H124" s="772"/>
      <c r="I124" s="768"/>
      <c r="J124" s="768"/>
      <c r="K124" s="768"/>
    </row>
    <row r="125" spans="1:11" s="761" customFormat="1" ht="17.45" customHeight="1">
      <c r="A125" s="803"/>
      <c r="B125" s="804"/>
      <c r="C125" s="772"/>
      <c r="D125" s="773"/>
      <c r="E125" s="772"/>
      <c r="F125" s="773"/>
      <c r="G125" s="772"/>
      <c r="H125" s="772"/>
      <c r="I125" s="768"/>
      <c r="J125" s="768"/>
      <c r="K125" s="768"/>
    </row>
    <row r="126" spans="1:11" s="761" customFormat="1" ht="17.45" customHeight="1">
      <c r="A126" s="803"/>
      <c r="B126" s="804"/>
      <c r="C126" s="772"/>
      <c r="D126" s="773"/>
      <c r="E126" s="772"/>
      <c r="F126" s="773"/>
      <c r="G126" s="772"/>
      <c r="H126" s="772"/>
      <c r="I126" s="768"/>
      <c r="J126" s="768"/>
      <c r="K126" s="768"/>
    </row>
    <row r="127" spans="1:11" s="761" customFormat="1" ht="17.45" customHeight="1">
      <c r="A127" s="803"/>
      <c r="B127" s="804"/>
      <c r="C127" s="772"/>
      <c r="D127" s="773"/>
      <c r="E127" s="772"/>
      <c r="F127" s="773"/>
      <c r="G127" s="772"/>
      <c r="H127" s="772"/>
      <c r="I127" s="768"/>
      <c r="J127" s="768"/>
      <c r="K127" s="768"/>
    </row>
    <row r="128" spans="1:11" s="761" customFormat="1" ht="17.45" customHeight="1">
      <c r="A128" s="803"/>
      <c r="B128" s="804"/>
      <c r="C128" s="772"/>
      <c r="D128" s="773"/>
      <c r="E128" s="772"/>
      <c r="F128" s="773"/>
      <c r="G128" s="772"/>
      <c r="H128" s="772"/>
      <c r="I128" s="768"/>
      <c r="J128" s="768"/>
      <c r="K128" s="768"/>
    </row>
    <row r="129" spans="1:11" s="761" customFormat="1" ht="17.45" customHeight="1">
      <c r="A129" s="803"/>
      <c r="B129" s="804"/>
      <c r="C129" s="772"/>
      <c r="D129" s="773"/>
      <c r="E129" s="772"/>
      <c r="F129" s="773"/>
      <c r="G129" s="772"/>
      <c r="H129" s="772"/>
      <c r="I129" s="768"/>
      <c r="J129" s="768"/>
      <c r="K129" s="768"/>
    </row>
    <row r="130" spans="1:11" s="761" customFormat="1" ht="17.45" customHeight="1">
      <c r="A130" s="803"/>
      <c r="B130" s="804"/>
      <c r="C130" s="981"/>
      <c r="D130" s="981"/>
      <c r="E130" s="981"/>
      <c r="F130" s="981"/>
      <c r="G130" s="981"/>
      <c r="H130" s="981"/>
      <c r="I130" s="768"/>
      <c r="J130" s="768"/>
      <c r="K130" s="768"/>
    </row>
    <row r="131" spans="1:11" s="761" customFormat="1" ht="17.45" customHeight="1">
      <c r="A131" s="803"/>
      <c r="B131" s="804"/>
      <c r="C131" s="981"/>
      <c r="D131" s="981"/>
      <c r="E131" s="981"/>
      <c r="F131" s="981"/>
      <c r="G131" s="981"/>
      <c r="H131" s="981"/>
      <c r="I131" s="768"/>
      <c r="J131" s="768"/>
      <c r="K131" s="768"/>
    </row>
    <row r="132" spans="1:11" s="761" customFormat="1" ht="17.45" customHeight="1">
      <c r="A132" s="803"/>
      <c r="B132" s="804"/>
      <c r="C132" s="981"/>
      <c r="D132" s="981"/>
      <c r="E132" s="981"/>
      <c r="F132" s="981"/>
      <c r="G132" s="981"/>
      <c r="H132" s="981"/>
      <c r="I132" s="768"/>
      <c r="J132" s="768"/>
      <c r="K132" s="768"/>
    </row>
    <row r="133" spans="1:11" s="761" customFormat="1" ht="17.45" customHeight="1">
      <c r="A133" s="803"/>
      <c r="B133" s="804"/>
      <c r="C133" s="772"/>
      <c r="D133" s="773"/>
      <c r="E133" s="772"/>
      <c r="F133" s="773"/>
      <c r="G133" s="772"/>
      <c r="H133" s="772"/>
      <c r="I133" s="768"/>
      <c r="J133" s="768"/>
      <c r="K133" s="768"/>
    </row>
    <row r="134" spans="1:11" s="761" customFormat="1" ht="17.45" customHeight="1">
      <c r="A134" s="803"/>
      <c r="B134" s="804"/>
      <c r="C134" s="772"/>
      <c r="D134" s="773"/>
      <c r="E134" s="772"/>
      <c r="F134" s="773"/>
      <c r="G134" s="772"/>
      <c r="H134" s="772"/>
      <c r="I134" s="768"/>
      <c r="J134" s="768"/>
      <c r="K134" s="768"/>
    </row>
    <row r="135" spans="1:11" s="768" customFormat="1" ht="17.45" customHeight="1">
      <c r="A135" s="803"/>
      <c r="B135" s="804"/>
      <c r="C135" s="772"/>
      <c r="D135" s="773"/>
      <c r="E135" s="772"/>
      <c r="F135" s="773"/>
      <c r="G135" s="772"/>
      <c r="H135" s="772"/>
    </row>
    <row r="136" spans="1:11" s="761" customFormat="1" ht="17.45" customHeight="1">
      <c r="A136" s="803"/>
      <c r="B136" s="804"/>
      <c r="C136" s="772"/>
      <c r="D136" s="773"/>
      <c r="E136" s="772"/>
      <c r="F136" s="773"/>
      <c r="G136" s="772"/>
      <c r="H136" s="772"/>
      <c r="I136" s="768"/>
      <c r="J136" s="768"/>
      <c r="K136" s="768"/>
    </row>
    <row r="137" spans="1:11" s="761" customFormat="1" ht="17.45" customHeight="1">
      <c r="A137" s="803"/>
      <c r="B137" s="804"/>
      <c r="C137" s="772"/>
      <c r="D137" s="773"/>
      <c r="E137" s="772"/>
      <c r="F137" s="773"/>
      <c r="G137" s="772"/>
      <c r="H137" s="772"/>
      <c r="I137" s="768"/>
      <c r="J137" s="768"/>
      <c r="K137" s="768"/>
    </row>
    <row r="138" spans="1:11" s="761" customFormat="1" ht="17.45" customHeight="1">
      <c r="A138" s="803"/>
      <c r="B138" s="804"/>
      <c r="C138" s="772"/>
      <c r="D138" s="773"/>
      <c r="E138" s="772"/>
      <c r="F138" s="773"/>
      <c r="G138" s="772"/>
      <c r="H138" s="772"/>
      <c r="I138" s="768"/>
      <c r="J138" s="768"/>
      <c r="K138" s="768"/>
    </row>
    <row r="139" spans="1:11" s="761" customFormat="1" ht="17.45" customHeight="1">
      <c r="A139" s="803"/>
      <c r="B139" s="804"/>
      <c r="C139" s="772"/>
      <c r="D139" s="772"/>
      <c r="E139" s="772"/>
      <c r="F139" s="772"/>
      <c r="G139" s="772"/>
      <c r="H139" s="772"/>
      <c r="I139" s="768"/>
      <c r="J139" s="768"/>
      <c r="K139" s="768"/>
    </row>
    <row r="140" spans="1:11" s="761" customFormat="1" ht="17.45" customHeight="1">
      <c r="A140" s="803"/>
      <c r="B140" s="804"/>
      <c r="C140" s="772"/>
      <c r="D140" s="772"/>
      <c r="E140" s="772"/>
      <c r="F140" s="772"/>
      <c r="G140" s="772"/>
      <c r="H140" s="772"/>
      <c r="I140" s="768"/>
      <c r="J140" s="768"/>
      <c r="K140" s="768"/>
    </row>
    <row r="141" spans="1:11" s="761" customFormat="1" ht="17.45" customHeight="1">
      <c r="A141" s="803"/>
      <c r="B141" s="804"/>
      <c r="C141" s="772"/>
      <c r="D141" s="772"/>
      <c r="E141" s="772"/>
      <c r="F141" s="772"/>
      <c r="G141" s="772"/>
      <c r="H141" s="772"/>
      <c r="I141" s="768"/>
      <c r="J141" s="768"/>
      <c r="K141" s="768"/>
    </row>
    <row r="142" spans="1:11" s="761" customFormat="1" ht="17.45" customHeight="1">
      <c r="A142" s="803"/>
      <c r="B142" s="804"/>
      <c r="C142" s="772"/>
      <c r="D142" s="772"/>
      <c r="E142" s="772"/>
      <c r="F142" s="772"/>
      <c r="G142" s="772"/>
      <c r="H142" s="772"/>
      <c r="I142" s="768"/>
      <c r="J142" s="768"/>
      <c r="K142" s="768"/>
    </row>
    <row r="143" spans="1:11" s="761" customFormat="1" ht="17.45" customHeight="1">
      <c r="A143" s="803"/>
      <c r="B143" s="804"/>
      <c r="C143" s="772"/>
      <c r="D143" s="772"/>
      <c r="E143" s="772"/>
      <c r="F143" s="772"/>
      <c r="G143" s="772"/>
      <c r="H143" s="806"/>
      <c r="I143" s="768"/>
      <c r="J143" s="768"/>
      <c r="K143" s="768"/>
    </row>
    <row r="144" spans="1:11" ht="20.100000000000001" customHeight="1">
      <c r="A144" s="1381"/>
      <c r="B144" s="1381"/>
      <c r="C144" s="1381"/>
      <c r="D144" s="1381"/>
      <c r="E144" s="1381"/>
      <c r="F144" s="1381"/>
      <c r="G144" s="1381"/>
      <c r="H144" s="1381"/>
    </row>
    <row r="145" spans="1:6" s="768" customFormat="1" ht="17.45" customHeight="1">
      <c r="A145" s="803"/>
      <c r="B145" s="804"/>
      <c r="C145" s="981"/>
      <c r="D145" s="982"/>
      <c r="E145" s="982"/>
      <c r="F145" s="982"/>
    </row>
    <row r="146" spans="1:6" s="761" customFormat="1" ht="17.45" customHeight="1">
      <c r="A146" s="803"/>
      <c r="B146" s="804"/>
      <c r="C146" s="984"/>
      <c r="D146" s="985"/>
      <c r="E146" s="985"/>
      <c r="F146" s="985"/>
    </row>
    <row r="147" spans="1:6" s="761" customFormat="1" ht="17.45" customHeight="1">
      <c r="A147" s="803"/>
      <c r="B147" s="804"/>
      <c r="C147" s="984"/>
      <c r="D147" s="985"/>
      <c r="E147" s="985"/>
      <c r="F147" s="985"/>
    </row>
    <row r="148" spans="1:6" s="761" customFormat="1" ht="17.45" customHeight="1">
      <c r="A148" s="803"/>
      <c r="B148" s="804"/>
      <c r="C148" s="984"/>
      <c r="D148" s="985"/>
      <c r="E148" s="985"/>
      <c r="F148" s="985"/>
    </row>
    <row r="149" spans="1:6" s="768" customFormat="1" ht="17.45" customHeight="1">
      <c r="A149" s="803"/>
      <c r="B149" s="804"/>
      <c r="C149" s="981"/>
      <c r="D149" s="982"/>
      <c r="E149" s="982"/>
      <c r="F149" s="982"/>
    </row>
    <row r="150" spans="1:6" s="761" customFormat="1" ht="17.45" customHeight="1">
      <c r="A150" s="803"/>
      <c r="B150" s="804"/>
      <c r="C150" s="984"/>
      <c r="D150" s="985"/>
      <c r="E150" s="985"/>
      <c r="F150" s="985"/>
    </row>
    <row r="151" spans="1:6" s="761" customFormat="1" ht="17.45" customHeight="1">
      <c r="A151" s="803"/>
      <c r="B151" s="804"/>
      <c r="C151" s="984"/>
      <c r="D151" s="985"/>
      <c r="E151" s="985"/>
      <c r="F151" s="985"/>
    </row>
    <row r="152" spans="1:6" s="761" customFormat="1" ht="17.45" customHeight="1">
      <c r="A152" s="803"/>
      <c r="B152" s="804"/>
      <c r="C152" s="984"/>
      <c r="D152" s="985"/>
      <c r="E152" s="985"/>
      <c r="F152" s="985"/>
    </row>
    <row r="153" spans="1:6" s="761" customFormat="1" ht="17.45" customHeight="1">
      <c r="A153" s="803"/>
      <c r="B153" s="804"/>
      <c r="C153" s="984"/>
      <c r="D153" s="985"/>
      <c r="E153" s="985"/>
      <c r="F153" s="985"/>
    </row>
    <row r="154" spans="1:6" s="761" customFormat="1" ht="17.45" customHeight="1">
      <c r="A154" s="803"/>
      <c r="B154" s="804"/>
      <c r="C154" s="984"/>
      <c r="D154" s="985"/>
      <c r="E154" s="985"/>
      <c r="F154" s="985"/>
    </row>
    <row r="155" spans="1:6" s="761" customFormat="1" ht="17.45" customHeight="1">
      <c r="A155" s="803"/>
      <c r="B155" s="804"/>
      <c r="C155" s="984"/>
      <c r="D155" s="985"/>
      <c r="E155" s="985"/>
      <c r="F155" s="985"/>
    </row>
    <row r="156" spans="1:6" s="761" customFormat="1" ht="17.45" customHeight="1">
      <c r="A156" s="803"/>
      <c r="B156" s="804"/>
      <c r="C156" s="984"/>
      <c r="D156" s="985"/>
      <c r="E156" s="985"/>
      <c r="F156" s="985"/>
    </row>
    <row r="157" spans="1:6" s="761" customFormat="1" ht="17.45" customHeight="1">
      <c r="A157" s="803"/>
      <c r="B157" s="804"/>
      <c r="C157" s="984"/>
      <c r="D157" s="985"/>
      <c r="E157" s="985"/>
      <c r="F157" s="985"/>
    </row>
    <row r="158" spans="1:6" s="761" customFormat="1" ht="17.45" customHeight="1">
      <c r="A158" s="803"/>
      <c r="B158" s="804"/>
      <c r="C158" s="984"/>
      <c r="D158" s="985"/>
      <c r="E158" s="985"/>
      <c r="F158" s="985"/>
    </row>
    <row r="159" spans="1:6" s="761" customFormat="1" ht="17.45" customHeight="1">
      <c r="A159" s="803"/>
      <c r="B159" s="804"/>
      <c r="C159" s="984"/>
      <c r="D159" s="985"/>
      <c r="E159" s="985"/>
      <c r="F159" s="985"/>
    </row>
    <row r="160" spans="1:6" s="761" customFormat="1" ht="17.45" customHeight="1">
      <c r="A160" s="803"/>
      <c r="B160" s="804"/>
      <c r="C160" s="984"/>
      <c r="D160" s="985"/>
      <c r="E160" s="985"/>
      <c r="F160" s="985"/>
    </row>
    <row r="161" spans="1:8" s="768" customFormat="1" ht="17.45" customHeight="1">
      <c r="A161" s="803"/>
      <c r="B161" s="804"/>
      <c r="C161" s="981"/>
      <c r="D161" s="982"/>
      <c r="E161" s="982"/>
      <c r="F161" s="982"/>
    </row>
    <row r="162" spans="1:8" s="761" customFormat="1" ht="17.45" customHeight="1">
      <c r="A162" s="803"/>
      <c r="B162" s="804"/>
      <c r="C162" s="984"/>
      <c r="D162" s="985"/>
      <c r="E162" s="985"/>
      <c r="F162" s="985"/>
    </row>
    <row r="163" spans="1:8" s="761" customFormat="1" ht="17.45" customHeight="1">
      <c r="A163" s="803"/>
      <c r="B163" s="804"/>
      <c r="C163" s="984"/>
      <c r="D163" s="985"/>
      <c r="E163" s="985"/>
      <c r="F163" s="985"/>
    </row>
    <row r="164" spans="1:8" s="761" customFormat="1" ht="17.45" customHeight="1">
      <c r="A164" s="803"/>
      <c r="B164" s="804"/>
      <c r="C164" s="984"/>
      <c r="D164" s="985"/>
      <c r="E164" s="985"/>
      <c r="F164" s="985"/>
    </row>
    <row r="165" spans="1:8" s="761" customFormat="1" ht="17.45" customHeight="1">
      <c r="A165" s="803"/>
      <c r="B165" s="804"/>
      <c r="C165" s="984"/>
      <c r="D165" s="985"/>
      <c r="E165" s="985"/>
      <c r="F165" s="985"/>
    </row>
    <row r="166" spans="1:8" s="761" customFormat="1" ht="17.45" customHeight="1">
      <c r="A166" s="803"/>
      <c r="B166" s="804"/>
      <c r="C166" s="984"/>
      <c r="D166" s="985"/>
      <c r="E166" s="985"/>
      <c r="F166" s="985"/>
    </row>
    <row r="167" spans="1:8" s="761" customFormat="1" ht="17.45" customHeight="1">
      <c r="A167" s="803"/>
      <c r="B167" s="804"/>
      <c r="C167" s="984"/>
      <c r="D167" s="985"/>
      <c r="E167" s="985"/>
      <c r="F167" s="985"/>
    </row>
    <row r="168" spans="1:8" s="761" customFormat="1" ht="17.45" customHeight="1">
      <c r="A168" s="803"/>
      <c r="B168" s="804"/>
      <c r="C168" s="984"/>
      <c r="D168" s="985"/>
      <c r="E168" s="985"/>
      <c r="F168" s="985"/>
      <c r="G168" s="985"/>
      <c r="H168" s="985"/>
    </row>
    <row r="169" spans="1:8" s="761" customFormat="1" ht="17.45" customHeight="1">
      <c r="A169" s="803"/>
      <c r="B169" s="804"/>
      <c r="C169" s="984"/>
      <c r="D169" s="985"/>
      <c r="E169" s="985"/>
      <c r="F169" s="985"/>
      <c r="G169" s="985"/>
      <c r="H169" s="985"/>
    </row>
    <row r="170" spans="1:8" ht="25.5" customHeight="1">
      <c r="A170" s="764"/>
      <c r="C170" s="984"/>
      <c r="G170" s="768"/>
      <c r="H170" s="80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68" customWidth="1"/>
    <col min="2" max="2" width="25.7109375" style="764" customWidth="1"/>
    <col min="3" max="7" width="14.7109375" style="985" customWidth="1"/>
    <col min="8" max="8" width="14.7109375" style="764" customWidth="1"/>
    <col min="9" max="9" width="19.7109375" style="764" customWidth="1"/>
    <col min="10" max="16384" width="11.42578125" style="764"/>
  </cols>
  <sheetData>
    <row r="1" spans="1:9" ht="15" customHeight="1">
      <c r="A1" s="1030" t="s">
        <v>1830</v>
      </c>
      <c r="C1" s="996"/>
      <c r="D1" s="996"/>
      <c r="E1" s="996"/>
      <c r="F1" s="996"/>
      <c r="G1" s="996"/>
    </row>
    <row r="2" spans="1:9" s="761" customFormat="1" ht="14.1" customHeight="1">
      <c r="A2" s="1366" t="s">
        <v>813</v>
      </c>
      <c r="B2" s="1366"/>
      <c r="C2" s="1366"/>
      <c r="D2" s="1366"/>
      <c r="E2" s="1366"/>
      <c r="F2" s="1366"/>
      <c r="G2" s="1366"/>
      <c r="H2" s="1366"/>
      <c r="I2" s="1366"/>
    </row>
    <row r="3" spans="1:9" s="761" customFormat="1" ht="14.1" customHeight="1">
      <c r="A3" s="1366" t="s">
        <v>1433</v>
      </c>
      <c r="B3" s="1366"/>
      <c r="C3" s="1366"/>
      <c r="D3" s="1366"/>
      <c r="E3" s="1366"/>
      <c r="F3" s="1366"/>
      <c r="G3" s="1366"/>
      <c r="H3" s="1366"/>
      <c r="I3" s="1366"/>
    </row>
    <row r="4" spans="1:9" s="761" customFormat="1" ht="14.1" customHeight="1">
      <c r="A4" s="1366" t="s">
        <v>1434</v>
      </c>
      <c r="B4" s="1366"/>
      <c r="C4" s="1366"/>
      <c r="D4" s="1366"/>
      <c r="E4" s="1366"/>
      <c r="F4" s="1366"/>
      <c r="G4" s="1366"/>
      <c r="H4" s="1366"/>
      <c r="I4" s="1366"/>
    </row>
    <row r="5" spans="1:9" s="761" customFormat="1" ht="24" customHeight="1">
      <c r="A5" s="1367" t="s">
        <v>406</v>
      </c>
      <c r="B5" s="1367"/>
      <c r="C5" s="1367"/>
      <c r="D5" s="1367"/>
      <c r="E5" s="1367"/>
      <c r="F5" s="1367"/>
      <c r="G5" s="1367"/>
      <c r="H5" s="1367"/>
      <c r="I5" s="1367"/>
    </row>
    <row r="6" spans="1:9" ht="20.100000000000001" customHeight="1">
      <c r="A6" s="1368" t="s">
        <v>1435</v>
      </c>
      <c r="B6" s="1281"/>
      <c r="C6" s="1371" t="s">
        <v>846</v>
      </c>
      <c r="D6" s="1372"/>
      <c r="E6" s="1372"/>
      <c r="F6" s="1372"/>
      <c r="G6" s="1372"/>
      <c r="H6" s="1372"/>
      <c r="I6" s="1372"/>
    </row>
    <row r="7" spans="1:9" ht="20.100000000000001" customHeight="1">
      <c r="A7" s="1369"/>
      <c r="B7" s="1282"/>
      <c r="C7" s="1373" t="s">
        <v>431</v>
      </c>
      <c r="D7" s="1385" t="s">
        <v>676</v>
      </c>
      <c r="E7" s="1375" t="s">
        <v>1257</v>
      </c>
      <c r="F7" s="1371" t="s">
        <v>657</v>
      </c>
      <c r="G7" s="1377"/>
      <c r="H7" s="1375" t="s">
        <v>1438</v>
      </c>
      <c r="I7" s="1378" t="s">
        <v>1620</v>
      </c>
    </row>
    <row r="8" spans="1:9" ht="24.95" customHeight="1">
      <c r="A8" s="1369"/>
      <c r="B8" s="1282"/>
      <c r="C8" s="1374"/>
      <c r="D8" s="1386"/>
      <c r="E8" s="1376"/>
      <c r="F8" s="765" t="s">
        <v>654</v>
      </c>
      <c r="G8" s="765" t="s">
        <v>640</v>
      </c>
      <c r="H8" s="1376"/>
      <c r="I8" s="1379"/>
    </row>
    <row r="9" spans="1:9" ht="20.100000000000001" customHeight="1">
      <c r="A9" s="1370"/>
      <c r="B9" s="1283"/>
      <c r="C9" s="980" t="s">
        <v>212</v>
      </c>
      <c r="D9" s="980" t="s">
        <v>1443</v>
      </c>
      <c r="E9" s="765" t="s">
        <v>973</v>
      </c>
      <c r="F9" s="766" t="s">
        <v>212</v>
      </c>
      <c r="G9" s="765" t="s">
        <v>973</v>
      </c>
      <c r="H9" s="979" t="s">
        <v>212</v>
      </c>
      <c r="I9" s="767" t="s">
        <v>801</v>
      </c>
    </row>
    <row r="10" spans="1:9" s="768" customFormat="1" ht="20.100000000000001" customHeight="1">
      <c r="A10" s="1384"/>
      <c r="B10" s="1384"/>
      <c r="C10" s="1384"/>
      <c r="D10" s="1384"/>
      <c r="E10" s="1384"/>
      <c r="F10" s="1384"/>
      <c r="G10" s="1384"/>
      <c r="H10" s="1384"/>
      <c r="I10" s="1384"/>
    </row>
    <row r="11" spans="1:9" s="768" customFormat="1" ht="15" customHeight="1">
      <c r="A11" s="1383" t="s">
        <v>613</v>
      </c>
      <c r="B11" s="1383"/>
      <c r="C11" s="1383"/>
      <c r="D11" s="1383"/>
      <c r="E11" s="1383"/>
      <c r="F11" s="1383"/>
      <c r="G11" s="1383"/>
      <c r="H11" s="1383"/>
      <c r="I11" s="1383"/>
    </row>
    <row r="12" spans="1:9" s="768" customFormat="1" ht="17.45" customHeight="1">
      <c r="A12" s="796">
        <v>41974</v>
      </c>
      <c r="B12" s="797">
        <v>41974</v>
      </c>
      <c r="C12" s="770">
        <v>10769</v>
      </c>
      <c r="D12" s="770">
        <v>24751</v>
      </c>
      <c r="E12" s="770">
        <v>2520.8000000000002</v>
      </c>
      <c r="F12" s="770">
        <v>21555</v>
      </c>
      <c r="G12" s="770">
        <v>2191.4</v>
      </c>
      <c r="H12" s="770">
        <v>85673</v>
      </c>
      <c r="I12" s="770">
        <v>5254516</v>
      </c>
    </row>
    <row r="13" spans="1:9" s="768" customFormat="1" ht="17.45" customHeight="1">
      <c r="A13" s="799">
        <v>42005</v>
      </c>
      <c r="B13" s="797">
        <v>42005</v>
      </c>
      <c r="C13" s="770">
        <v>9373</v>
      </c>
      <c r="D13" s="770">
        <v>21319</v>
      </c>
      <c r="E13" s="770">
        <v>2184.19</v>
      </c>
      <c r="F13" s="770">
        <v>16601</v>
      </c>
      <c r="G13" s="770">
        <v>1761.88</v>
      </c>
      <c r="H13" s="770">
        <v>69743</v>
      </c>
      <c r="I13" s="770">
        <v>4145429</v>
      </c>
    </row>
    <row r="14" spans="1:9" s="768" customFormat="1" ht="11.45" customHeight="1">
      <c r="A14" s="799" t="s">
        <v>414</v>
      </c>
      <c r="B14" s="797">
        <v>42036</v>
      </c>
      <c r="C14" s="770">
        <v>9577</v>
      </c>
      <c r="D14" s="770">
        <v>22656</v>
      </c>
      <c r="E14" s="770">
        <v>2217.23</v>
      </c>
      <c r="F14" s="770">
        <v>18234</v>
      </c>
      <c r="G14" s="770">
        <v>1907.87</v>
      </c>
      <c r="H14" s="770">
        <v>75428</v>
      </c>
      <c r="I14" s="770">
        <v>4844157</v>
      </c>
    </row>
    <row r="15" spans="1:9" s="768" customFormat="1" ht="11.45" customHeight="1">
      <c r="A15" s="799" t="s">
        <v>414</v>
      </c>
      <c r="B15" s="797">
        <v>42064</v>
      </c>
      <c r="C15" s="770">
        <v>12349</v>
      </c>
      <c r="D15" s="770">
        <v>28399</v>
      </c>
      <c r="E15" s="770">
        <v>2979.38</v>
      </c>
      <c r="F15" s="770">
        <v>21312</v>
      </c>
      <c r="G15" s="770">
        <v>2313.15</v>
      </c>
      <c r="H15" s="770">
        <v>90995</v>
      </c>
      <c r="I15" s="770">
        <v>5901510</v>
      </c>
    </row>
    <row r="16" spans="1:9" s="768" customFormat="1" ht="11.45" customHeight="1">
      <c r="A16" s="799" t="s">
        <v>414</v>
      </c>
      <c r="B16" s="797">
        <v>42095</v>
      </c>
      <c r="C16" s="770">
        <v>12226</v>
      </c>
      <c r="D16" s="770">
        <v>27776</v>
      </c>
      <c r="E16" s="770">
        <v>2716.54</v>
      </c>
      <c r="F16" s="770">
        <v>21088</v>
      </c>
      <c r="G16" s="770">
        <v>2278.42</v>
      </c>
      <c r="H16" s="770">
        <v>89166</v>
      </c>
      <c r="I16" s="770">
        <v>5506991</v>
      </c>
    </row>
    <row r="17" spans="1:9" s="768" customFormat="1" ht="11.45" customHeight="1">
      <c r="A17" s="799" t="s">
        <v>414</v>
      </c>
      <c r="B17" s="797">
        <v>42125</v>
      </c>
      <c r="C17" s="770">
        <v>11682</v>
      </c>
      <c r="D17" s="770">
        <v>25724</v>
      </c>
      <c r="E17" s="770">
        <v>2619.77</v>
      </c>
      <c r="F17" s="770">
        <v>21551</v>
      </c>
      <c r="G17" s="770">
        <v>2262.91</v>
      </c>
      <c r="H17" s="770">
        <v>88924</v>
      </c>
      <c r="I17" s="770">
        <v>5414520</v>
      </c>
    </row>
    <row r="18" spans="1:9" s="768" customFormat="1" ht="11.45" customHeight="1">
      <c r="A18" s="799" t="s">
        <v>414</v>
      </c>
      <c r="B18" s="797">
        <v>42156</v>
      </c>
      <c r="C18" s="770">
        <v>13277</v>
      </c>
      <c r="D18" s="770">
        <v>30838</v>
      </c>
      <c r="E18" s="770">
        <v>3111.33</v>
      </c>
      <c r="F18" s="770">
        <v>23623</v>
      </c>
      <c r="G18" s="770">
        <v>2502.0300000000002</v>
      </c>
      <c r="H18" s="770">
        <v>97541</v>
      </c>
      <c r="I18" s="770">
        <v>6036083</v>
      </c>
    </row>
    <row r="19" spans="1:9" s="768" customFormat="1" ht="11.45" customHeight="1">
      <c r="A19" s="799" t="s">
        <v>414</v>
      </c>
      <c r="B19" s="797">
        <v>42186</v>
      </c>
      <c r="C19" s="770">
        <v>14133</v>
      </c>
      <c r="D19" s="770">
        <v>31408</v>
      </c>
      <c r="E19" s="770">
        <v>3045.18</v>
      </c>
      <c r="F19" s="770">
        <v>25644</v>
      </c>
      <c r="G19" s="770">
        <v>2709.58</v>
      </c>
      <c r="H19" s="770">
        <v>106058</v>
      </c>
      <c r="I19" s="770">
        <v>6075176</v>
      </c>
    </row>
    <row r="20" spans="1:9" s="768" customFormat="1" ht="11.45" customHeight="1">
      <c r="A20" s="799" t="s">
        <v>414</v>
      </c>
      <c r="B20" s="797">
        <v>42217</v>
      </c>
      <c r="C20" s="770">
        <v>13488</v>
      </c>
      <c r="D20" s="770">
        <v>29840</v>
      </c>
      <c r="E20" s="770">
        <v>3000.44</v>
      </c>
      <c r="F20" s="770">
        <v>23013</v>
      </c>
      <c r="G20" s="770">
        <v>2489.5</v>
      </c>
      <c r="H20" s="770">
        <v>97706</v>
      </c>
      <c r="I20" s="770">
        <v>5938074</v>
      </c>
    </row>
    <row r="21" spans="1:9" s="768" customFormat="1" ht="11.45" customHeight="1">
      <c r="A21" s="799" t="s">
        <v>414</v>
      </c>
      <c r="B21" s="797">
        <v>42248</v>
      </c>
      <c r="C21" s="770">
        <v>12777</v>
      </c>
      <c r="D21" s="770">
        <v>30742</v>
      </c>
      <c r="E21" s="770">
        <v>3112.24</v>
      </c>
      <c r="F21" s="770">
        <v>23111</v>
      </c>
      <c r="G21" s="770">
        <v>2442.6</v>
      </c>
      <c r="H21" s="770">
        <v>95708</v>
      </c>
      <c r="I21" s="770">
        <v>6116915</v>
      </c>
    </row>
    <row r="22" spans="1:9" s="768" customFormat="1" ht="11.45" customHeight="1">
      <c r="A22" s="799" t="s">
        <v>414</v>
      </c>
      <c r="B22" s="797">
        <v>42278</v>
      </c>
      <c r="C22" s="770">
        <v>12986</v>
      </c>
      <c r="D22" s="770">
        <v>29589</v>
      </c>
      <c r="E22" s="770">
        <v>2975.73</v>
      </c>
      <c r="F22" s="770">
        <v>23614</v>
      </c>
      <c r="G22" s="770">
        <v>2501.0500000000002</v>
      </c>
      <c r="H22" s="770">
        <v>97545</v>
      </c>
      <c r="I22" s="770">
        <v>5932467</v>
      </c>
    </row>
    <row r="23" spans="1:9" s="768" customFormat="1" ht="11.45" customHeight="1">
      <c r="A23" s="799" t="s">
        <v>414</v>
      </c>
      <c r="B23" s="797">
        <v>42309</v>
      </c>
      <c r="C23" s="770">
        <v>11210</v>
      </c>
      <c r="D23" s="770">
        <v>27680</v>
      </c>
      <c r="E23" s="770">
        <v>2691.88</v>
      </c>
      <c r="F23" s="770">
        <v>22642</v>
      </c>
      <c r="G23" s="770">
        <v>2296.5099999999998</v>
      </c>
      <c r="H23" s="770">
        <v>88587</v>
      </c>
      <c r="I23" s="770">
        <v>5612336</v>
      </c>
    </row>
    <row r="24" spans="1:9" s="768" customFormat="1" ht="11.45" customHeight="1">
      <c r="A24" s="799" t="s">
        <v>414</v>
      </c>
      <c r="B24" s="797">
        <v>42339</v>
      </c>
      <c r="C24" s="770">
        <v>13284</v>
      </c>
      <c r="D24" s="770">
        <v>33013</v>
      </c>
      <c r="E24" s="770">
        <v>3280.3900000000003</v>
      </c>
      <c r="F24" s="770">
        <v>27650</v>
      </c>
      <c r="G24" s="770">
        <v>2732.95</v>
      </c>
      <c r="H24" s="770">
        <v>107980</v>
      </c>
      <c r="I24" s="770">
        <v>6983332</v>
      </c>
    </row>
    <row r="25" spans="1:9" s="768" customFormat="1" ht="17.45" customHeight="1">
      <c r="A25" s="799">
        <v>42370</v>
      </c>
      <c r="B25" s="797">
        <v>42370</v>
      </c>
      <c r="C25" s="770">
        <v>11912</v>
      </c>
      <c r="D25" s="770">
        <v>25023</v>
      </c>
      <c r="E25" s="770">
        <v>2409.7799999999997</v>
      </c>
      <c r="F25" s="770">
        <v>21818</v>
      </c>
      <c r="G25" s="770">
        <v>2309.35</v>
      </c>
      <c r="H25" s="770">
        <v>91725</v>
      </c>
      <c r="I25" s="770">
        <v>5282270</v>
      </c>
    </row>
    <row r="26" spans="1:9" s="768" customFormat="1" ht="11.45" customHeight="1">
      <c r="A26" s="799" t="s">
        <v>414</v>
      </c>
      <c r="B26" s="797">
        <v>42401</v>
      </c>
      <c r="C26" s="770">
        <v>12233</v>
      </c>
      <c r="D26" s="770">
        <v>29670</v>
      </c>
      <c r="E26" s="770">
        <v>2941.54</v>
      </c>
      <c r="F26" s="770">
        <v>24306</v>
      </c>
      <c r="G26" s="770">
        <v>2449.3000000000002</v>
      </c>
      <c r="H26" s="770">
        <v>94511</v>
      </c>
      <c r="I26" s="770">
        <v>6294860</v>
      </c>
    </row>
    <row r="27" spans="1:9" s="768" customFormat="1" ht="11.45" customHeight="1">
      <c r="A27" s="799" t="s">
        <v>414</v>
      </c>
      <c r="B27" s="797">
        <v>42430</v>
      </c>
      <c r="C27" s="770">
        <v>13598</v>
      </c>
      <c r="D27" s="770">
        <v>31642</v>
      </c>
      <c r="E27" s="770">
        <v>3092.17</v>
      </c>
      <c r="F27" s="770">
        <v>26211</v>
      </c>
      <c r="G27" s="770">
        <v>2689.31</v>
      </c>
      <c r="H27" s="770">
        <v>105029</v>
      </c>
      <c r="I27" s="770">
        <v>6875124</v>
      </c>
    </row>
    <row r="28" spans="1:9" s="768" customFormat="1" ht="11.45" customHeight="1">
      <c r="A28" s="799" t="s">
        <v>414</v>
      </c>
      <c r="B28" s="797">
        <v>42461</v>
      </c>
      <c r="C28" s="770">
        <v>13928</v>
      </c>
      <c r="D28" s="770">
        <v>33511</v>
      </c>
      <c r="E28" s="770">
        <v>3398.09</v>
      </c>
      <c r="F28" s="770">
        <v>27948</v>
      </c>
      <c r="G28" s="770">
        <v>2779.2400000000002</v>
      </c>
      <c r="H28" s="770">
        <v>109279</v>
      </c>
      <c r="I28" s="770">
        <v>7035770</v>
      </c>
    </row>
    <row r="29" spans="1:9" s="768" customFormat="1" ht="11.45" customHeight="1">
      <c r="A29" s="799" t="s">
        <v>414</v>
      </c>
      <c r="B29" s="797">
        <v>42491</v>
      </c>
      <c r="C29" s="770">
        <v>12934</v>
      </c>
      <c r="D29" s="770">
        <v>33014</v>
      </c>
      <c r="E29" s="770">
        <v>3207.83</v>
      </c>
      <c r="F29" s="770">
        <v>26857</v>
      </c>
      <c r="G29" s="770">
        <v>2651.13</v>
      </c>
      <c r="H29" s="770">
        <v>103600</v>
      </c>
      <c r="I29" s="770">
        <v>6874248</v>
      </c>
    </row>
    <row r="30" spans="1:9" s="768" customFormat="1" ht="11.45" customHeight="1">
      <c r="A30" s="799" t="s">
        <v>414</v>
      </c>
      <c r="B30" s="797">
        <v>42522</v>
      </c>
      <c r="C30" s="770">
        <v>13563</v>
      </c>
      <c r="D30" s="770">
        <v>35177</v>
      </c>
      <c r="E30" s="770">
        <v>3551.05</v>
      </c>
      <c r="F30" s="770">
        <v>29846</v>
      </c>
      <c r="G30" s="770">
        <v>2894.48</v>
      </c>
      <c r="H30" s="770">
        <v>113304</v>
      </c>
      <c r="I30" s="770">
        <v>7334677</v>
      </c>
    </row>
    <row r="31" spans="1:9" s="768" customFormat="1" ht="11.45" customHeight="1">
      <c r="A31" s="799" t="s">
        <v>414</v>
      </c>
      <c r="B31" s="797">
        <v>42552</v>
      </c>
      <c r="C31" s="770">
        <v>12974</v>
      </c>
      <c r="D31" s="770">
        <v>30950</v>
      </c>
      <c r="E31" s="770">
        <v>3121.5</v>
      </c>
      <c r="F31" s="770">
        <v>25827</v>
      </c>
      <c r="G31" s="770">
        <v>2632.34</v>
      </c>
      <c r="H31" s="770">
        <v>102349</v>
      </c>
      <c r="I31" s="770">
        <v>6430783</v>
      </c>
    </row>
    <row r="32" spans="1:9" s="768" customFormat="1" ht="11.45" customHeight="1">
      <c r="A32" s="799" t="s">
        <v>414</v>
      </c>
      <c r="B32" s="797">
        <v>42583</v>
      </c>
      <c r="C32" s="770">
        <v>12808</v>
      </c>
      <c r="D32" s="770">
        <v>30681</v>
      </c>
      <c r="E32" s="770">
        <v>3044.84</v>
      </c>
      <c r="F32" s="770">
        <v>27752</v>
      </c>
      <c r="G32" s="770">
        <v>2670.8900000000003</v>
      </c>
      <c r="H32" s="770">
        <v>104044</v>
      </c>
      <c r="I32" s="770">
        <v>6825164</v>
      </c>
    </row>
    <row r="33" spans="1:11" s="768" customFormat="1" ht="11.45" customHeight="1">
      <c r="A33" s="799" t="s">
        <v>414</v>
      </c>
      <c r="B33" s="797">
        <v>42614</v>
      </c>
      <c r="C33" s="770">
        <v>12383</v>
      </c>
      <c r="D33" s="770">
        <v>35521</v>
      </c>
      <c r="E33" s="770">
        <v>3533.9800000000005</v>
      </c>
      <c r="F33" s="770">
        <v>26705</v>
      </c>
      <c r="G33" s="770">
        <v>2621.96</v>
      </c>
      <c r="H33" s="770">
        <v>101221</v>
      </c>
      <c r="I33" s="770">
        <v>7248948</v>
      </c>
    </row>
    <row r="34" spans="1:11" s="768" customFormat="1" ht="11.45" customHeight="1">
      <c r="A34" s="799" t="s">
        <v>414</v>
      </c>
      <c r="B34" s="797">
        <v>42644</v>
      </c>
      <c r="C34" s="770">
        <v>12755</v>
      </c>
      <c r="D34" s="770">
        <v>31616</v>
      </c>
      <c r="E34" s="770">
        <v>3195.0299999999997</v>
      </c>
      <c r="F34" s="770">
        <v>27777</v>
      </c>
      <c r="G34" s="770">
        <v>2603.0500000000002</v>
      </c>
      <c r="H34" s="770">
        <v>101575</v>
      </c>
      <c r="I34" s="770">
        <v>6814548</v>
      </c>
    </row>
    <row r="35" spans="1:11" s="768" customFormat="1" ht="11.45" customHeight="1">
      <c r="A35" s="799" t="s">
        <v>414</v>
      </c>
      <c r="B35" s="797">
        <v>42675</v>
      </c>
      <c r="C35" s="770">
        <v>11854</v>
      </c>
      <c r="D35" s="770">
        <v>33058</v>
      </c>
      <c r="E35" s="770">
        <v>3232.83</v>
      </c>
      <c r="F35" s="770">
        <v>27139</v>
      </c>
      <c r="G35" s="770">
        <v>2564.21</v>
      </c>
      <c r="H35" s="770">
        <v>100514</v>
      </c>
      <c r="I35" s="770">
        <v>6880403</v>
      </c>
    </row>
    <row r="36" spans="1:11" s="768" customFormat="1" ht="11.45" customHeight="1">
      <c r="A36" s="799" t="s">
        <v>414</v>
      </c>
      <c r="B36" s="797">
        <v>42705</v>
      </c>
      <c r="C36" s="770">
        <v>13366</v>
      </c>
      <c r="D36" s="770">
        <v>34955</v>
      </c>
      <c r="E36" s="770">
        <v>3502.79</v>
      </c>
      <c r="F36" s="770">
        <v>31125</v>
      </c>
      <c r="G36" s="770">
        <v>2973.52</v>
      </c>
      <c r="H36" s="770">
        <v>117084</v>
      </c>
      <c r="I36" s="770">
        <v>7760486</v>
      </c>
    </row>
    <row r="37" spans="1:11" ht="15" customHeight="1">
      <c r="A37" s="1365" t="s">
        <v>171</v>
      </c>
      <c r="B37" s="1365"/>
      <c r="C37" s="1365"/>
      <c r="D37" s="1365"/>
      <c r="E37" s="1365"/>
      <c r="F37" s="1365"/>
      <c r="G37" s="1365"/>
      <c r="H37" s="1365"/>
      <c r="I37" s="1365"/>
    </row>
    <row r="38" spans="1:11" s="768" customFormat="1" ht="17.45" customHeight="1">
      <c r="A38" s="796">
        <v>41974</v>
      </c>
      <c r="B38" s="797">
        <v>41974</v>
      </c>
      <c r="C38" s="770">
        <v>8676</v>
      </c>
      <c r="D38" s="770">
        <v>11508</v>
      </c>
      <c r="E38" s="770">
        <v>516.5</v>
      </c>
      <c r="F38" s="770">
        <v>21042</v>
      </c>
      <c r="G38" s="770">
        <v>2157.8000000000002</v>
      </c>
      <c r="H38" s="770">
        <v>84489</v>
      </c>
      <c r="I38" s="770">
        <v>3298238</v>
      </c>
    </row>
    <row r="39" spans="1:11" s="761" customFormat="1" ht="17.45" customHeight="1">
      <c r="A39" s="799">
        <v>42005</v>
      </c>
      <c r="B39" s="797">
        <v>42005</v>
      </c>
      <c r="C39" s="770">
        <v>7594</v>
      </c>
      <c r="D39" s="770">
        <v>9385</v>
      </c>
      <c r="E39" s="770">
        <v>444.46</v>
      </c>
      <c r="F39" s="770">
        <v>16432</v>
      </c>
      <c r="G39" s="770">
        <v>1748.61</v>
      </c>
      <c r="H39" s="770">
        <v>69236</v>
      </c>
      <c r="I39" s="770">
        <v>2666218</v>
      </c>
      <c r="J39" s="768"/>
      <c r="K39" s="768"/>
    </row>
    <row r="40" spans="1:11" s="761" customFormat="1" ht="11.45" customHeight="1">
      <c r="A40" s="799" t="s">
        <v>414</v>
      </c>
      <c r="B40" s="797">
        <v>42036</v>
      </c>
      <c r="C40" s="770">
        <v>7846</v>
      </c>
      <c r="D40" s="770">
        <v>10139</v>
      </c>
      <c r="E40" s="770">
        <v>481.2</v>
      </c>
      <c r="F40" s="770">
        <v>17989</v>
      </c>
      <c r="G40" s="770">
        <v>1888.84</v>
      </c>
      <c r="H40" s="770">
        <v>74736</v>
      </c>
      <c r="I40" s="770">
        <v>2959856</v>
      </c>
      <c r="J40" s="768"/>
      <c r="K40" s="768"/>
    </row>
    <row r="41" spans="1:11" s="761" customFormat="1" ht="11.45" customHeight="1">
      <c r="A41" s="799" t="s">
        <v>414</v>
      </c>
      <c r="B41" s="797">
        <v>42064</v>
      </c>
      <c r="C41" s="770">
        <v>10178</v>
      </c>
      <c r="D41" s="770">
        <v>12315</v>
      </c>
      <c r="E41" s="770">
        <v>595.55999999999995</v>
      </c>
      <c r="F41" s="770">
        <v>21089</v>
      </c>
      <c r="G41" s="770">
        <v>2292.89</v>
      </c>
      <c r="H41" s="770">
        <v>90146</v>
      </c>
      <c r="I41" s="770">
        <v>5357747</v>
      </c>
      <c r="J41" s="768"/>
      <c r="K41" s="768"/>
    </row>
    <row r="42" spans="1:11" s="768" customFormat="1" ht="11.45" customHeight="1">
      <c r="A42" s="799" t="s">
        <v>414</v>
      </c>
      <c r="B42" s="797">
        <v>42095</v>
      </c>
      <c r="C42" s="770">
        <v>10126</v>
      </c>
      <c r="D42" s="770">
        <v>12128</v>
      </c>
      <c r="E42" s="770">
        <v>601.39</v>
      </c>
      <c r="F42" s="770">
        <v>20542</v>
      </c>
      <c r="G42" s="770">
        <v>2239.66</v>
      </c>
      <c r="H42" s="770">
        <v>87811</v>
      </c>
      <c r="I42" s="770">
        <v>3484333</v>
      </c>
    </row>
    <row r="43" spans="1:11" s="761" customFormat="1" ht="11.45" customHeight="1">
      <c r="A43" s="799" t="s">
        <v>414</v>
      </c>
      <c r="B43" s="797">
        <v>42125</v>
      </c>
      <c r="C43" s="770">
        <v>9603</v>
      </c>
      <c r="D43" s="770">
        <v>12146</v>
      </c>
      <c r="E43" s="770">
        <v>607.37</v>
      </c>
      <c r="F43" s="770">
        <v>21263</v>
      </c>
      <c r="G43" s="770">
        <v>2240.44</v>
      </c>
      <c r="H43" s="770">
        <v>88050</v>
      </c>
      <c r="I43" s="770">
        <v>3510342</v>
      </c>
      <c r="J43" s="768"/>
      <c r="K43" s="768"/>
    </row>
    <row r="44" spans="1:11" s="761" customFormat="1" ht="11.45" customHeight="1">
      <c r="A44" s="799" t="s">
        <v>414</v>
      </c>
      <c r="B44" s="797">
        <v>42156</v>
      </c>
      <c r="C44" s="770">
        <v>10835</v>
      </c>
      <c r="D44" s="770">
        <v>13335</v>
      </c>
      <c r="E44" s="770">
        <v>639.5</v>
      </c>
      <c r="F44" s="770">
        <v>23234</v>
      </c>
      <c r="G44" s="770">
        <v>2470.4899999999998</v>
      </c>
      <c r="H44" s="770">
        <v>96488</v>
      </c>
      <c r="I44" s="770">
        <v>3878520</v>
      </c>
      <c r="J44" s="768"/>
      <c r="K44" s="768"/>
    </row>
    <row r="45" spans="1:11" s="761" customFormat="1" ht="11.45" customHeight="1">
      <c r="A45" s="799" t="s">
        <v>414</v>
      </c>
      <c r="B45" s="797">
        <v>42186</v>
      </c>
      <c r="C45" s="770">
        <v>11595</v>
      </c>
      <c r="D45" s="770">
        <v>14341</v>
      </c>
      <c r="E45" s="770">
        <v>675.21</v>
      </c>
      <c r="F45" s="770">
        <v>25205</v>
      </c>
      <c r="G45" s="770">
        <v>2671.64</v>
      </c>
      <c r="H45" s="770">
        <v>104680</v>
      </c>
      <c r="I45" s="770">
        <v>4132357</v>
      </c>
      <c r="J45" s="768"/>
      <c r="K45" s="768"/>
    </row>
    <row r="46" spans="1:11" s="761" customFormat="1" ht="11.45" customHeight="1">
      <c r="A46" s="799" t="s">
        <v>414</v>
      </c>
      <c r="B46" s="797">
        <v>42217</v>
      </c>
      <c r="C46" s="770">
        <v>11016</v>
      </c>
      <c r="D46" s="770">
        <v>13238</v>
      </c>
      <c r="E46" s="770">
        <v>652.26</v>
      </c>
      <c r="F46" s="770">
        <v>22798</v>
      </c>
      <c r="G46" s="770">
        <v>2467.29</v>
      </c>
      <c r="H46" s="770">
        <v>96904</v>
      </c>
      <c r="I46" s="770">
        <v>3833442</v>
      </c>
      <c r="J46" s="768"/>
      <c r="K46" s="768"/>
    </row>
    <row r="47" spans="1:11" s="761" customFormat="1" ht="11.45" customHeight="1">
      <c r="A47" s="799" t="s">
        <v>414</v>
      </c>
      <c r="B47" s="797">
        <v>42248</v>
      </c>
      <c r="C47" s="770">
        <v>10452</v>
      </c>
      <c r="D47" s="770">
        <v>13003</v>
      </c>
      <c r="E47" s="770">
        <v>625.41</v>
      </c>
      <c r="F47" s="770">
        <v>22841</v>
      </c>
      <c r="G47" s="770">
        <v>2417.46</v>
      </c>
      <c r="H47" s="770">
        <v>94777</v>
      </c>
      <c r="I47" s="770">
        <v>3847766</v>
      </c>
      <c r="J47" s="768"/>
      <c r="K47" s="768"/>
    </row>
    <row r="48" spans="1:11" s="761" customFormat="1" ht="11.45" customHeight="1">
      <c r="A48" s="799" t="s">
        <v>414</v>
      </c>
      <c r="B48" s="797">
        <v>42278</v>
      </c>
      <c r="C48" s="770">
        <v>10580</v>
      </c>
      <c r="D48" s="770">
        <v>13112</v>
      </c>
      <c r="E48" s="770">
        <v>639.75</v>
      </c>
      <c r="F48" s="770">
        <v>23367</v>
      </c>
      <c r="G48" s="770">
        <v>2475.98</v>
      </c>
      <c r="H48" s="770">
        <v>96714</v>
      </c>
      <c r="I48" s="770">
        <v>3895772</v>
      </c>
      <c r="J48" s="768"/>
      <c r="K48" s="768"/>
    </row>
    <row r="49" spans="1:11" s="761" customFormat="1" ht="11.45" customHeight="1">
      <c r="A49" s="799" t="s">
        <v>414</v>
      </c>
      <c r="B49" s="797">
        <v>42309</v>
      </c>
      <c r="C49" s="770">
        <v>9126</v>
      </c>
      <c r="D49" s="770">
        <v>12553</v>
      </c>
      <c r="E49" s="770">
        <v>566.29</v>
      </c>
      <c r="F49" s="770">
        <v>22233</v>
      </c>
      <c r="G49" s="770">
        <v>2265.9499999999998</v>
      </c>
      <c r="H49" s="770">
        <v>87505</v>
      </c>
      <c r="I49" s="770">
        <v>3633185</v>
      </c>
      <c r="J49" s="768"/>
      <c r="K49" s="768"/>
    </row>
    <row r="50" spans="1:11" s="761" customFormat="1" ht="11.45" customHeight="1">
      <c r="A50" s="799" t="s">
        <v>414</v>
      </c>
      <c r="B50" s="797">
        <v>42339</v>
      </c>
      <c r="C50" s="770">
        <v>11124</v>
      </c>
      <c r="D50" s="770">
        <v>14439</v>
      </c>
      <c r="E50" s="770">
        <v>629.79</v>
      </c>
      <c r="F50" s="770">
        <v>27353</v>
      </c>
      <c r="G50" s="770">
        <v>2708.79</v>
      </c>
      <c r="H50" s="770">
        <v>107029</v>
      </c>
      <c r="I50" s="770">
        <v>4279786</v>
      </c>
      <c r="J50" s="768"/>
      <c r="K50" s="768"/>
    </row>
    <row r="51" spans="1:11" s="761" customFormat="1" ht="17.45" customHeight="1">
      <c r="A51" s="799">
        <v>42370</v>
      </c>
      <c r="B51" s="797">
        <v>42370</v>
      </c>
      <c r="C51" s="770">
        <v>10210</v>
      </c>
      <c r="D51" s="770">
        <v>12343</v>
      </c>
      <c r="E51" s="770">
        <v>582.16000000000008</v>
      </c>
      <c r="F51" s="770">
        <v>21571</v>
      </c>
      <c r="G51" s="770">
        <v>2284.34</v>
      </c>
      <c r="H51" s="770">
        <v>90903</v>
      </c>
      <c r="I51" s="770">
        <v>3633805</v>
      </c>
      <c r="J51" s="768"/>
      <c r="K51" s="768"/>
    </row>
    <row r="52" spans="1:11" s="761" customFormat="1" ht="11.45" customHeight="1">
      <c r="A52" s="799" t="s">
        <v>414</v>
      </c>
      <c r="B52" s="797">
        <v>42401</v>
      </c>
      <c r="C52" s="770">
        <v>10244</v>
      </c>
      <c r="D52" s="770">
        <v>12984</v>
      </c>
      <c r="E52" s="770">
        <v>634.89</v>
      </c>
      <c r="F52" s="770">
        <v>23821</v>
      </c>
      <c r="G52" s="770">
        <v>2411.52</v>
      </c>
      <c r="H52" s="770">
        <v>93142</v>
      </c>
      <c r="I52" s="770">
        <v>3912688</v>
      </c>
      <c r="J52" s="768"/>
      <c r="K52" s="768"/>
    </row>
    <row r="53" spans="1:11" s="761" customFormat="1" ht="11.45" customHeight="1">
      <c r="A53" s="799" t="s">
        <v>414</v>
      </c>
      <c r="B53" s="797">
        <v>42430</v>
      </c>
      <c r="C53" s="770">
        <v>11294</v>
      </c>
      <c r="D53" s="770">
        <v>14351</v>
      </c>
      <c r="E53" s="770">
        <v>698.35</v>
      </c>
      <c r="F53" s="770">
        <v>25844</v>
      </c>
      <c r="G53" s="770">
        <v>2661.9</v>
      </c>
      <c r="H53" s="770">
        <v>104020</v>
      </c>
      <c r="I53" s="770">
        <v>4287505</v>
      </c>
      <c r="J53" s="768"/>
      <c r="K53" s="768"/>
    </row>
    <row r="54" spans="1:11" s="768" customFormat="1" ht="11.45" customHeight="1">
      <c r="A54" s="799" t="s">
        <v>414</v>
      </c>
      <c r="B54" s="797">
        <v>42461</v>
      </c>
      <c r="C54" s="770">
        <v>11420</v>
      </c>
      <c r="D54" s="770">
        <v>14841</v>
      </c>
      <c r="E54" s="770">
        <v>749.31999999999994</v>
      </c>
      <c r="F54" s="770">
        <v>27622</v>
      </c>
      <c r="G54" s="770">
        <v>2749.7599999999998</v>
      </c>
      <c r="H54" s="770">
        <v>108298</v>
      </c>
      <c r="I54" s="770">
        <v>4392908</v>
      </c>
    </row>
    <row r="55" spans="1:11" s="761" customFormat="1" ht="11.45" customHeight="1">
      <c r="A55" s="799" t="s">
        <v>414</v>
      </c>
      <c r="B55" s="797">
        <v>42491</v>
      </c>
      <c r="C55" s="770">
        <v>10441</v>
      </c>
      <c r="D55" s="770">
        <v>14040</v>
      </c>
      <c r="E55" s="770">
        <v>694.38</v>
      </c>
      <c r="F55" s="770">
        <v>26338</v>
      </c>
      <c r="G55" s="770">
        <v>2611.9900000000002</v>
      </c>
      <c r="H55" s="770">
        <v>102224</v>
      </c>
      <c r="I55" s="770">
        <v>4261251</v>
      </c>
      <c r="J55" s="768"/>
      <c r="K55" s="768"/>
    </row>
    <row r="56" spans="1:11" s="761" customFormat="1" ht="11.45" customHeight="1">
      <c r="A56" s="799" t="s">
        <v>414</v>
      </c>
      <c r="B56" s="797">
        <v>42522</v>
      </c>
      <c r="C56" s="770">
        <v>10908</v>
      </c>
      <c r="D56" s="770">
        <v>15369</v>
      </c>
      <c r="E56" s="770">
        <v>741.74</v>
      </c>
      <c r="F56" s="770">
        <v>29288</v>
      </c>
      <c r="G56" s="770">
        <v>2852.05</v>
      </c>
      <c r="H56" s="770">
        <v>111784</v>
      </c>
      <c r="I56" s="770">
        <v>4632145</v>
      </c>
      <c r="J56" s="768"/>
      <c r="K56" s="768"/>
    </row>
    <row r="57" spans="1:11" s="761" customFormat="1" ht="11.45" customHeight="1">
      <c r="A57" s="799" t="s">
        <v>414</v>
      </c>
      <c r="B57" s="797">
        <v>42552</v>
      </c>
      <c r="C57" s="770">
        <v>10446</v>
      </c>
      <c r="D57" s="770">
        <v>13934</v>
      </c>
      <c r="E57" s="770">
        <v>687</v>
      </c>
      <c r="F57" s="770">
        <v>25110</v>
      </c>
      <c r="G57" s="770">
        <v>2584.56</v>
      </c>
      <c r="H57" s="770">
        <v>100594</v>
      </c>
      <c r="I57" s="770">
        <v>4218320</v>
      </c>
      <c r="J57" s="768"/>
      <c r="K57" s="768"/>
    </row>
    <row r="58" spans="1:11" s="761" customFormat="1" ht="11.45" customHeight="1">
      <c r="A58" s="799" t="s">
        <v>414</v>
      </c>
      <c r="B58" s="797">
        <v>42583</v>
      </c>
      <c r="C58" s="770">
        <v>10200</v>
      </c>
      <c r="D58" s="770">
        <v>14024</v>
      </c>
      <c r="E58" s="770">
        <v>675.97</v>
      </c>
      <c r="F58" s="770">
        <v>26812</v>
      </c>
      <c r="G58" s="770">
        <v>2611.7200000000003</v>
      </c>
      <c r="H58" s="770">
        <v>101986</v>
      </c>
      <c r="I58" s="770">
        <v>4281521</v>
      </c>
      <c r="J58" s="768"/>
      <c r="K58" s="768"/>
    </row>
    <row r="59" spans="1:11" s="761" customFormat="1" ht="11.45" customHeight="1">
      <c r="A59" s="799" t="s">
        <v>414</v>
      </c>
      <c r="B59" s="797">
        <v>42614</v>
      </c>
      <c r="C59" s="770">
        <v>9913</v>
      </c>
      <c r="D59" s="770">
        <v>13843</v>
      </c>
      <c r="E59" s="770">
        <v>647.25</v>
      </c>
      <c r="F59" s="770">
        <v>26110</v>
      </c>
      <c r="G59" s="770">
        <v>2577.7599999999998</v>
      </c>
      <c r="H59" s="770">
        <v>99646</v>
      </c>
      <c r="I59" s="770">
        <v>4220811</v>
      </c>
      <c r="J59" s="768"/>
      <c r="K59" s="768"/>
    </row>
    <row r="60" spans="1:11" s="761" customFormat="1" ht="11.45" customHeight="1">
      <c r="A60" s="799" t="s">
        <v>414</v>
      </c>
      <c r="B60" s="797">
        <v>42644</v>
      </c>
      <c r="C60" s="770">
        <v>9667</v>
      </c>
      <c r="D60" s="770">
        <v>13631</v>
      </c>
      <c r="E60" s="770">
        <v>634.35</v>
      </c>
      <c r="F60" s="770">
        <v>26916</v>
      </c>
      <c r="G60" s="770">
        <v>2556.67</v>
      </c>
      <c r="H60" s="770">
        <v>99798</v>
      </c>
      <c r="I60" s="770">
        <v>4182061</v>
      </c>
      <c r="J60" s="768"/>
      <c r="K60" s="768"/>
    </row>
    <row r="61" spans="1:11" s="761" customFormat="1" ht="11.45" customHeight="1">
      <c r="A61" s="799" t="s">
        <v>414</v>
      </c>
      <c r="B61" s="797">
        <v>42675</v>
      </c>
      <c r="C61" s="770">
        <v>9579</v>
      </c>
      <c r="D61" s="770">
        <v>13591</v>
      </c>
      <c r="E61" s="770">
        <v>657.81000000000006</v>
      </c>
      <c r="F61" s="770">
        <v>26746</v>
      </c>
      <c r="G61" s="770">
        <v>2538.92</v>
      </c>
      <c r="H61" s="770">
        <v>99574</v>
      </c>
      <c r="I61" s="770">
        <v>4187075</v>
      </c>
      <c r="J61" s="768"/>
      <c r="K61" s="768"/>
    </row>
    <row r="62" spans="1:11" s="761" customFormat="1" ht="11.45" customHeight="1">
      <c r="A62" s="799" t="s">
        <v>414</v>
      </c>
      <c r="B62" s="797">
        <v>42705</v>
      </c>
      <c r="C62" s="770">
        <v>10891</v>
      </c>
      <c r="D62" s="770">
        <v>15431</v>
      </c>
      <c r="E62" s="770">
        <v>736.04</v>
      </c>
      <c r="F62" s="770">
        <v>30658</v>
      </c>
      <c r="G62" s="770">
        <v>2935.7599999999998</v>
      </c>
      <c r="H62" s="770">
        <v>115647</v>
      </c>
      <c r="I62" s="770">
        <v>4733188</v>
      </c>
      <c r="J62" s="768"/>
      <c r="K62" s="768"/>
    </row>
    <row r="63" spans="1:11" ht="15" customHeight="1">
      <c r="A63" s="1365" t="s">
        <v>242</v>
      </c>
      <c r="B63" s="1365"/>
      <c r="C63" s="1365"/>
      <c r="D63" s="1365"/>
      <c r="E63" s="1365"/>
      <c r="F63" s="1365"/>
      <c r="G63" s="1365"/>
      <c r="H63" s="1365"/>
      <c r="I63" s="1365"/>
    </row>
    <row r="64" spans="1:11" s="768" customFormat="1" ht="17.45" customHeight="1">
      <c r="A64" s="796">
        <v>41974</v>
      </c>
      <c r="B64" s="797">
        <v>41974</v>
      </c>
      <c r="C64" s="770">
        <v>2093</v>
      </c>
      <c r="D64" s="770">
        <v>13243</v>
      </c>
      <c r="E64" s="770">
        <v>2004.3</v>
      </c>
      <c r="F64" s="770">
        <v>513</v>
      </c>
      <c r="G64" s="770">
        <v>33.700000000000003</v>
      </c>
      <c r="H64" s="770">
        <v>1184</v>
      </c>
      <c r="I64" s="770">
        <v>1956278</v>
      </c>
    </row>
    <row r="65" spans="1:9" s="761" customFormat="1" ht="17.45" customHeight="1">
      <c r="A65" s="799">
        <v>42005</v>
      </c>
      <c r="B65" s="797">
        <v>42005</v>
      </c>
      <c r="C65" s="770">
        <v>1779</v>
      </c>
      <c r="D65" s="770">
        <v>11934</v>
      </c>
      <c r="E65" s="770">
        <v>1739.72</v>
      </c>
      <c r="F65" s="770">
        <v>169</v>
      </c>
      <c r="G65" s="770">
        <v>13.27</v>
      </c>
      <c r="H65" s="770">
        <v>507</v>
      </c>
      <c r="I65" s="770">
        <v>1479211</v>
      </c>
    </row>
    <row r="66" spans="1:9" s="761" customFormat="1" ht="11.45" customHeight="1">
      <c r="A66" s="799" t="s">
        <v>414</v>
      </c>
      <c r="B66" s="797">
        <v>42036</v>
      </c>
      <c r="C66" s="770">
        <v>1731</v>
      </c>
      <c r="D66" s="770">
        <v>12517</v>
      </c>
      <c r="E66" s="770">
        <v>1736.02</v>
      </c>
      <c r="F66" s="770">
        <v>245</v>
      </c>
      <c r="G66" s="770">
        <v>19.03</v>
      </c>
      <c r="H66" s="770">
        <v>692</v>
      </c>
      <c r="I66" s="770">
        <v>1884301</v>
      </c>
    </row>
    <row r="67" spans="1:9" s="761" customFormat="1" ht="11.45" customHeight="1">
      <c r="A67" s="799" t="s">
        <v>414</v>
      </c>
      <c r="B67" s="797">
        <v>42064</v>
      </c>
      <c r="C67" s="770">
        <v>2171</v>
      </c>
      <c r="D67" s="770">
        <v>16084</v>
      </c>
      <c r="E67" s="770">
        <v>2383.8200000000002</v>
      </c>
      <c r="F67" s="770">
        <v>223</v>
      </c>
      <c r="G67" s="770">
        <v>20.260000000000002</v>
      </c>
      <c r="H67" s="770">
        <v>849</v>
      </c>
      <c r="I67" s="770">
        <v>2363763</v>
      </c>
    </row>
    <row r="68" spans="1:9" s="768" customFormat="1" ht="11.45" customHeight="1">
      <c r="A68" s="799" t="s">
        <v>414</v>
      </c>
      <c r="B68" s="797">
        <v>42095</v>
      </c>
      <c r="C68" s="770">
        <v>2100</v>
      </c>
      <c r="D68" s="770">
        <v>15648</v>
      </c>
      <c r="E68" s="770">
        <v>2115.15</v>
      </c>
      <c r="F68" s="770">
        <v>546</v>
      </c>
      <c r="G68" s="770">
        <v>38.76</v>
      </c>
      <c r="H68" s="770">
        <v>1355</v>
      </c>
      <c r="I68" s="770">
        <v>2022658</v>
      </c>
    </row>
    <row r="69" spans="1:9" s="761" customFormat="1" ht="11.45" customHeight="1">
      <c r="A69" s="799" t="s">
        <v>414</v>
      </c>
      <c r="B69" s="797">
        <v>42125</v>
      </c>
      <c r="C69" s="770">
        <v>2079</v>
      </c>
      <c r="D69" s="770">
        <v>13578</v>
      </c>
      <c r="E69" s="770">
        <v>2012.4</v>
      </c>
      <c r="F69" s="770">
        <v>288</v>
      </c>
      <c r="G69" s="770">
        <v>22.46</v>
      </c>
      <c r="H69" s="770">
        <v>874</v>
      </c>
      <c r="I69" s="770">
        <v>1904178</v>
      </c>
    </row>
    <row r="70" spans="1:9" s="761" customFormat="1" ht="11.45" customHeight="1">
      <c r="A70" s="799" t="s">
        <v>414</v>
      </c>
      <c r="B70" s="797">
        <v>42156</v>
      </c>
      <c r="C70" s="770">
        <v>2442</v>
      </c>
      <c r="D70" s="770">
        <v>17503</v>
      </c>
      <c r="E70" s="770">
        <v>2471.83</v>
      </c>
      <c r="F70" s="770">
        <v>389</v>
      </c>
      <c r="G70" s="770">
        <v>31.55</v>
      </c>
      <c r="H70" s="770">
        <v>1053</v>
      </c>
      <c r="I70" s="770">
        <v>2157563</v>
      </c>
    </row>
    <row r="71" spans="1:9" s="761" customFormat="1" ht="11.45" customHeight="1">
      <c r="A71" s="799" t="s">
        <v>414</v>
      </c>
      <c r="B71" s="797">
        <v>42186</v>
      </c>
      <c r="C71" s="770">
        <v>2538</v>
      </c>
      <c r="D71" s="770">
        <v>17068</v>
      </c>
      <c r="E71" s="770">
        <v>2369.96</v>
      </c>
      <c r="F71" s="770">
        <v>439</v>
      </c>
      <c r="G71" s="770">
        <v>37.94</v>
      </c>
      <c r="H71" s="770">
        <v>1378</v>
      </c>
      <c r="I71" s="770">
        <v>1942819</v>
      </c>
    </row>
    <row r="72" spans="1:9" s="761" customFormat="1" ht="11.45" customHeight="1">
      <c r="A72" s="799" t="s">
        <v>414</v>
      </c>
      <c r="B72" s="797">
        <v>42217</v>
      </c>
      <c r="C72" s="770">
        <v>2472</v>
      </c>
      <c r="D72" s="770">
        <v>16602</v>
      </c>
      <c r="E72" s="770">
        <v>2348.1799999999998</v>
      </c>
      <c r="F72" s="770">
        <v>215</v>
      </c>
      <c r="G72" s="770">
        <v>22.22</v>
      </c>
      <c r="H72" s="770">
        <v>802</v>
      </c>
      <c r="I72" s="770">
        <v>2104632</v>
      </c>
    </row>
    <row r="73" spans="1:9" s="761" customFormat="1" ht="11.45" customHeight="1">
      <c r="A73" s="799" t="s">
        <v>414</v>
      </c>
      <c r="B73" s="797">
        <v>42248</v>
      </c>
      <c r="C73" s="770">
        <v>2325</v>
      </c>
      <c r="D73" s="770">
        <v>17739</v>
      </c>
      <c r="E73" s="770">
        <v>2486.98</v>
      </c>
      <c r="F73" s="770">
        <v>270</v>
      </c>
      <c r="G73" s="770">
        <v>25.14</v>
      </c>
      <c r="H73" s="770">
        <v>931</v>
      </c>
      <c r="I73" s="770">
        <v>2269149</v>
      </c>
    </row>
    <row r="74" spans="1:9" s="761" customFormat="1" ht="11.45" customHeight="1">
      <c r="A74" s="799" t="s">
        <v>414</v>
      </c>
      <c r="B74" s="797">
        <v>42278</v>
      </c>
      <c r="C74" s="770">
        <v>2406</v>
      </c>
      <c r="D74" s="770">
        <v>16477</v>
      </c>
      <c r="E74" s="770">
        <v>2335.98</v>
      </c>
      <c r="F74" s="770">
        <v>247</v>
      </c>
      <c r="G74" s="770">
        <v>25.07</v>
      </c>
      <c r="H74" s="770">
        <v>831</v>
      </c>
      <c r="I74" s="770">
        <v>2036695</v>
      </c>
    </row>
    <row r="75" spans="1:9" s="761" customFormat="1" ht="11.45" customHeight="1">
      <c r="A75" s="799" t="s">
        <v>414</v>
      </c>
      <c r="B75" s="797">
        <v>42309</v>
      </c>
      <c r="C75" s="770">
        <v>2084</v>
      </c>
      <c r="D75" s="770">
        <v>15127</v>
      </c>
      <c r="E75" s="770">
        <v>2125.59</v>
      </c>
      <c r="F75" s="770">
        <v>409</v>
      </c>
      <c r="G75" s="770">
        <v>30.560000000000002</v>
      </c>
      <c r="H75" s="770">
        <v>1082</v>
      </c>
      <c r="I75" s="770">
        <v>1979151</v>
      </c>
    </row>
    <row r="76" spans="1:9" s="761" customFormat="1" ht="11.45" customHeight="1">
      <c r="A76" s="799" t="s">
        <v>414</v>
      </c>
      <c r="B76" s="797">
        <v>42339</v>
      </c>
      <c r="C76" s="770">
        <v>2160</v>
      </c>
      <c r="D76" s="770">
        <v>18574</v>
      </c>
      <c r="E76" s="770">
        <v>2650.6099999999997</v>
      </c>
      <c r="F76" s="770">
        <v>297</v>
      </c>
      <c r="G76" s="770">
        <v>24.16</v>
      </c>
      <c r="H76" s="770">
        <v>951</v>
      </c>
      <c r="I76" s="770">
        <v>2703546</v>
      </c>
    </row>
    <row r="77" spans="1:9" s="761" customFormat="1" ht="17.45" customHeight="1">
      <c r="A77" s="799">
        <v>42370</v>
      </c>
      <c r="B77" s="797">
        <v>42370</v>
      </c>
      <c r="C77" s="770">
        <v>1702</v>
      </c>
      <c r="D77" s="770">
        <v>12680</v>
      </c>
      <c r="E77" s="770">
        <v>1827.61</v>
      </c>
      <c r="F77" s="770">
        <v>247</v>
      </c>
      <c r="G77" s="770">
        <v>25.009999999999998</v>
      </c>
      <c r="H77" s="770">
        <v>822</v>
      </c>
      <c r="I77" s="770">
        <v>1648465</v>
      </c>
    </row>
    <row r="78" spans="1:9" s="761" customFormat="1" ht="11.45" customHeight="1">
      <c r="A78" s="799" t="s">
        <v>414</v>
      </c>
      <c r="B78" s="797">
        <v>42401</v>
      </c>
      <c r="C78" s="770">
        <v>1989</v>
      </c>
      <c r="D78" s="770">
        <v>16686</v>
      </c>
      <c r="E78" s="770">
        <v>2306.65</v>
      </c>
      <c r="F78" s="770">
        <v>485</v>
      </c>
      <c r="G78" s="770">
        <v>37.79</v>
      </c>
      <c r="H78" s="770">
        <v>1369</v>
      </c>
      <c r="I78" s="770">
        <v>2382172</v>
      </c>
    </row>
    <row r="79" spans="1:9" s="761" customFormat="1" ht="11.45" customHeight="1">
      <c r="A79" s="799" t="s">
        <v>414</v>
      </c>
      <c r="B79" s="797">
        <v>42430</v>
      </c>
      <c r="C79" s="770">
        <v>2304</v>
      </c>
      <c r="D79" s="770">
        <v>17291</v>
      </c>
      <c r="E79" s="770">
        <v>2393.8200000000002</v>
      </c>
      <c r="F79" s="770">
        <v>367</v>
      </c>
      <c r="G79" s="770">
        <v>27.410000000000004</v>
      </c>
      <c r="H79" s="770">
        <v>1009</v>
      </c>
      <c r="I79" s="770">
        <v>2587619</v>
      </c>
    </row>
    <row r="80" spans="1:9" s="768" customFormat="1" ht="11.45" customHeight="1">
      <c r="A80" s="799" t="s">
        <v>414</v>
      </c>
      <c r="B80" s="797">
        <v>42461</v>
      </c>
      <c r="C80" s="770">
        <v>2508</v>
      </c>
      <c r="D80" s="770">
        <v>18671</v>
      </c>
      <c r="E80" s="770">
        <v>2648.7799999999997</v>
      </c>
      <c r="F80" s="770">
        <v>326</v>
      </c>
      <c r="G80" s="770">
        <v>29.48</v>
      </c>
      <c r="H80" s="770">
        <v>981</v>
      </c>
      <c r="I80" s="770">
        <v>2642862</v>
      </c>
    </row>
    <row r="81" spans="1:9" s="761" customFormat="1" ht="11.45" customHeight="1">
      <c r="A81" s="799" t="s">
        <v>414</v>
      </c>
      <c r="B81" s="797">
        <v>42491</v>
      </c>
      <c r="C81" s="770">
        <v>2493</v>
      </c>
      <c r="D81" s="770">
        <v>18974</v>
      </c>
      <c r="E81" s="770">
        <v>2513.4499999999998</v>
      </c>
      <c r="F81" s="770">
        <v>519</v>
      </c>
      <c r="G81" s="770">
        <v>39.14</v>
      </c>
      <c r="H81" s="770">
        <v>1376</v>
      </c>
      <c r="I81" s="770">
        <v>2612997</v>
      </c>
    </row>
    <row r="82" spans="1:9" s="761" customFormat="1" ht="11.45" customHeight="1">
      <c r="A82" s="799" t="s">
        <v>414</v>
      </c>
      <c r="B82" s="797">
        <v>42522</v>
      </c>
      <c r="C82" s="770">
        <v>2655</v>
      </c>
      <c r="D82" s="770">
        <v>19808</v>
      </c>
      <c r="E82" s="770">
        <v>2809.31</v>
      </c>
      <c r="F82" s="770">
        <v>558</v>
      </c>
      <c r="G82" s="770">
        <v>42.43</v>
      </c>
      <c r="H82" s="770">
        <v>1520</v>
      </c>
      <c r="I82" s="770">
        <v>2702532</v>
      </c>
    </row>
    <row r="83" spans="1:9" s="761" customFormat="1" ht="11.45" customHeight="1">
      <c r="A83" s="799" t="s">
        <v>414</v>
      </c>
      <c r="B83" s="797">
        <v>42552</v>
      </c>
      <c r="C83" s="770">
        <v>2528</v>
      </c>
      <c r="D83" s="770">
        <v>17016</v>
      </c>
      <c r="E83" s="770">
        <v>2434.5</v>
      </c>
      <c r="F83" s="770">
        <v>717</v>
      </c>
      <c r="G83" s="770">
        <v>47.78</v>
      </c>
      <c r="H83" s="770">
        <v>1755</v>
      </c>
      <c r="I83" s="770">
        <v>2212463</v>
      </c>
    </row>
    <row r="84" spans="1:9" s="761" customFormat="1" ht="11.45" customHeight="1">
      <c r="A84" s="799" t="s">
        <v>414</v>
      </c>
      <c r="B84" s="797">
        <v>42583</v>
      </c>
      <c r="C84" s="770">
        <v>2608</v>
      </c>
      <c r="D84" s="770">
        <v>16657</v>
      </c>
      <c r="E84" s="770">
        <v>2368.87</v>
      </c>
      <c r="F84" s="770">
        <v>940</v>
      </c>
      <c r="G84" s="770">
        <v>59.160000000000004</v>
      </c>
      <c r="H84" s="770">
        <v>2058</v>
      </c>
      <c r="I84" s="770">
        <v>2543643</v>
      </c>
    </row>
    <row r="85" spans="1:9" s="761" customFormat="1" ht="11.45" customHeight="1">
      <c r="A85" s="799" t="s">
        <v>414</v>
      </c>
      <c r="B85" s="797">
        <v>42614</v>
      </c>
      <c r="C85" s="770">
        <v>2470</v>
      </c>
      <c r="D85" s="770">
        <v>21678</v>
      </c>
      <c r="E85" s="770">
        <v>2886.73</v>
      </c>
      <c r="F85" s="770">
        <v>595</v>
      </c>
      <c r="G85" s="770">
        <v>44.2</v>
      </c>
      <c r="H85" s="770">
        <v>1575</v>
      </c>
      <c r="I85" s="770">
        <v>3028137</v>
      </c>
    </row>
    <row r="86" spans="1:9" s="761" customFormat="1" ht="11.45" customHeight="1">
      <c r="A86" s="799" t="s">
        <v>414</v>
      </c>
      <c r="B86" s="797">
        <v>42644</v>
      </c>
      <c r="C86" s="770">
        <v>3088</v>
      </c>
      <c r="D86" s="770">
        <v>17985</v>
      </c>
      <c r="E86" s="770">
        <v>2560.6799999999998</v>
      </c>
      <c r="F86" s="770">
        <v>861</v>
      </c>
      <c r="G86" s="770">
        <v>46.38</v>
      </c>
      <c r="H86" s="770">
        <v>1777</v>
      </c>
      <c r="I86" s="770">
        <v>2632487</v>
      </c>
    </row>
    <row r="87" spans="1:9" s="761" customFormat="1" ht="11.45" customHeight="1">
      <c r="A87" s="799" t="s">
        <v>414</v>
      </c>
      <c r="B87" s="797">
        <v>42675</v>
      </c>
      <c r="C87" s="770">
        <v>2275</v>
      </c>
      <c r="D87" s="770">
        <v>19467</v>
      </c>
      <c r="E87" s="770">
        <v>2575.0099999999998</v>
      </c>
      <c r="F87" s="770">
        <v>393</v>
      </c>
      <c r="G87" s="770">
        <v>25.29</v>
      </c>
      <c r="H87" s="770">
        <v>940</v>
      </c>
      <c r="I87" s="770">
        <v>2693328</v>
      </c>
    </row>
    <row r="88" spans="1:9" s="761" customFormat="1" ht="11.45" customHeight="1">
      <c r="A88" s="799" t="s">
        <v>414</v>
      </c>
      <c r="B88" s="797">
        <v>42705</v>
      </c>
      <c r="C88" s="770">
        <v>2475</v>
      </c>
      <c r="D88" s="770">
        <v>19524</v>
      </c>
      <c r="E88" s="770">
        <v>2766.75</v>
      </c>
      <c r="F88" s="770">
        <v>467</v>
      </c>
      <c r="G88" s="770">
        <v>37.760000000000005</v>
      </c>
      <c r="H88" s="770">
        <v>1437</v>
      </c>
      <c r="I88" s="770">
        <v>3027298</v>
      </c>
    </row>
    <row r="89" spans="1:9" s="761" customFormat="1" ht="20.100000000000001" customHeight="1">
      <c r="A89" s="768"/>
      <c r="B89" s="797"/>
      <c r="C89" s="770"/>
      <c r="D89" s="770"/>
      <c r="E89" s="770"/>
      <c r="F89" s="770"/>
      <c r="G89" s="770"/>
      <c r="H89" s="770"/>
    </row>
    <row r="90" spans="1:9" ht="26.1" customHeight="1">
      <c r="A90" s="987" t="s">
        <v>1778</v>
      </c>
      <c r="C90" s="984"/>
    </row>
    <row r="91" spans="1:9" ht="18.95" customHeight="1">
      <c r="A91" s="1381"/>
      <c r="B91" s="1381"/>
      <c r="C91" s="1381"/>
      <c r="D91" s="1381"/>
      <c r="E91" s="1381"/>
      <c r="F91" s="1381"/>
      <c r="G91" s="1381"/>
      <c r="H91" s="1381"/>
    </row>
    <row r="92" spans="1:9" ht="11.1" customHeight="1">
      <c r="A92" s="1380"/>
      <c r="B92" s="1380"/>
      <c r="C92" s="1380"/>
      <c r="D92" s="1380"/>
      <c r="E92" s="1380"/>
      <c r="F92" s="1380"/>
      <c r="G92" s="1380"/>
      <c r="H92" s="1380"/>
    </row>
    <row r="93" spans="1:9" s="768" customFormat="1" ht="17.45" customHeight="1">
      <c r="A93" s="803"/>
      <c r="B93" s="804"/>
      <c r="C93" s="772"/>
      <c r="D93" s="773"/>
      <c r="E93" s="772"/>
      <c r="F93" s="773"/>
      <c r="G93" s="772"/>
      <c r="H93" s="772"/>
    </row>
    <row r="94" spans="1:9" s="768" customFormat="1" ht="17.45" customHeight="1">
      <c r="A94" s="803"/>
      <c r="B94" s="804"/>
    </row>
    <row r="95" spans="1:9" s="768" customFormat="1" ht="17.45" customHeight="1">
      <c r="A95" s="803"/>
      <c r="B95" s="804"/>
      <c r="C95" s="772"/>
      <c r="D95" s="773"/>
      <c r="E95" s="772"/>
      <c r="F95" s="773"/>
      <c r="G95" s="772"/>
      <c r="H95" s="772"/>
    </row>
    <row r="96" spans="1:9" s="768" customFormat="1" ht="17.45" customHeight="1">
      <c r="A96" s="803"/>
      <c r="B96" s="804"/>
      <c r="C96" s="772"/>
      <c r="D96" s="773"/>
      <c r="E96" s="772"/>
      <c r="F96" s="773"/>
      <c r="G96" s="772"/>
      <c r="H96" s="772"/>
    </row>
    <row r="97" spans="1:8" s="768" customFormat="1" ht="17.45" customHeight="1">
      <c r="A97" s="803"/>
      <c r="B97" s="804"/>
      <c r="C97" s="772"/>
      <c r="D97" s="773"/>
      <c r="E97" s="772"/>
      <c r="F97" s="773"/>
      <c r="G97" s="772"/>
      <c r="H97" s="772"/>
    </row>
    <row r="98" spans="1:8" s="768" customFormat="1" ht="17.45" customHeight="1">
      <c r="A98" s="803"/>
      <c r="B98" s="804"/>
      <c r="C98" s="772"/>
      <c r="D98" s="773"/>
      <c r="E98" s="772"/>
      <c r="F98" s="773"/>
      <c r="G98" s="772"/>
      <c r="H98" s="772"/>
    </row>
    <row r="99" spans="1:8" s="768" customFormat="1" ht="17.45" customHeight="1">
      <c r="A99" s="803"/>
      <c r="B99" s="804"/>
      <c r="C99" s="805"/>
      <c r="D99" s="805"/>
      <c r="E99" s="805"/>
      <c r="F99" s="805"/>
      <c r="G99" s="805"/>
      <c r="H99" s="805"/>
    </row>
    <row r="100" spans="1:8" s="768" customFormat="1" ht="17.45" customHeight="1">
      <c r="A100" s="803"/>
      <c r="B100" s="804"/>
      <c r="C100" s="805"/>
      <c r="D100" s="805"/>
      <c r="E100" s="805"/>
      <c r="F100" s="805"/>
      <c r="G100" s="805"/>
      <c r="H100" s="805"/>
    </row>
    <row r="101" spans="1:8" s="768" customFormat="1" ht="17.45" customHeight="1">
      <c r="A101" s="803"/>
      <c r="B101" s="804"/>
      <c r="C101" s="805"/>
      <c r="D101" s="805"/>
      <c r="E101" s="805"/>
      <c r="F101" s="805"/>
      <c r="G101" s="805"/>
      <c r="H101" s="805"/>
    </row>
    <row r="102" spans="1:8" s="768" customFormat="1" ht="17.45" customHeight="1">
      <c r="A102" s="803"/>
      <c r="B102" s="804"/>
      <c r="C102" s="805"/>
      <c r="D102" s="805"/>
      <c r="E102" s="805"/>
      <c r="F102" s="805"/>
      <c r="G102" s="805"/>
      <c r="H102" s="805"/>
    </row>
    <row r="103" spans="1:8" s="768" customFormat="1" ht="17.45" customHeight="1">
      <c r="A103" s="803"/>
      <c r="B103" s="804"/>
      <c r="C103" s="772"/>
      <c r="D103" s="773"/>
      <c r="E103" s="772"/>
      <c r="F103" s="773"/>
      <c r="G103" s="772"/>
      <c r="H103" s="772"/>
    </row>
    <row r="104" spans="1:8" s="768" customFormat="1" ht="17.45" customHeight="1">
      <c r="A104" s="803"/>
      <c r="B104" s="804"/>
      <c r="C104" s="772"/>
      <c r="D104" s="773"/>
      <c r="E104" s="772"/>
      <c r="F104" s="773"/>
      <c r="G104" s="772"/>
      <c r="H104" s="772"/>
    </row>
    <row r="105" spans="1:8" s="768" customFormat="1" ht="17.45" customHeight="1">
      <c r="A105" s="803"/>
      <c r="B105" s="804"/>
      <c r="C105" s="772"/>
      <c r="D105" s="773"/>
      <c r="E105" s="772"/>
      <c r="F105" s="773"/>
      <c r="G105" s="772"/>
      <c r="H105" s="772"/>
    </row>
    <row r="106" spans="1:8" s="768" customFormat="1" ht="17.45" customHeight="1">
      <c r="A106" s="803"/>
      <c r="B106" s="804"/>
      <c r="C106" s="772"/>
      <c r="D106" s="773"/>
      <c r="E106" s="772"/>
      <c r="F106" s="773"/>
      <c r="G106" s="772"/>
      <c r="H106" s="772"/>
    </row>
    <row r="107" spans="1:8" s="768" customFormat="1" ht="17.45" customHeight="1">
      <c r="A107" s="803"/>
      <c r="B107" s="804"/>
      <c r="C107" s="772"/>
      <c r="D107" s="773"/>
      <c r="E107" s="772"/>
      <c r="F107" s="773"/>
      <c r="G107" s="772"/>
      <c r="H107" s="772"/>
    </row>
    <row r="108" spans="1:8" s="768" customFormat="1" ht="17.45" customHeight="1">
      <c r="A108" s="803"/>
      <c r="B108" s="804"/>
      <c r="C108" s="772"/>
      <c r="D108" s="773"/>
      <c r="E108" s="772"/>
      <c r="F108" s="773"/>
      <c r="G108" s="772"/>
      <c r="H108" s="772"/>
    </row>
    <row r="109" spans="1:8" s="768" customFormat="1" ht="17.45" customHeight="1">
      <c r="A109" s="803"/>
      <c r="B109" s="804"/>
      <c r="C109" s="772"/>
      <c r="D109" s="773"/>
      <c r="E109" s="772"/>
      <c r="F109" s="773"/>
      <c r="G109" s="772"/>
      <c r="H109" s="772"/>
    </row>
    <row r="110" spans="1:8" s="768" customFormat="1" ht="17.45" customHeight="1">
      <c r="A110" s="803"/>
      <c r="B110" s="804"/>
      <c r="C110" s="772"/>
      <c r="D110" s="773"/>
      <c r="E110" s="772"/>
      <c r="F110" s="773"/>
      <c r="G110" s="772"/>
      <c r="H110" s="772"/>
    </row>
    <row r="111" spans="1:8" s="768" customFormat="1" ht="17.45" customHeight="1">
      <c r="A111" s="803"/>
      <c r="B111" s="804"/>
      <c r="C111" s="772"/>
      <c r="D111" s="773"/>
      <c r="E111" s="772"/>
      <c r="F111" s="773"/>
      <c r="G111" s="772"/>
      <c r="H111" s="772"/>
    </row>
    <row r="112" spans="1:8" s="768" customFormat="1" ht="17.45" customHeight="1">
      <c r="A112" s="803"/>
      <c r="B112" s="804"/>
      <c r="C112" s="772"/>
      <c r="D112" s="773"/>
      <c r="E112" s="772"/>
      <c r="F112" s="773"/>
      <c r="G112" s="772"/>
      <c r="H112" s="772"/>
    </row>
    <row r="113" spans="1:11" s="768" customFormat="1" ht="17.45" customHeight="1">
      <c r="A113" s="803"/>
      <c r="B113" s="804"/>
      <c r="C113" s="772"/>
      <c r="D113" s="773"/>
      <c r="E113" s="772"/>
      <c r="F113" s="773"/>
      <c r="G113" s="772"/>
      <c r="H113" s="772"/>
    </row>
    <row r="114" spans="1:11" s="768" customFormat="1" ht="17.45" customHeight="1">
      <c r="A114" s="803"/>
      <c r="B114" s="804"/>
      <c r="C114" s="772"/>
      <c r="D114" s="773"/>
      <c r="E114" s="772"/>
      <c r="F114" s="773"/>
      <c r="G114" s="772"/>
      <c r="H114" s="772"/>
    </row>
    <row r="115" spans="1:11" s="768" customFormat="1" ht="17.45" customHeight="1">
      <c r="A115" s="803"/>
      <c r="B115" s="804"/>
      <c r="C115" s="772"/>
      <c r="D115" s="773"/>
      <c r="E115" s="772"/>
      <c r="F115" s="773"/>
      <c r="G115" s="772"/>
      <c r="H115" s="772"/>
    </row>
    <row r="116" spans="1:11" s="768" customFormat="1" ht="17.45" customHeight="1">
      <c r="A116" s="803"/>
      <c r="B116" s="804"/>
      <c r="C116" s="772"/>
      <c r="D116" s="773"/>
      <c r="E116" s="772"/>
      <c r="F116" s="773"/>
      <c r="G116" s="772"/>
      <c r="H116" s="772"/>
    </row>
    <row r="117" spans="1:11" s="768" customFormat="1" ht="17.45" customHeight="1">
      <c r="A117" s="803"/>
      <c r="B117" s="804"/>
      <c r="C117" s="772"/>
      <c r="D117" s="773"/>
      <c r="E117" s="772"/>
      <c r="F117" s="773"/>
      <c r="G117" s="772"/>
      <c r="H117" s="772"/>
    </row>
    <row r="118" spans="1:11" ht="20.100000000000001" customHeight="1">
      <c r="A118" s="1381"/>
      <c r="B118" s="1381"/>
      <c r="C118" s="1381"/>
      <c r="D118" s="1381"/>
      <c r="E118" s="1381"/>
      <c r="F118" s="1381"/>
      <c r="G118" s="1381"/>
      <c r="H118" s="1381"/>
    </row>
    <row r="119" spans="1:11" s="768" customFormat="1" ht="17.45" customHeight="1">
      <c r="A119" s="803"/>
      <c r="B119" s="804"/>
      <c r="C119" s="772"/>
      <c r="D119" s="773"/>
      <c r="E119" s="772"/>
      <c r="F119" s="773"/>
      <c r="G119" s="772"/>
      <c r="H119" s="772"/>
    </row>
    <row r="120" spans="1:11" s="761" customFormat="1" ht="17.45" customHeight="1">
      <c r="A120" s="803"/>
      <c r="B120" s="804"/>
      <c r="C120" s="772"/>
      <c r="D120" s="773"/>
      <c r="E120" s="772"/>
      <c r="F120" s="773"/>
      <c r="G120" s="772"/>
      <c r="H120" s="772"/>
      <c r="I120" s="768"/>
      <c r="J120" s="768"/>
      <c r="K120" s="768"/>
    </row>
    <row r="121" spans="1:11" s="761" customFormat="1" ht="17.45" customHeight="1">
      <c r="A121" s="803"/>
      <c r="B121" s="804"/>
      <c r="C121" s="772"/>
      <c r="D121" s="773"/>
      <c r="E121" s="772"/>
      <c r="F121" s="773"/>
      <c r="G121" s="772"/>
      <c r="H121" s="772"/>
      <c r="I121" s="768"/>
      <c r="J121" s="768"/>
      <c r="K121" s="768"/>
    </row>
    <row r="122" spans="1:11" s="761" customFormat="1" ht="17.45" customHeight="1">
      <c r="A122" s="803"/>
      <c r="B122" s="804"/>
      <c r="C122" s="772"/>
      <c r="D122" s="773"/>
      <c r="E122" s="772"/>
      <c r="F122" s="773"/>
      <c r="G122" s="772"/>
      <c r="H122" s="772"/>
      <c r="I122" s="768"/>
      <c r="J122" s="768"/>
      <c r="K122" s="768"/>
    </row>
    <row r="123" spans="1:11" s="768" customFormat="1" ht="17.45" customHeight="1">
      <c r="A123" s="803"/>
      <c r="B123" s="804"/>
      <c r="C123" s="772"/>
      <c r="D123" s="773"/>
      <c r="E123" s="772"/>
      <c r="F123" s="773"/>
      <c r="G123" s="772"/>
      <c r="H123" s="772"/>
    </row>
    <row r="124" spans="1:11" s="761" customFormat="1" ht="17.45" customHeight="1">
      <c r="A124" s="803"/>
      <c r="B124" s="804"/>
      <c r="C124" s="772"/>
      <c r="D124" s="773"/>
      <c r="E124" s="772"/>
      <c r="F124" s="773"/>
      <c r="G124" s="772"/>
      <c r="H124" s="772"/>
      <c r="I124" s="768"/>
      <c r="J124" s="768"/>
      <c r="K124" s="768"/>
    </row>
    <row r="125" spans="1:11" s="761" customFormat="1" ht="17.45" customHeight="1">
      <c r="A125" s="803"/>
      <c r="B125" s="804"/>
      <c r="C125" s="772"/>
      <c r="D125" s="773"/>
      <c r="E125" s="772"/>
      <c r="F125" s="773"/>
      <c r="G125" s="772"/>
      <c r="H125" s="772"/>
      <c r="I125" s="768"/>
      <c r="J125" s="768"/>
      <c r="K125" s="768"/>
    </row>
    <row r="126" spans="1:11" s="761" customFormat="1" ht="17.45" customHeight="1">
      <c r="A126" s="803"/>
      <c r="B126" s="804"/>
      <c r="C126" s="772"/>
      <c r="D126" s="773"/>
      <c r="E126" s="772"/>
      <c r="F126" s="773"/>
      <c r="G126" s="772"/>
      <c r="H126" s="772"/>
      <c r="I126" s="768"/>
      <c r="J126" s="768"/>
      <c r="K126" s="768"/>
    </row>
    <row r="127" spans="1:11" s="761" customFormat="1" ht="17.45" customHeight="1">
      <c r="A127" s="803"/>
      <c r="B127" s="804"/>
      <c r="C127" s="772"/>
      <c r="D127" s="773"/>
      <c r="E127" s="772"/>
      <c r="F127" s="773"/>
      <c r="G127" s="772"/>
      <c r="H127" s="772"/>
      <c r="I127" s="768"/>
      <c r="J127" s="768"/>
      <c r="K127" s="768"/>
    </row>
    <row r="128" spans="1:11" s="761" customFormat="1" ht="17.45" customHeight="1">
      <c r="A128" s="803"/>
      <c r="B128" s="804"/>
      <c r="C128" s="772"/>
      <c r="D128" s="773"/>
      <c r="E128" s="772"/>
      <c r="F128" s="773"/>
      <c r="G128" s="772"/>
      <c r="H128" s="772"/>
      <c r="I128" s="768"/>
      <c r="J128" s="768"/>
      <c r="K128" s="768"/>
    </row>
    <row r="129" spans="1:11" s="761" customFormat="1" ht="17.45" customHeight="1">
      <c r="A129" s="803"/>
      <c r="B129" s="804"/>
      <c r="C129" s="772"/>
      <c r="D129" s="773"/>
      <c r="E129" s="772"/>
      <c r="F129" s="773"/>
      <c r="G129" s="772"/>
      <c r="H129" s="772"/>
      <c r="I129" s="768"/>
      <c r="J129" s="768"/>
      <c r="K129" s="768"/>
    </row>
    <row r="130" spans="1:11" s="761" customFormat="1" ht="17.45" customHeight="1">
      <c r="A130" s="803"/>
      <c r="B130" s="804"/>
      <c r="C130" s="981"/>
      <c r="D130" s="981"/>
      <c r="E130" s="981"/>
      <c r="F130" s="981"/>
      <c r="G130" s="981"/>
      <c r="H130" s="981"/>
      <c r="I130" s="768"/>
      <c r="J130" s="768"/>
      <c r="K130" s="768"/>
    </row>
    <row r="131" spans="1:11" s="761" customFormat="1" ht="17.45" customHeight="1">
      <c r="A131" s="803"/>
      <c r="B131" s="804"/>
      <c r="C131" s="981"/>
      <c r="D131" s="981"/>
      <c r="E131" s="981"/>
      <c r="F131" s="981"/>
      <c r="G131" s="981"/>
      <c r="H131" s="981"/>
      <c r="I131" s="768"/>
      <c r="J131" s="768"/>
      <c r="K131" s="768"/>
    </row>
    <row r="132" spans="1:11" s="761" customFormat="1" ht="17.45" customHeight="1">
      <c r="A132" s="803"/>
      <c r="B132" s="804"/>
      <c r="C132" s="981"/>
      <c r="D132" s="981"/>
      <c r="E132" s="981"/>
      <c r="F132" s="981"/>
      <c r="G132" s="981"/>
      <c r="H132" s="981"/>
      <c r="I132" s="768"/>
      <c r="J132" s="768"/>
      <c r="K132" s="768"/>
    </row>
    <row r="133" spans="1:11" s="761" customFormat="1" ht="17.45" customHeight="1">
      <c r="A133" s="803"/>
      <c r="B133" s="804"/>
      <c r="C133" s="772"/>
      <c r="D133" s="773"/>
      <c r="E133" s="772"/>
      <c r="F133" s="773"/>
      <c r="G133" s="772"/>
      <c r="H133" s="772"/>
      <c r="I133" s="768"/>
      <c r="J133" s="768"/>
      <c r="K133" s="768"/>
    </row>
    <row r="134" spans="1:11" s="761" customFormat="1" ht="17.45" customHeight="1">
      <c r="A134" s="803"/>
      <c r="B134" s="804"/>
      <c r="C134" s="772"/>
      <c r="D134" s="773"/>
      <c r="E134" s="772"/>
      <c r="F134" s="773"/>
      <c r="G134" s="772"/>
      <c r="H134" s="772"/>
      <c r="I134" s="768"/>
      <c r="J134" s="768"/>
      <c r="K134" s="768"/>
    </row>
    <row r="135" spans="1:11" s="768" customFormat="1" ht="17.45" customHeight="1">
      <c r="A135" s="803"/>
      <c r="B135" s="804"/>
      <c r="C135" s="772"/>
      <c r="D135" s="773"/>
      <c r="E135" s="772"/>
      <c r="F135" s="773"/>
      <c r="G135" s="772"/>
      <c r="H135" s="772"/>
    </row>
    <row r="136" spans="1:11" s="761" customFormat="1" ht="17.45" customHeight="1">
      <c r="A136" s="803"/>
      <c r="B136" s="804"/>
      <c r="C136" s="772"/>
      <c r="D136" s="773"/>
      <c r="E136" s="772"/>
      <c r="F136" s="773"/>
      <c r="G136" s="772"/>
      <c r="H136" s="772"/>
      <c r="I136" s="768"/>
      <c r="J136" s="768"/>
      <c r="K136" s="768"/>
    </row>
    <row r="137" spans="1:11" s="761" customFormat="1" ht="17.45" customHeight="1">
      <c r="A137" s="803"/>
      <c r="B137" s="804"/>
      <c r="C137" s="772"/>
      <c r="D137" s="773"/>
      <c r="E137" s="772"/>
      <c r="F137" s="773"/>
      <c r="G137" s="772"/>
      <c r="H137" s="772"/>
      <c r="I137" s="768"/>
      <c r="J137" s="768"/>
      <c r="K137" s="768"/>
    </row>
    <row r="138" spans="1:11" s="761" customFormat="1" ht="17.45" customHeight="1">
      <c r="A138" s="803"/>
      <c r="B138" s="804"/>
      <c r="C138" s="772"/>
      <c r="D138" s="773"/>
      <c r="E138" s="772"/>
      <c r="F138" s="773"/>
      <c r="G138" s="772"/>
      <c r="H138" s="772"/>
      <c r="I138" s="768"/>
      <c r="J138" s="768"/>
      <c r="K138" s="768"/>
    </row>
    <row r="139" spans="1:11" s="761" customFormat="1" ht="17.45" customHeight="1">
      <c r="A139" s="803"/>
      <c r="B139" s="804"/>
      <c r="C139" s="772"/>
      <c r="D139" s="772"/>
      <c r="E139" s="772"/>
      <c r="F139" s="772"/>
      <c r="G139" s="772"/>
      <c r="H139" s="772"/>
      <c r="I139" s="768"/>
      <c r="J139" s="768"/>
      <c r="K139" s="768"/>
    </row>
    <row r="140" spans="1:11" s="761" customFormat="1" ht="17.45" customHeight="1">
      <c r="A140" s="803"/>
      <c r="B140" s="804"/>
      <c r="C140" s="772"/>
      <c r="D140" s="772"/>
      <c r="E140" s="772"/>
      <c r="F140" s="772"/>
      <c r="G140" s="772"/>
      <c r="H140" s="772"/>
      <c r="I140" s="768"/>
      <c r="J140" s="768"/>
      <c r="K140" s="768"/>
    </row>
    <row r="141" spans="1:11" s="761" customFormat="1" ht="17.45" customHeight="1">
      <c r="A141" s="803"/>
      <c r="B141" s="804"/>
      <c r="C141" s="772"/>
      <c r="D141" s="772"/>
      <c r="E141" s="772"/>
      <c r="F141" s="772"/>
      <c r="G141" s="772"/>
      <c r="H141" s="772"/>
      <c r="I141" s="768"/>
      <c r="J141" s="768"/>
      <c r="K141" s="768"/>
    </row>
    <row r="142" spans="1:11" s="761" customFormat="1" ht="17.45" customHeight="1">
      <c r="A142" s="803"/>
      <c r="B142" s="804"/>
      <c r="C142" s="772"/>
      <c r="D142" s="772"/>
      <c r="E142" s="772"/>
      <c r="F142" s="772"/>
      <c r="G142" s="772"/>
      <c r="H142" s="772"/>
      <c r="I142" s="768"/>
      <c r="J142" s="768"/>
      <c r="K142" s="768"/>
    </row>
    <row r="143" spans="1:11" s="761" customFormat="1" ht="17.45" customHeight="1">
      <c r="A143" s="803"/>
      <c r="B143" s="804"/>
      <c r="C143" s="772"/>
      <c r="D143" s="772"/>
      <c r="E143" s="772"/>
      <c r="F143" s="772"/>
      <c r="G143" s="772"/>
      <c r="H143" s="806"/>
      <c r="I143" s="768"/>
      <c r="J143" s="768"/>
      <c r="K143" s="768"/>
    </row>
    <row r="144" spans="1:11" ht="20.100000000000001" customHeight="1">
      <c r="A144" s="1381"/>
      <c r="B144" s="1381"/>
      <c r="C144" s="1381"/>
      <c r="D144" s="1381"/>
      <c r="E144" s="1381"/>
      <c r="F144" s="1381"/>
      <c r="G144" s="1381"/>
      <c r="H144" s="1381"/>
    </row>
    <row r="145" spans="1:7" s="768" customFormat="1" ht="17.45" customHeight="1">
      <c r="A145" s="803"/>
      <c r="B145" s="804"/>
      <c r="C145" s="981"/>
      <c r="D145" s="982"/>
      <c r="E145" s="982"/>
      <c r="F145" s="982"/>
      <c r="G145" s="982"/>
    </row>
    <row r="146" spans="1:7" s="761" customFormat="1" ht="17.45" customHeight="1">
      <c r="A146" s="803"/>
      <c r="B146" s="804"/>
      <c r="C146" s="984"/>
      <c r="D146" s="985"/>
      <c r="E146" s="985"/>
      <c r="F146" s="985"/>
      <c r="G146" s="985"/>
    </row>
    <row r="147" spans="1:7" s="761" customFormat="1" ht="17.45" customHeight="1">
      <c r="A147" s="803"/>
      <c r="B147" s="804"/>
      <c r="C147" s="984"/>
      <c r="D147" s="985"/>
      <c r="E147" s="985"/>
      <c r="F147" s="985"/>
      <c r="G147" s="985"/>
    </row>
    <row r="148" spans="1:7" s="761" customFormat="1" ht="17.45" customHeight="1">
      <c r="A148" s="803"/>
      <c r="B148" s="804"/>
      <c r="C148" s="984"/>
      <c r="D148" s="985"/>
      <c r="E148" s="985"/>
      <c r="F148" s="985"/>
      <c r="G148" s="985"/>
    </row>
    <row r="149" spans="1:7" s="768" customFormat="1" ht="17.45" customHeight="1">
      <c r="A149" s="803"/>
      <c r="B149" s="804"/>
      <c r="C149" s="981"/>
      <c r="D149" s="982"/>
      <c r="E149" s="982"/>
      <c r="F149" s="982"/>
      <c r="G149" s="982"/>
    </row>
    <row r="150" spans="1:7" s="761" customFormat="1" ht="17.45" customHeight="1">
      <c r="A150" s="803"/>
      <c r="B150" s="804"/>
      <c r="C150" s="984"/>
      <c r="D150" s="985"/>
      <c r="E150" s="985"/>
      <c r="F150" s="985"/>
      <c r="G150" s="985"/>
    </row>
    <row r="151" spans="1:7" s="761" customFormat="1" ht="17.45" customHeight="1">
      <c r="A151" s="803"/>
      <c r="B151" s="804"/>
      <c r="C151" s="984"/>
      <c r="D151" s="985"/>
      <c r="E151" s="985"/>
      <c r="F151" s="985"/>
      <c r="G151" s="985"/>
    </row>
    <row r="152" spans="1:7" s="761" customFormat="1" ht="17.45" customHeight="1">
      <c r="A152" s="803"/>
      <c r="B152" s="804"/>
      <c r="C152" s="984"/>
      <c r="D152" s="985"/>
      <c r="E152" s="985"/>
      <c r="F152" s="985"/>
      <c r="G152" s="985"/>
    </row>
    <row r="153" spans="1:7" s="761" customFormat="1" ht="17.45" customHeight="1">
      <c r="A153" s="803"/>
      <c r="B153" s="804"/>
      <c r="C153" s="984"/>
      <c r="D153" s="985"/>
      <c r="E153" s="985"/>
      <c r="F153" s="985"/>
      <c r="G153" s="985"/>
    </row>
    <row r="154" spans="1:7" s="761" customFormat="1" ht="17.45" customHeight="1">
      <c r="A154" s="803"/>
      <c r="B154" s="804"/>
      <c r="C154" s="984"/>
      <c r="D154" s="985"/>
      <c r="E154" s="985"/>
      <c r="F154" s="985"/>
      <c r="G154" s="985"/>
    </row>
    <row r="155" spans="1:7" s="761" customFormat="1" ht="17.45" customHeight="1">
      <c r="A155" s="803"/>
      <c r="B155" s="804"/>
      <c r="C155" s="984"/>
      <c r="D155" s="985"/>
      <c r="E155" s="985"/>
      <c r="F155" s="985"/>
      <c r="G155" s="985"/>
    </row>
    <row r="156" spans="1:7" s="761" customFormat="1" ht="17.45" customHeight="1">
      <c r="A156" s="803"/>
      <c r="B156" s="804"/>
      <c r="C156" s="984"/>
      <c r="D156" s="985"/>
      <c r="E156" s="985"/>
      <c r="F156" s="985"/>
      <c r="G156" s="985"/>
    </row>
    <row r="157" spans="1:7" s="761" customFormat="1" ht="17.45" customHeight="1">
      <c r="A157" s="803"/>
      <c r="B157" s="804"/>
      <c r="C157" s="984"/>
      <c r="D157" s="985"/>
      <c r="E157" s="985"/>
      <c r="F157" s="985"/>
      <c r="G157" s="985"/>
    </row>
    <row r="158" spans="1:7" s="761" customFormat="1" ht="17.45" customHeight="1">
      <c r="A158" s="803"/>
      <c r="B158" s="804"/>
      <c r="C158" s="984"/>
      <c r="D158" s="985"/>
      <c r="E158" s="985"/>
      <c r="F158" s="985"/>
      <c r="G158" s="985"/>
    </row>
    <row r="159" spans="1:7" s="761" customFormat="1" ht="17.45" customHeight="1">
      <c r="A159" s="803"/>
      <c r="B159" s="804"/>
      <c r="C159" s="984"/>
      <c r="D159" s="985"/>
      <c r="E159" s="985"/>
      <c r="F159" s="985"/>
      <c r="G159" s="985"/>
    </row>
    <row r="160" spans="1:7" s="761" customFormat="1" ht="17.45" customHeight="1">
      <c r="A160" s="803"/>
      <c r="B160" s="804"/>
      <c r="C160" s="984"/>
      <c r="D160" s="985"/>
      <c r="E160" s="985"/>
      <c r="F160" s="985"/>
      <c r="G160" s="985"/>
    </row>
    <row r="161" spans="1:8" s="768" customFormat="1" ht="17.45" customHeight="1">
      <c r="A161" s="803"/>
      <c r="B161" s="804"/>
      <c r="C161" s="981"/>
      <c r="D161" s="982"/>
      <c r="E161" s="982"/>
      <c r="F161" s="982"/>
      <c r="G161" s="982"/>
    </row>
    <row r="162" spans="1:8" s="761" customFormat="1" ht="17.45" customHeight="1">
      <c r="A162" s="803"/>
      <c r="B162" s="804"/>
      <c r="C162" s="984"/>
      <c r="D162" s="985"/>
      <c r="E162" s="985"/>
      <c r="F162" s="985"/>
      <c r="G162" s="985"/>
    </row>
    <row r="163" spans="1:8" s="761" customFormat="1" ht="17.45" customHeight="1">
      <c r="A163" s="803"/>
      <c r="B163" s="804"/>
      <c r="C163" s="984"/>
      <c r="D163" s="985"/>
      <c r="E163" s="985"/>
      <c r="F163" s="985"/>
      <c r="G163" s="985"/>
    </row>
    <row r="164" spans="1:8" s="761" customFormat="1" ht="17.45" customHeight="1">
      <c r="A164" s="803"/>
      <c r="B164" s="804"/>
      <c r="C164" s="984"/>
      <c r="D164" s="985"/>
      <c r="E164" s="985"/>
      <c r="F164" s="985"/>
      <c r="G164" s="985"/>
    </row>
    <row r="165" spans="1:8" s="761" customFormat="1" ht="17.45" customHeight="1">
      <c r="A165" s="803"/>
      <c r="B165" s="804"/>
      <c r="C165" s="984"/>
      <c r="D165" s="985"/>
      <c r="E165" s="985"/>
      <c r="F165" s="985"/>
      <c r="G165" s="985"/>
    </row>
    <row r="166" spans="1:8" s="761" customFormat="1" ht="17.45" customHeight="1">
      <c r="A166" s="803"/>
      <c r="B166" s="804"/>
      <c r="C166" s="984"/>
      <c r="D166" s="985"/>
      <c r="E166" s="985"/>
      <c r="F166" s="985"/>
      <c r="G166" s="985"/>
    </row>
    <row r="167" spans="1:8" s="761" customFormat="1" ht="17.45" customHeight="1">
      <c r="A167" s="803"/>
      <c r="B167" s="804"/>
      <c r="C167" s="984"/>
      <c r="D167" s="985"/>
      <c r="E167" s="985"/>
      <c r="F167" s="985"/>
      <c r="G167" s="985"/>
    </row>
    <row r="168" spans="1:8" s="761" customFormat="1" ht="17.45" customHeight="1">
      <c r="A168" s="803"/>
      <c r="B168" s="804"/>
      <c r="C168" s="984"/>
      <c r="D168" s="985"/>
      <c r="E168" s="985"/>
      <c r="F168" s="985"/>
      <c r="G168" s="985"/>
      <c r="H168" s="985"/>
    </row>
    <row r="169" spans="1:8" s="761" customFormat="1" ht="17.45" customHeight="1">
      <c r="A169" s="803"/>
      <c r="B169" s="804"/>
      <c r="C169" s="984"/>
      <c r="D169" s="985"/>
      <c r="E169" s="985"/>
      <c r="F169" s="985"/>
      <c r="G169" s="985"/>
      <c r="H169" s="985"/>
    </row>
    <row r="170" spans="1:8" ht="25.5" customHeight="1">
      <c r="A170" s="764"/>
      <c r="C170" s="984"/>
      <c r="H170" s="80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8" customWidth="1"/>
    <col min="2" max="2" width="25.7109375" style="764" customWidth="1"/>
    <col min="3" max="7" width="14.7109375" style="985" customWidth="1"/>
    <col min="8" max="8" width="14.7109375" style="764" customWidth="1"/>
    <col min="9" max="9" width="19.7109375" style="764" customWidth="1"/>
    <col min="10" max="16384" width="11.42578125" style="764"/>
  </cols>
  <sheetData>
    <row r="1" spans="1:9" ht="15" customHeight="1">
      <c r="A1" s="1030" t="s">
        <v>1830</v>
      </c>
      <c r="C1" s="996"/>
      <c r="D1" s="996"/>
      <c r="E1" s="996"/>
      <c r="F1" s="996"/>
      <c r="G1" s="996"/>
    </row>
    <row r="2" spans="1:9" s="761" customFormat="1" ht="14.1" customHeight="1">
      <c r="A2" s="1366" t="s">
        <v>813</v>
      </c>
      <c r="B2" s="1366"/>
      <c r="C2" s="1366"/>
      <c r="D2" s="1366"/>
      <c r="E2" s="1366"/>
      <c r="F2" s="1366"/>
      <c r="G2" s="1366"/>
      <c r="H2" s="1366"/>
      <c r="I2" s="1366"/>
    </row>
    <row r="3" spans="1:9" s="761" customFormat="1" ht="14.1" customHeight="1">
      <c r="A3" s="1366" t="s">
        <v>1433</v>
      </c>
      <c r="B3" s="1366"/>
      <c r="C3" s="1366"/>
      <c r="D3" s="1366"/>
      <c r="E3" s="1366"/>
      <c r="F3" s="1366"/>
      <c r="G3" s="1366"/>
      <c r="H3" s="1366"/>
      <c r="I3" s="1366"/>
    </row>
    <row r="4" spans="1:9" s="761" customFormat="1" ht="14.1" customHeight="1">
      <c r="A4" s="1366" t="s">
        <v>1434</v>
      </c>
      <c r="B4" s="1366"/>
      <c r="C4" s="1366"/>
      <c r="D4" s="1366"/>
      <c r="E4" s="1366"/>
      <c r="F4" s="1366"/>
      <c r="G4" s="1366"/>
      <c r="H4" s="1366"/>
      <c r="I4" s="1366"/>
    </row>
    <row r="5" spans="1:9" s="761" customFormat="1" ht="24" customHeight="1">
      <c r="A5" s="1367" t="s">
        <v>406</v>
      </c>
      <c r="B5" s="1367"/>
      <c r="C5" s="1367"/>
      <c r="D5" s="1367"/>
      <c r="E5" s="1367"/>
      <c r="F5" s="1367"/>
      <c r="G5" s="1367"/>
      <c r="H5" s="1367"/>
      <c r="I5" s="1367"/>
    </row>
    <row r="6" spans="1:9" ht="20.100000000000001" customHeight="1">
      <c r="A6" s="1368" t="s">
        <v>1435</v>
      </c>
      <c r="B6" s="1281"/>
      <c r="C6" s="1371" t="s">
        <v>846</v>
      </c>
      <c r="D6" s="1372"/>
      <c r="E6" s="1372"/>
      <c r="F6" s="1372"/>
      <c r="G6" s="1372"/>
      <c r="H6" s="1372"/>
      <c r="I6" s="1372"/>
    </row>
    <row r="7" spans="1:9" ht="20.100000000000001" customHeight="1">
      <c r="A7" s="1369"/>
      <c r="B7" s="1282"/>
      <c r="C7" s="1373" t="s">
        <v>431</v>
      </c>
      <c r="D7" s="1385" t="s">
        <v>676</v>
      </c>
      <c r="E7" s="1375" t="s">
        <v>1257</v>
      </c>
      <c r="F7" s="1371" t="s">
        <v>657</v>
      </c>
      <c r="G7" s="1377"/>
      <c r="H7" s="1375" t="s">
        <v>1438</v>
      </c>
      <c r="I7" s="1378" t="s">
        <v>1620</v>
      </c>
    </row>
    <row r="8" spans="1:9" ht="24.95" customHeight="1">
      <c r="A8" s="1369"/>
      <c r="B8" s="1282"/>
      <c r="C8" s="1374"/>
      <c r="D8" s="1386"/>
      <c r="E8" s="1376"/>
      <c r="F8" s="765" t="s">
        <v>654</v>
      </c>
      <c r="G8" s="765" t="s">
        <v>640</v>
      </c>
      <c r="H8" s="1376"/>
      <c r="I8" s="1379"/>
    </row>
    <row r="9" spans="1:9" ht="20.100000000000001" customHeight="1">
      <c r="A9" s="1370"/>
      <c r="B9" s="1283"/>
      <c r="C9" s="980" t="s">
        <v>212</v>
      </c>
      <c r="D9" s="980" t="s">
        <v>1443</v>
      </c>
      <c r="E9" s="765" t="s">
        <v>973</v>
      </c>
      <c r="F9" s="766" t="s">
        <v>212</v>
      </c>
      <c r="G9" s="765" t="s">
        <v>973</v>
      </c>
      <c r="H9" s="979" t="s">
        <v>212</v>
      </c>
      <c r="I9" s="767" t="s">
        <v>801</v>
      </c>
    </row>
    <row r="10" spans="1:9" s="768" customFormat="1" ht="20.100000000000001" customHeight="1">
      <c r="A10" s="1382" t="s">
        <v>1439</v>
      </c>
      <c r="B10" s="1382"/>
      <c r="C10" s="1382"/>
      <c r="D10" s="1382"/>
      <c r="E10" s="1382"/>
      <c r="F10" s="1382"/>
      <c r="G10" s="1382"/>
      <c r="H10" s="1382"/>
      <c r="I10" s="1382"/>
    </row>
    <row r="11" spans="1:9" s="768" customFormat="1" ht="15" customHeight="1">
      <c r="A11" s="1383" t="s">
        <v>1440</v>
      </c>
      <c r="B11" s="1383"/>
      <c r="C11" s="1383"/>
      <c r="D11" s="1383"/>
      <c r="E11" s="1383"/>
      <c r="F11" s="1383"/>
      <c r="G11" s="1383"/>
      <c r="H11" s="1383"/>
      <c r="I11" s="1383"/>
    </row>
    <row r="12" spans="1:9" s="768" customFormat="1" ht="17.45" customHeight="1">
      <c r="A12" s="796">
        <v>41974</v>
      </c>
      <c r="B12" s="797">
        <v>41974</v>
      </c>
      <c r="C12" s="770">
        <v>275</v>
      </c>
      <c r="D12" s="770">
        <v>1668</v>
      </c>
      <c r="E12" s="770">
        <v>267.39999999999998</v>
      </c>
      <c r="F12" s="770">
        <v>227</v>
      </c>
      <c r="G12" s="770">
        <v>5.5</v>
      </c>
      <c r="H12" s="770">
        <v>256</v>
      </c>
      <c r="I12" s="770">
        <v>500832</v>
      </c>
    </row>
    <row r="13" spans="1:9" s="768" customFormat="1" ht="17.45" customHeight="1">
      <c r="A13" s="799">
        <v>42005</v>
      </c>
      <c r="B13" s="797">
        <v>42005</v>
      </c>
      <c r="C13" s="770">
        <v>232</v>
      </c>
      <c r="D13" s="770">
        <v>1027</v>
      </c>
      <c r="E13" s="770">
        <v>189.18</v>
      </c>
      <c r="F13" s="770">
        <v>0</v>
      </c>
      <c r="G13" s="770">
        <v>0</v>
      </c>
      <c r="H13" s="770">
        <v>0</v>
      </c>
      <c r="I13" s="770">
        <v>400073</v>
      </c>
    </row>
    <row r="14" spans="1:9" s="768" customFormat="1" ht="11.45" customHeight="1">
      <c r="A14" s="799" t="s">
        <v>414</v>
      </c>
      <c r="B14" s="797">
        <v>42036</v>
      </c>
      <c r="C14" s="770">
        <v>270</v>
      </c>
      <c r="D14" s="770">
        <v>1669</v>
      </c>
      <c r="E14" s="770">
        <v>262.11</v>
      </c>
      <c r="F14" s="770">
        <v>2</v>
      </c>
      <c r="G14" s="770">
        <v>0.18</v>
      </c>
      <c r="H14" s="770">
        <v>10</v>
      </c>
      <c r="I14" s="770">
        <v>700737</v>
      </c>
    </row>
    <row r="15" spans="1:9" s="768" customFormat="1" ht="11.45" customHeight="1">
      <c r="A15" s="799" t="s">
        <v>414</v>
      </c>
      <c r="B15" s="797">
        <v>42064</v>
      </c>
      <c r="C15" s="770">
        <v>235</v>
      </c>
      <c r="D15" s="770">
        <v>1545</v>
      </c>
      <c r="E15" s="770">
        <v>262.24</v>
      </c>
      <c r="F15" s="770">
        <v>27</v>
      </c>
      <c r="G15" s="770">
        <v>2</v>
      </c>
      <c r="H15" s="770">
        <v>74</v>
      </c>
      <c r="I15" s="770">
        <v>518042</v>
      </c>
    </row>
    <row r="16" spans="1:9" s="768" customFormat="1" ht="11.45" customHeight="1">
      <c r="A16" s="799" t="s">
        <v>414</v>
      </c>
      <c r="B16" s="797">
        <v>42095</v>
      </c>
      <c r="C16" s="770">
        <v>214</v>
      </c>
      <c r="D16" s="770">
        <v>1145</v>
      </c>
      <c r="E16" s="770">
        <v>207.73000000000002</v>
      </c>
      <c r="F16" s="770">
        <v>189</v>
      </c>
      <c r="G16" s="770">
        <v>5.5600000000000005</v>
      </c>
      <c r="H16" s="770">
        <v>215</v>
      </c>
      <c r="I16" s="770">
        <v>360014</v>
      </c>
    </row>
    <row r="17" spans="1:9" s="768" customFormat="1" ht="11.45" customHeight="1">
      <c r="A17" s="799" t="s">
        <v>414</v>
      </c>
      <c r="B17" s="797">
        <v>42125</v>
      </c>
      <c r="C17" s="770">
        <v>220</v>
      </c>
      <c r="D17" s="770">
        <v>1092</v>
      </c>
      <c r="E17" s="770">
        <v>173.55</v>
      </c>
      <c r="F17" s="770">
        <v>14</v>
      </c>
      <c r="G17" s="770">
        <v>0.96000000000000008</v>
      </c>
      <c r="H17" s="770">
        <v>36</v>
      </c>
      <c r="I17" s="770">
        <v>312338</v>
      </c>
    </row>
    <row r="18" spans="1:9" s="768" customFormat="1" ht="11.45" customHeight="1">
      <c r="A18" s="799" t="s">
        <v>414</v>
      </c>
      <c r="B18" s="797">
        <v>42156</v>
      </c>
      <c r="C18" s="770">
        <v>228</v>
      </c>
      <c r="D18" s="770">
        <v>1273</v>
      </c>
      <c r="E18" s="770">
        <v>245.35</v>
      </c>
      <c r="F18" s="770">
        <v>43</v>
      </c>
      <c r="G18" s="770">
        <v>4.07</v>
      </c>
      <c r="H18" s="770">
        <v>126</v>
      </c>
      <c r="I18" s="770">
        <v>423069</v>
      </c>
    </row>
    <row r="19" spans="1:9" s="768" customFormat="1" ht="11.45" customHeight="1">
      <c r="A19" s="799" t="s">
        <v>414</v>
      </c>
      <c r="B19" s="797">
        <v>42186</v>
      </c>
      <c r="C19" s="770">
        <v>226</v>
      </c>
      <c r="D19" s="770">
        <v>1070</v>
      </c>
      <c r="E19" s="770">
        <v>181.84</v>
      </c>
      <c r="F19" s="770">
        <v>182</v>
      </c>
      <c r="G19" s="770">
        <v>11.6</v>
      </c>
      <c r="H19" s="770">
        <v>414</v>
      </c>
      <c r="I19" s="770">
        <v>330175</v>
      </c>
    </row>
    <row r="20" spans="1:9" s="768" customFormat="1" ht="11.45" customHeight="1">
      <c r="A20" s="799" t="s">
        <v>414</v>
      </c>
      <c r="B20" s="797">
        <v>42217</v>
      </c>
      <c r="C20" s="770">
        <v>219</v>
      </c>
      <c r="D20" s="770">
        <v>1395</v>
      </c>
      <c r="E20" s="770">
        <v>230.7</v>
      </c>
      <c r="F20" s="770">
        <v>27</v>
      </c>
      <c r="G20" s="770">
        <v>2.78</v>
      </c>
      <c r="H20" s="770">
        <v>102</v>
      </c>
      <c r="I20" s="770">
        <v>513409</v>
      </c>
    </row>
    <row r="21" spans="1:9" s="768" customFormat="1" ht="11.45" customHeight="1">
      <c r="A21" s="799" t="s">
        <v>414</v>
      </c>
      <c r="B21" s="797">
        <v>42248</v>
      </c>
      <c r="C21" s="770">
        <v>271</v>
      </c>
      <c r="D21" s="770">
        <v>1232</v>
      </c>
      <c r="E21" s="770">
        <v>209.22</v>
      </c>
      <c r="F21" s="770">
        <v>39</v>
      </c>
      <c r="G21" s="770">
        <v>1.91</v>
      </c>
      <c r="H21" s="770">
        <v>82</v>
      </c>
      <c r="I21" s="770">
        <v>449061</v>
      </c>
    </row>
    <row r="22" spans="1:9" s="768" customFormat="1" ht="11.45" customHeight="1">
      <c r="A22" s="799" t="s">
        <v>414</v>
      </c>
      <c r="B22" s="797">
        <v>42278</v>
      </c>
      <c r="C22" s="770">
        <v>218</v>
      </c>
      <c r="D22" s="770">
        <v>1176</v>
      </c>
      <c r="E22" s="770">
        <v>190.47000000000003</v>
      </c>
      <c r="F22" s="770">
        <v>47</v>
      </c>
      <c r="G22" s="770">
        <v>2.6100000000000003</v>
      </c>
      <c r="H22" s="770">
        <v>103</v>
      </c>
      <c r="I22" s="770">
        <v>447610</v>
      </c>
    </row>
    <row r="23" spans="1:9" s="768" customFormat="1" ht="11.45" customHeight="1">
      <c r="A23" s="799" t="s">
        <v>414</v>
      </c>
      <c r="B23" s="797">
        <v>42309</v>
      </c>
      <c r="C23" s="770">
        <v>215</v>
      </c>
      <c r="D23" s="770">
        <v>1512</v>
      </c>
      <c r="E23" s="770">
        <v>240.04999999999998</v>
      </c>
      <c r="F23" s="770">
        <v>28</v>
      </c>
      <c r="G23" s="770">
        <v>1.9600000000000002</v>
      </c>
      <c r="H23" s="770">
        <v>71</v>
      </c>
      <c r="I23" s="770">
        <v>427157</v>
      </c>
    </row>
    <row r="24" spans="1:9" s="768" customFormat="1" ht="11.45" customHeight="1">
      <c r="A24" s="799" t="s">
        <v>414</v>
      </c>
      <c r="B24" s="797">
        <v>42339</v>
      </c>
      <c r="C24" s="770">
        <v>251</v>
      </c>
      <c r="D24" s="770">
        <v>1519</v>
      </c>
      <c r="E24" s="770">
        <v>245.92000000000002</v>
      </c>
      <c r="F24" s="770">
        <v>79</v>
      </c>
      <c r="G24" s="770">
        <v>3.0300000000000002</v>
      </c>
      <c r="H24" s="770">
        <v>123</v>
      </c>
      <c r="I24" s="770">
        <v>588558</v>
      </c>
    </row>
    <row r="25" spans="1:9" s="768" customFormat="1" ht="17.45" customHeight="1">
      <c r="A25" s="799">
        <v>42370</v>
      </c>
      <c r="B25" s="797">
        <v>42370</v>
      </c>
      <c r="C25" s="770">
        <v>203</v>
      </c>
      <c r="D25" s="770">
        <v>1345</v>
      </c>
      <c r="E25" s="770">
        <v>256.83999999999997</v>
      </c>
      <c r="F25" s="770">
        <v>36</v>
      </c>
      <c r="G25" s="770">
        <v>2.76</v>
      </c>
      <c r="H25" s="770">
        <v>85</v>
      </c>
      <c r="I25" s="770">
        <v>433685</v>
      </c>
    </row>
    <row r="26" spans="1:9" s="768" customFormat="1" ht="11.45" customHeight="1">
      <c r="A26" s="799" t="s">
        <v>414</v>
      </c>
      <c r="B26" s="797">
        <v>42401</v>
      </c>
      <c r="C26" s="770">
        <v>212</v>
      </c>
      <c r="D26" s="770">
        <v>1127</v>
      </c>
      <c r="E26" s="770">
        <v>192.18</v>
      </c>
      <c r="F26" s="770">
        <v>116</v>
      </c>
      <c r="G26" s="770">
        <v>3.47</v>
      </c>
      <c r="H26" s="770">
        <v>162</v>
      </c>
      <c r="I26" s="770">
        <v>369482</v>
      </c>
    </row>
    <row r="27" spans="1:9" s="768" customFormat="1" ht="11.45" customHeight="1">
      <c r="A27" s="799" t="s">
        <v>414</v>
      </c>
      <c r="B27" s="797">
        <v>42430</v>
      </c>
      <c r="C27" s="770">
        <v>241</v>
      </c>
      <c r="D27" s="770">
        <v>1965</v>
      </c>
      <c r="E27" s="770">
        <v>288.87</v>
      </c>
      <c r="F27" s="770">
        <v>38</v>
      </c>
      <c r="G27" s="770">
        <v>1.2799999999999998</v>
      </c>
      <c r="H27" s="770">
        <v>60</v>
      </c>
      <c r="I27" s="770">
        <v>670985</v>
      </c>
    </row>
    <row r="28" spans="1:9" s="768" customFormat="1" ht="11.45" customHeight="1">
      <c r="A28" s="799" t="s">
        <v>414</v>
      </c>
      <c r="B28" s="797">
        <v>42461</v>
      </c>
      <c r="C28" s="770">
        <v>256</v>
      </c>
      <c r="D28" s="770">
        <v>1671</v>
      </c>
      <c r="E28" s="770">
        <v>266.98</v>
      </c>
      <c r="F28" s="770">
        <v>41</v>
      </c>
      <c r="G28" s="770">
        <v>4.46</v>
      </c>
      <c r="H28" s="770">
        <v>101</v>
      </c>
      <c r="I28" s="770">
        <v>592609</v>
      </c>
    </row>
    <row r="29" spans="1:9" s="768" customFormat="1" ht="11.45" customHeight="1">
      <c r="A29" s="799" t="s">
        <v>414</v>
      </c>
      <c r="B29" s="797">
        <v>42491</v>
      </c>
      <c r="C29" s="770">
        <v>340</v>
      </c>
      <c r="D29" s="770">
        <v>1465</v>
      </c>
      <c r="E29" s="770">
        <v>269.99</v>
      </c>
      <c r="F29" s="770">
        <v>58</v>
      </c>
      <c r="G29" s="770">
        <v>3.2800000000000002</v>
      </c>
      <c r="H29" s="770">
        <v>132</v>
      </c>
      <c r="I29" s="770">
        <v>541318</v>
      </c>
    </row>
    <row r="30" spans="1:9" s="768" customFormat="1" ht="11.45" customHeight="1">
      <c r="A30" s="799" t="s">
        <v>414</v>
      </c>
      <c r="B30" s="797">
        <v>42522</v>
      </c>
      <c r="C30" s="770">
        <v>307</v>
      </c>
      <c r="D30" s="770">
        <v>2486</v>
      </c>
      <c r="E30" s="770">
        <v>350.94999999999993</v>
      </c>
      <c r="F30" s="770">
        <v>118</v>
      </c>
      <c r="G30" s="770">
        <v>4.5999999999999996</v>
      </c>
      <c r="H30" s="770">
        <v>177</v>
      </c>
      <c r="I30" s="770">
        <v>667670</v>
      </c>
    </row>
    <row r="31" spans="1:9" s="768" customFormat="1" ht="11.45" customHeight="1">
      <c r="A31" s="799" t="s">
        <v>414</v>
      </c>
      <c r="B31" s="797">
        <v>42552</v>
      </c>
      <c r="C31" s="770">
        <v>372</v>
      </c>
      <c r="D31" s="770">
        <v>1683</v>
      </c>
      <c r="E31" s="770">
        <v>281.28000000000003</v>
      </c>
      <c r="F31" s="770">
        <v>39</v>
      </c>
      <c r="G31" s="770">
        <v>2.5300000000000002</v>
      </c>
      <c r="H31" s="770">
        <v>92</v>
      </c>
      <c r="I31" s="770">
        <v>577057</v>
      </c>
    </row>
    <row r="32" spans="1:9" s="768" customFormat="1" ht="11.45" customHeight="1">
      <c r="A32" s="799" t="s">
        <v>414</v>
      </c>
      <c r="B32" s="797">
        <v>42583</v>
      </c>
      <c r="C32" s="770">
        <v>365</v>
      </c>
      <c r="D32" s="770">
        <v>1673</v>
      </c>
      <c r="E32" s="770">
        <v>293.65999999999997</v>
      </c>
      <c r="F32" s="770">
        <v>138</v>
      </c>
      <c r="G32" s="770">
        <v>5.61</v>
      </c>
      <c r="H32" s="770">
        <v>209</v>
      </c>
      <c r="I32" s="770">
        <v>552413</v>
      </c>
    </row>
    <row r="33" spans="1:11" s="768" customFormat="1" ht="11.45" customHeight="1">
      <c r="A33" s="799" t="s">
        <v>414</v>
      </c>
      <c r="B33" s="797">
        <v>42614</v>
      </c>
      <c r="C33" s="770">
        <v>291</v>
      </c>
      <c r="D33" s="770">
        <v>1933</v>
      </c>
      <c r="E33" s="770">
        <v>305.95</v>
      </c>
      <c r="F33" s="770">
        <v>53</v>
      </c>
      <c r="G33" s="770">
        <v>4.12</v>
      </c>
      <c r="H33" s="770">
        <v>131</v>
      </c>
      <c r="I33" s="770">
        <v>755714</v>
      </c>
    </row>
    <row r="34" spans="1:11" s="768" customFormat="1" ht="11.45" customHeight="1">
      <c r="A34" s="799" t="s">
        <v>414</v>
      </c>
      <c r="B34" s="797">
        <v>42644</v>
      </c>
      <c r="C34" s="770">
        <v>267</v>
      </c>
      <c r="D34" s="770">
        <v>1435</v>
      </c>
      <c r="E34" s="770">
        <v>254.69</v>
      </c>
      <c r="F34" s="770">
        <v>67</v>
      </c>
      <c r="G34" s="770">
        <v>2.61</v>
      </c>
      <c r="H34" s="770">
        <v>128</v>
      </c>
      <c r="I34" s="770">
        <v>564935</v>
      </c>
    </row>
    <row r="35" spans="1:11" s="768" customFormat="1" ht="11.45" customHeight="1">
      <c r="A35" s="799" t="s">
        <v>414</v>
      </c>
      <c r="B35" s="797">
        <v>42675</v>
      </c>
      <c r="C35" s="770">
        <v>270</v>
      </c>
      <c r="D35" s="770">
        <v>1520</v>
      </c>
      <c r="E35" s="770">
        <v>238.26999999999998</v>
      </c>
      <c r="F35" s="770">
        <v>15</v>
      </c>
      <c r="G35" s="770">
        <v>1.1000000000000001</v>
      </c>
      <c r="H35" s="770">
        <v>57</v>
      </c>
      <c r="I35" s="770">
        <v>527820</v>
      </c>
    </row>
    <row r="36" spans="1:11" s="768" customFormat="1" ht="11.45" customHeight="1">
      <c r="A36" s="799" t="s">
        <v>414</v>
      </c>
      <c r="B36" s="797">
        <v>42705</v>
      </c>
      <c r="C36" s="770">
        <v>297</v>
      </c>
      <c r="D36" s="770">
        <v>2005</v>
      </c>
      <c r="E36" s="770">
        <v>317.84000000000003</v>
      </c>
      <c r="F36" s="770">
        <v>100</v>
      </c>
      <c r="G36" s="770">
        <v>3.8999999999999995</v>
      </c>
      <c r="H36" s="770">
        <v>227</v>
      </c>
      <c r="I36" s="770">
        <v>710577</v>
      </c>
    </row>
    <row r="37" spans="1:11" ht="15" customHeight="1">
      <c r="A37" s="1365" t="s">
        <v>1441</v>
      </c>
      <c r="B37" s="1365"/>
      <c r="C37" s="1365"/>
      <c r="D37" s="1365"/>
      <c r="E37" s="1365"/>
      <c r="F37" s="1365"/>
      <c r="G37" s="1365"/>
      <c r="H37" s="1365"/>
      <c r="I37" s="1365"/>
    </row>
    <row r="38" spans="1:11" s="768" customFormat="1" ht="17.45" customHeight="1">
      <c r="A38" s="796">
        <v>41974</v>
      </c>
      <c r="B38" s="797">
        <v>41974</v>
      </c>
      <c r="C38" s="770">
        <v>1818</v>
      </c>
      <c r="D38" s="770">
        <v>11575</v>
      </c>
      <c r="E38" s="770">
        <v>1736.9</v>
      </c>
      <c r="F38" s="770">
        <v>286</v>
      </c>
      <c r="G38" s="770">
        <v>28.1</v>
      </c>
      <c r="H38" s="770">
        <v>928</v>
      </c>
      <c r="I38" s="770">
        <v>1455446</v>
      </c>
    </row>
    <row r="39" spans="1:11" s="761" customFormat="1" ht="17.45" customHeight="1">
      <c r="A39" s="799">
        <v>42005</v>
      </c>
      <c r="B39" s="797">
        <v>42005</v>
      </c>
      <c r="C39" s="770">
        <v>1547</v>
      </c>
      <c r="D39" s="770">
        <v>10907</v>
      </c>
      <c r="E39" s="770">
        <v>1552.55</v>
      </c>
      <c r="F39" s="770">
        <v>169</v>
      </c>
      <c r="G39" s="770">
        <v>13.27</v>
      </c>
      <c r="H39" s="770">
        <v>507</v>
      </c>
      <c r="I39" s="770">
        <v>1113051</v>
      </c>
      <c r="J39" s="768"/>
      <c r="K39" s="768"/>
    </row>
    <row r="40" spans="1:11" s="761" customFormat="1" ht="11.45" customHeight="1">
      <c r="A40" s="799" t="s">
        <v>414</v>
      </c>
      <c r="B40" s="797">
        <v>42036</v>
      </c>
      <c r="C40" s="770">
        <v>1461</v>
      </c>
      <c r="D40" s="770">
        <v>10849</v>
      </c>
      <c r="E40" s="770">
        <v>1473.93</v>
      </c>
      <c r="F40" s="770">
        <v>243</v>
      </c>
      <c r="G40" s="770">
        <v>18.850000000000001</v>
      </c>
      <c r="H40" s="770">
        <v>682</v>
      </c>
      <c r="I40" s="770">
        <v>1183564</v>
      </c>
      <c r="J40" s="768"/>
      <c r="K40" s="768"/>
    </row>
    <row r="41" spans="1:11" s="761" customFormat="1" ht="11.45" customHeight="1">
      <c r="A41" s="799" t="s">
        <v>414</v>
      </c>
      <c r="B41" s="797">
        <v>42064</v>
      </c>
      <c r="C41" s="770">
        <v>1936</v>
      </c>
      <c r="D41" s="770">
        <v>14539</v>
      </c>
      <c r="E41" s="770">
        <v>2121.58</v>
      </c>
      <c r="F41" s="770">
        <v>196</v>
      </c>
      <c r="G41" s="770">
        <v>18.260000000000002</v>
      </c>
      <c r="H41" s="770">
        <v>775</v>
      </c>
      <c r="I41" s="770">
        <v>1845721</v>
      </c>
      <c r="J41" s="768"/>
      <c r="K41" s="768"/>
    </row>
    <row r="42" spans="1:11" s="768" customFormat="1" ht="11.45" customHeight="1">
      <c r="A42" s="799" t="s">
        <v>414</v>
      </c>
      <c r="B42" s="797">
        <v>42095</v>
      </c>
      <c r="C42" s="770">
        <v>1886</v>
      </c>
      <c r="D42" s="770">
        <v>14502</v>
      </c>
      <c r="E42" s="770">
        <v>1907.42</v>
      </c>
      <c r="F42" s="770">
        <v>357</v>
      </c>
      <c r="G42" s="770">
        <v>33.200000000000003</v>
      </c>
      <c r="H42" s="770">
        <v>1140</v>
      </c>
      <c r="I42" s="770">
        <v>1482644</v>
      </c>
    </row>
    <row r="43" spans="1:11" s="761" customFormat="1" ht="11.45" customHeight="1">
      <c r="A43" s="799" t="s">
        <v>414</v>
      </c>
      <c r="B43" s="797">
        <v>42125</v>
      </c>
      <c r="C43" s="770">
        <v>1859</v>
      </c>
      <c r="D43" s="770">
        <v>12487</v>
      </c>
      <c r="E43" s="770">
        <v>1838.8500000000001</v>
      </c>
      <c r="F43" s="770">
        <v>274</v>
      </c>
      <c r="G43" s="770">
        <v>21.490000000000002</v>
      </c>
      <c r="H43" s="770">
        <v>838</v>
      </c>
      <c r="I43" s="770">
        <v>1591840</v>
      </c>
      <c r="J43" s="768"/>
      <c r="K43" s="768"/>
    </row>
    <row r="44" spans="1:11" s="761" customFormat="1" ht="11.45" customHeight="1">
      <c r="A44" s="799" t="s">
        <v>414</v>
      </c>
      <c r="B44" s="797">
        <v>42156</v>
      </c>
      <c r="C44" s="770">
        <v>2214</v>
      </c>
      <c r="D44" s="770">
        <v>16230</v>
      </c>
      <c r="E44" s="770">
        <v>2226.48</v>
      </c>
      <c r="F44" s="770">
        <v>346</v>
      </c>
      <c r="G44" s="770">
        <v>27.479999999999997</v>
      </c>
      <c r="H44" s="770">
        <v>927</v>
      </c>
      <c r="I44" s="770">
        <v>1734494</v>
      </c>
      <c r="J44" s="768"/>
      <c r="K44" s="768"/>
    </row>
    <row r="45" spans="1:11" s="761" customFormat="1" ht="11.45" customHeight="1">
      <c r="A45" s="799" t="s">
        <v>414</v>
      </c>
      <c r="B45" s="797">
        <v>42186</v>
      </c>
      <c r="C45" s="770">
        <v>2312</v>
      </c>
      <c r="D45" s="770">
        <v>15997</v>
      </c>
      <c r="E45" s="770">
        <v>2188.13</v>
      </c>
      <c r="F45" s="770">
        <v>257</v>
      </c>
      <c r="G45" s="770">
        <v>26.330000000000002</v>
      </c>
      <c r="H45" s="770">
        <v>964</v>
      </c>
      <c r="I45" s="770">
        <v>1612644</v>
      </c>
      <c r="J45" s="768"/>
      <c r="K45" s="768"/>
    </row>
    <row r="46" spans="1:11" s="761" customFormat="1" ht="11.45" customHeight="1">
      <c r="A46" s="799" t="s">
        <v>414</v>
      </c>
      <c r="B46" s="797">
        <v>42217</v>
      </c>
      <c r="C46" s="770">
        <v>2253</v>
      </c>
      <c r="D46" s="770">
        <v>15207</v>
      </c>
      <c r="E46" s="770">
        <v>2117.48</v>
      </c>
      <c r="F46" s="770">
        <v>188</v>
      </c>
      <c r="G46" s="770">
        <v>19.440000000000001</v>
      </c>
      <c r="H46" s="770">
        <v>700</v>
      </c>
      <c r="I46" s="770">
        <v>1591223</v>
      </c>
      <c r="J46" s="768"/>
      <c r="K46" s="768"/>
    </row>
    <row r="47" spans="1:11" s="761" customFormat="1" ht="11.45" customHeight="1">
      <c r="A47" s="799" t="s">
        <v>414</v>
      </c>
      <c r="B47" s="797">
        <v>42248</v>
      </c>
      <c r="C47" s="770">
        <v>2054</v>
      </c>
      <c r="D47" s="770">
        <v>16507</v>
      </c>
      <c r="E47" s="770">
        <v>2277.7600000000002</v>
      </c>
      <c r="F47" s="770">
        <v>231</v>
      </c>
      <c r="G47" s="770">
        <v>23.240000000000002</v>
      </c>
      <c r="H47" s="770">
        <v>849</v>
      </c>
      <c r="I47" s="770">
        <v>1820088</v>
      </c>
      <c r="J47" s="768"/>
      <c r="K47" s="768"/>
    </row>
    <row r="48" spans="1:11" s="761" customFormat="1" ht="11.45" customHeight="1">
      <c r="A48" s="799" t="s">
        <v>414</v>
      </c>
      <c r="B48" s="797">
        <v>42278</v>
      </c>
      <c r="C48" s="770">
        <v>2188</v>
      </c>
      <c r="D48" s="770">
        <v>15300</v>
      </c>
      <c r="E48" s="770">
        <v>2145.5099999999998</v>
      </c>
      <c r="F48" s="770">
        <v>200</v>
      </c>
      <c r="G48" s="770">
        <v>22.46</v>
      </c>
      <c r="H48" s="770">
        <v>728</v>
      </c>
      <c r="I48" s="770">
        <v>1589085</v>
      </c>
      <c r="J48" s="768"/>
      <c r="K48" s="768"/>
    </row>
    <row r="49" spans="1:11" s="761" customFormat="1" ht="11.45" customHeight="1">
      <c r="A49" s="799" t="s">
        <v>414</v>
      </c>
      <c r="B49" s="797">
        <v>42309</v>
      </c>
      <c r="C49" s="770">
        <v>1869</v>
      </c>
      <c r="D49" s="770">
        <v>13614</v>
      </c>
      <c r="E49" s="770">
        <v>1885.5500000000002</v>
      </c>
      <c r="F49" s="770">
        <v>381</v>
      </c>
      <c r="G49" s="770">
        <v>28.6</v>
      </c>
      <c r="H49" s="770">
        <v>1011</v>
      </c>
      <c r="I49" s="770">
        <v>1551994</v>
      </c>
      <c r="J49" s="768"/>
      <c r="K49" s="768"/>
    </row>
    <row r="50" spans="1:11" s="761" customFormat="1" ht="11.45" customHeight="1">
      <c r="A50" s="799" t="s">
        <v>414</v>
      </c>
      <c r="B50" s="797">
        <v>42339</v>
      </c>
      <c r="C50" s="770">
        <v>1909</v>
      </c>
      <c r="D50" s="770">
        <v>17056</v>
      </c>
      <c r="E50" s="770">
        <v>2404.69</v>
      </c>
      <c r="F50" s="770">
        <v>218</v>
      </c>
      <c r="G50" s="770">
        <v>21.13</v>
      </c>
      <c r="H50" s="770">
        <v>828</v>
      </c>
      <c r="I50" s="770">
        <v>2114988</v>
      </c>
      <c r="J50" s="768"/>
      <c r="K50" s="768"/>
    </row>
    <row r="51" spans="1:11" s="761" customFormat="1" ht="17.45" customHeight="1">
      <c r="A51" s="799">
        <v>42370</v>
      </c>
      <c r="B51" s="797">
        <v>42370</v>
      </c>
      <c r="C51" s="770">
        <v>1499</v>
      </c>
      <c r="D51" s="770">
        <v>11334</v>
      </c>
      <c r="E51" s="770">
        <v>1570.77</v>
      </c>
      <c r="F51" s="770">
        <v>211</v>
      </c>
      <c r="G51" s="770">
        <v>22.240000000000002</v>
      </c>
      <c r="H51" s="770">
        <v>737</v>
      </c>
      <c r="I51" s="770">
        <v>1214780</v>
      </c>
      <c r="J51" s="768"/>
      <c r="K51" s="768"/>
    </row>
    <row r="52" spans="1:11" s="761" customFormat="1" ht="11.45" customHeight="1">
      <c r="A52" s="799" t="s">
        <v>414</v>
      </c>
      <c r="B52" s="797">
        <v>42401</v>
      </c>
      <c r="C52" s="770">
        <v>1777</v>
      </c>
      <c r="D52" s="770">
        <v>15559</v>
      </c>
      <c r="E52" s="770">
        <v>2114.48</v>
      </c>
      <c r="F52" s="770">
        <v>369</v>
      </c>
      <c r="G52" s="770">
        <v>34.33</v>
      </c>
      <c r="H52" s="770">
        <v>1207</v>
      </c>
      <c r="I52" s="770">
        <v>2012690</v>
      </c>
      <c r="J52" s="768"/>
      <c r="K52" s="768"/>
    </row>
    <row r="53" spans="1:11" s="761" customFormat="1" ht="11.45" customHeight="1">
      <c r="A53" s="799" t="s">
        <v>414</v>
      </c>
      <c r="B53" s="797">
        <v>42430</v>
      </c>
      <c r="C53" s="770">
        <v>2063</v>
      </c>
      <c r="D53" s="770">
        <v>15326</v>
      </c>
      <c r="E53" s="770">
        <v>2104.9500000000003</v>
      </c>
      <c r="F53" s="770">
        <v>329</v>
      </c>
      <c r="G53" s="770">
        <v>26.130000000000003</v>
      </c>
      <c r="H53" s="770">
        <v>949</v>
      </c>
      <c r="I53" s="770">
        <v>1916634</v>
      </c>
      <c r="J53" s="768"/>
      <c r="K53" s="768"/>
    </row>
    <row r="54" spans="1:11" s="768" customFormat="1" ht="11.45" customHeight="1">
      <c r="A54" s="799" t="s">
        <v>414</v>
      </c>
      <c r="B54" s="797">
        <v>42461</v>
      </c>
      <c r="C54" s="770">
        <v>2252</v>
      </c>
      <c r="D54" s="770">
        <v>17000</v>
      </c>
      <c r="E54" s="770">
        <v>2381.7999999999997</v>
      </c>
      <c r="F54" s="770">
        <v>285</v>
      </c>
      <c r="G54" s="770">
        <v>25.019999999999996</v>
      </c>
      <c r="H54" s="770">
        <v>880</v>
      </c>
      <c r="I54" s="770">
        <v>2050253</v>
      </c>
    </row>
    <row r="55" spans="1:11" s="761" customFormat="1" ht="11.45" customHeight="1">
      <c r="A55" s="799" t="s">
        <v>414</v>
      </c>
      <c r="B55" s="797">
        <v>42491</v>
      </c>
      <c r="C55" s="770">
        <v>2153</v>
      </c>
      <c r="D55" s="770">
        <v>17509</v>
      </c>
      <c r="E55" s="770">
        <v>2243.46</v>
      </c>
      <c r="F55" s="770">
        <v>461</v>
      </c>
      <c r="G55" s="770">
        <v>35.86</v>
      </c>
      <c r="H55" s="770">
        <v>1244</v>
      </c>
      <c r="I55" s="770">
        <v>2071679</v>
      </c>
      <c r="J55" s="768"/>
      <c r="K55" s="768"/>
    </row>
    <row r="56" spans="1:11" s="761" customFormat="1" ht="11.45" customHeight="1">
      <c r="A56" s="799" t="s">
        <v>414</v>
      </c>
      <c r="B56" s="797">
        <v>42522</v>
      </c>
      <c r="C56" s="770">
        <v>2348</v>
      </c>
      <c r="D56" s="770">
        <v>17322</v>
      </c>
      <c r="E56" s="770">
        <v>2458.36</v>
      </c>
      <c r="F56" s="770">
        <v>440</v>
      </c>
      <c r="G56" s="770">
        <v>37.83</v>
      </c>
      <c r="H56" s="770">
        <v>1343</v>
      </c>
      <c r="I56" s="770">
        <v>2034862</v>
      </c>
      <c r="J56" s="768"/>
      <c r="K56" s="768"/>
    </row>
    <row r="57" spans="1:11" s="761" customFormat="1" ht="11.45" customHeight="1">
      <c r="A57" s="799" t="s">
        <v>414</v>
      </c>
      <c r="B57" s="797">
        <v>42552</v>
      </c>
      <c r="C57" s="770">
        <v>2156</v>
      </c>
      <c r="D57" s="770">
        <v>15333</v>
      </c>
      <c r="E57" s="770">
        <v>2153.2200000000003</v>
      </c>
      <c r="F57" s="770">
        <v>678</v>
      </c>
      <c r="G57" s="770">
        <v>45.249999999999993</v>
      </c>
      <c r="H57" s="770">
        <v>1663</v>
      </c>
      <c r="I57" s="770">
        <v>1635406</v>
      </c>
      <c r="J57" s="768"/>
      <c r="K57" s="768"/>
    </row>
    <row r="58" spans="1:11" s="761" customFormat="1" ht="11.45" customHeight="1">
      <c r="A58" s="799" t="s">
        <v>414</v>
      </c>
      <c r="B58" s="797">
        <v>42583</v>
      </c>
      <c r="C58" s="770">
        <v>2243</v>
      </c>
      <c r="D58" s="770">
        <v>14984</v>
      </c>
      <c r="E58" s="770">
        <v>2075.21</v>
      </c>
      <c r="F58" s="770">
        <v>802</v>
      </c>
      <c r="G58" s="770">
        <v>53.56</v>
      </c>
      <c r="H58" s="770">
        <v>1849</v>
      </c>
      <c r="I58" s="770">
        <v>1991230</v>
      </c>
      <c r="J58" s="768"/>
      <c r="K58" s="768"/>
    </row>
    <row r="59" spans="1:11" s="761" customFormat="1" ht="11.45" customHeight="1">
      <c r="A59" s="799" t="s">
        <v>414</v>
      </c>
      <c r="B59" s="797">
        <v>42614</v>
      </c>
      <c r="C59" s="770">
        <v>2179</v>
      </c>
      <c r="D59" s="770">
        <v>19743</v>
      </c>
      <c r="E59" s="770">
        <v>2580.7799999999997</v>
      </c>
      <c r="F59" s="770">
        <v>542</v>
      </c>
      <c r="G59" s="770">
        <v>40.090000000000003</v>
      </c>
      <c r="H59" s="770">
        <v>1444</v>
      </c>
      <c r="I59" s="770">
        <v>2272423</v>
      </c>
      <c r="J59" s="768"/>
      <c r="K59" s="768"/>
    </row>
    <row r="60" spans="1:11" s="761" customFormat="1" ht="11.45" customHeight="1">
      <c r="A60" s="799" t="s">
        <v>414</v>
      </c>
      <c r="B60" s="797">
        <v>42644</v>
      </c>
      <c r="C60" s="770">
        <v>2821</v>
      </c>
      <c r="D60" s="770">
        <v>16551</v>
      </c>
      <c r="E60" s="770">
        <v>2306</v>
      </c>
      <c r="F60" s="770">
        <v>794</v>
      </c>
      <c r="G60" s="770">
        <v>43.76</v>
      </c>
      <c r="H60" s="770">
        <v>1649</v>
      </c>
      <c r="I60" s="770">
        <v>2067552</v>
      </c>
      <c r="J60" s="768"/>
      <c r="K60" s="768"/>
    </row>
    <row r="61" spans="1:11" s="761" customFormat="1" ht="11.45" customHeight="1">
      <c r="A61" s="799" t="s">
        <v>414</v>
      </c>
      <c r="B61" s="797">
        <v>42675</v>
      </c>
      <c r="C61" s="770">
        <v>2005</v>
      </c>
      <c r="D61" s="770">
        <v>17947</v>
      </c>
      <c r="E61" s="770">
        <v>2336.75</v>
      </c>
      <c r="F61" s="770">
        <v>378</v>
      </c>
      <c r="G61" s="770">
        <v>24.19</v>
      </c>
      <c r="H61" s="770">
        <v>883</v>
      </c>
      <c r="I61" s="770">
        <v>2165508</v>
      </c>
      <c r="J61" s="768"/>
      <c r="K61" s="768"/>
    </row>
    <row r="62" spans="1:11" s="761" customFormat="1" ht="11.45" customHeight="1">
      <c r="A62" s="799" t="s">
        <v>414</v>
      </c>
      <c r="B62" s="797">
        <v>42705</v>
      </c>
      <c r="C62" s="770">
        <v>2178</v>
      </c>
      <c r="D62" s="770">
        <v>17519</v>
      </c>
      <c r="E62" s="770">
        <v>2448.91</v>
      </c>
      <c r="F62" s="770">
        <v>367</v>
      </c>
      <c r="G62" s="770">
        <v>33.86</v>
      </c>
      <c r="H62" s="770">
        <v>1210</v>
      </c>
      <c r="I62" s="770">
        <v>2316721</v>
      </c>
      <c r="J62" s="768"/>
      <c r="K62" s="768"/>
    </row>
    <row r="63" spans="1:11" ht="15" customHeight="1">
      <c r="A63" s="1365" t="s">
        <v>1442</v>
      </c>
      <c r="B63" s="1365"/>
      <c r="C63" s="1365"/>
      <c r="D63" s="1365"/>
      <c r="E63" s="1365"/>
      <c r="F63" s="1365"/>
      <c r="G63" s="1365"/>
      <c r="H63" s="1365"/>
      <c r="I63" s="1365"/>
    </row>
    <row r="64" spans="1:11" s="768" customFormat="1" ht="17.45" customHeight="1">
      <c r="A64" s="796">
        <v>41974</v>
      </c>
      <c r="B64" s="797">
        <v>41974</v>
      </c>
      <c r="C64" s="770">
        <v>287</v>
      </c>
      <c r="D64" s="770">
        <v>1690</v>
      </c>
      <c r="E64" s="770">
        <v>262.3</v>
      </c>
      <c r="F64" s="770">
        <v>189</v>
      </c>
      <c r="G64" s="770">
        <v>8.6999999999999993</v>
      </c>
      <c r="H64" s="770">
        <v>362</v>
      </c>
      <c r="I64" s="770">
        <v>501762</v>
      </c>
    </row>
    <row r="65" spans="1:9" s="761" customFormat="1" ht="17.45" customHeight="1">
      <c r="A65" s="799">
        <v>42005</v>
      </c>
      <c r="B65" s="797">
        <v>42005</v>
      </c>
      <c r="C65" s="770">
        <v>215</v>
      </c>
      <c r="D65" s="770">
        <v>1212</v>
      </c>
      <c r="E65" s="770">
        <v>221.94</v>
      </c>
      <c r="F65" s="770">
        <v>22</v>
      </c>
      <c r="G65" s="770">
        <v>2</v>
      </c>
      <c r="H65" s="770">
        <v>64</v>
      </c>
      <c r="I65" s="770">
        <v>459347</v>
      </c>
    </row>
    <row r="66" spans="1:9" s="761" customFormat="1" ht="11.45" customHeight="1">
      <c r="A66" s="799" t="s">
        <v>414</v>
      </c>
      <c r="B66" s="797">
        <v>42036</v>
      </c>
      <c r="C66" s="770">
        <v>192</v>
      </c>
      <c r="D66" s="770">
        <v>1561</v>
      </c>
      <c r="E66" s="770">
        <v>237.93</v>
      </c>
      <c r="F66" s="770">
        <v>80</v>
      </c>
      <c r="G66" s="770">
        <v>2.62</v>
      </c>
      <c r="H66" s="770">
        <v>139</v>
      </c>
      <c r="I66" s="770">
        <v>667391</v>
      </c>
    </row>
    <row r="67" spans="1:9" s="761" customFormat="1" ht="11.45" customHeight="1">
      <c r="A67" s="799" t="s">
        <v>414</v>
      </c>
      <c r="B67" s="797">
        <v>42064</v>
      </c>
      <c r="C67" s="770">
        <v>275</v>
      </c>
      <c r="D67" s="770">
        <v>1887</v>
      </c>
      <c r="E67" s="770">
        <v>322.27999999999997</v>
      </c>
      <c r="F67" s="770">
        <v>57</v>
      </c>
      <c r="G67" s="770">
        <v>4.3</v>
      </c>
      <c r="H67" s="770">
        <v>177</v>
      </c>
      <c r="I67" s="770">
        <v>666757</v>
      </c>
    </row>
    <row r="68" spans="1:9" s="768" customFormat="1" ht="11.45" customHeight="1">
      <c r="A68" s="799" t="s">
        <v>414</v>
      </c>
      <c r="B68" s="797">
        <v>42095</v>
      </c>
      <c r="C68" s="770">
        <v>250</v>
      </c>
      <c r="D68" s="770">
        <v>1630</v>
      </c>
      <c r="E68" s="770">
        <v>252.85</v>
      </c>
      <c r="F68" s="770">
        <v>144</v>
      </c>
      <c r="G68" s="770">
        <v>6.22</v>
      </c>
      <c r="H68" s="770">
        <v>235</v>
      </c>
      <c r="I68" s="770">
        <v>592480</v>
      </c>
    </row>
    <row r="69" spans="1:9" s="761" customFormat="1" ht="11.45" customHeight="1">
      <c r="A69" s="799" t="s">
        <v>414</v>
      </c>
      <c r="B69" s="797">
        <v>42125</v>
      </c>
      <c r="C69" s="770">
        <v>270</v>
      </c>
      <c r="D69" s="770">
        <v>1363</v>
      </c>
      <c r="E69" s="770">
        <v>234.79</v>
      </c>
      <c r="F69" s="770">
        <v>62</v>
      </c>
      <c r="G69" s="770">
        <v>4.4400000000000004</v>
      </c>
      <c r="H69" s="770">
        <v>200</v>
      </c>
      <c r="I69" s="770">
        <v>422135</v>
      </c>
    </row>
    <row r="70" spans="1:9" s="761" customFormat="1" ht="11.45" customHeight="1">
      <c r="A70" s="799" t="s">
        <v>414</v>
      </c>
      <c r="B70" s="797">
        <v>42156</v>
      </c>
      <c r="C70" s="770">
        <v>295</v>
      </c>
      <c r="D70" s="770">
        <v>1548</v>
      </c>
      <c r="E70" s="770">
        <v>283.45999999999998</v>
      </c>
      <c r="F70" s="770">
        <v>51</v>
      </c>
      <c r="G70" s="770">
        <v>5.28</v>
      </c>
      <c r="H70" s="770">
        <v>163</v>
      </c>
      <c r="I70" s="770">
        <v>495026</v>
      </c>
    </row>
    <row r="71" spans="1:9" s="761" customFormat="1" ht="11.45" customHeight="1">
      <c r="A71" s="799" t="s">
        <v>414</v>
      </c>
      <c r="B71" s="797">
        <v>42186</v>
      </c>
      <c r="C71" s="770">
        <v>316</v>
      </c>
      <c r="D71" s="770">
        <v>1522</v>
      </c>
      <c r="E71" s="770">
        <v>253.43</v>
      </c>
      <c r="F71" s="770">
        <v>188</v>
      </c>
      <c r="G71" s="770">
        <v>12.02</v>
      </c>
      <c r="H71" s="770">
        <v>435</v>
      </c>
      <c r="I71" s="770">
        <v>410499</v>
      </c>
    </row>
    <row r="72" spans="1:9" s="761" customFormat="1" ht="11.45" customHeight="1">
      <c r="A72" s="799" t="s">
        <v>414</v>
      </c>
      <c r="B72" s="797">
        <v>42217</v>
      </c>
      <c r="C72" s="770">
        <v>284</v>
      </c>
      <c r="D72" s="770">
        <v>1878</v>
      </c>
      <c r="E72" s="770">
        <v>301.75</v>
      </c>
      <c r="F72" s="770">
        <v>60</v>
      </c>
      <c r="G72" s="770">
        <v>6</v>
      </c>
      <c r="H72" s="770">
        <v>212</v>
      </c>
      <c r="I72" s="770">
        <v>623349</v>
      </c>
    </row>
    <row r="73" spans="1:9" s="761" customFormat="1" ht="11.45" customHeight="1">
      <c r="A73" s="799" t="s">
        <v>414</v>
      </c>
      <c r="B73" s="797">
        <v>42248</v>
      </c>
      <c r="C73" s="770">
        <v>313</v>
      </c>
      <c r="D73" s="770">
        <v>1960</v>
      </c>
      <c r="E73" s="770">
        <v>316.58000000000004</v>
      </c>
      <c r="F73" s="770">
        <v>118</v>
      </c>
      <c r="G73" s="770">
        <v>8.64</v>
      </c>
      <c r="H73" s="770">
        <v>353</v>
      </c>
      <c r="I73" s="770">
        <v>646767</v>
      </c>
    </row>
    <row r="74" spans="1:9" s="761" customFormat="1" ht="11.45" customHeight="1">
      <c r="A74" s="799" t="s">
        <v>414</v>
      </c>
      <c r="B74" s="797">
        <v>42278</v>
      </c>
      <c r="C74" s="770">
        <v>305</v>
      </c>
      <c r="D74" s="770">
        <v>1743</v>
      </c>
      <c r="E74" s="770">
        <v>283.07</v>
      </c>
      <c r="F74" s="770">
        <v>88</v>
      </c>
      <c r="G74" s="770">
        <v>7.93</v>
      </c>
      <c r="H74" s="770">
        <v>249</v>
      </c>
      <c r="I74" s="770">
        <v>554214</v>
      </c>
    </row>
    <row r="75" spans="1:9" s="761" customFormat="1" ht="11.45" customHeight="1">
      <c r="A75" s="799" t="s">
        <v>414</v>
      </c>
      <c r="B75" s="797">
        <v>42309</v>
      </c>
      <c r="C75" s="770">
        <v>301</v>
      </c>
      <c r="D75" s="770">
        <v>1828</v>
      </c>
      <c r="E75" s="770">
        <v>281.46999999999997</v>
      </c>
      <c r="F75" s="770">
        <v>181</v>
      </c>
      <c r="G75" s="770">
        <v>5.95</v>
      </c>
      <c r="H75" s="770">
        <v>250</v>
      </c>
      <c r="I75" s="770">
        <v>502193</v>
      </c>
    </row>
    <row r="76" spans="1:9" s="761" customFormat="1" ht="11.45" customHeight="1">
      <c r="A76" s="799" t="s">
        <v>414</v>
      </c>
      <c r="B76" s="797">
        <v>42339</v>
      </c>
      <c r="C76" s="770">
        <v>328</v>
      </c>
      <c r="D76" s="770">
        <v>2518</v>
      </c>
      <c r="E76" s="770">
        <v>356.61</v>
      </c>
      <c r="F76" s="770">
        <v>72</v>
      </c>
      <c r="G76" s="770">
        <v>5.04</v>
      </c>
      <c r="H76" s="770">
        <v>179</v>
      </c>
      <c r="I76" s="770">
        <v>855937</v>
      </c>
    </row>
    <row r="77" spans="1:9" s="761" customFormat="1" ht="17.45" customHeight="1">
      <c r="A77" s="799">
        <v>42370</v>
      </c>
      <c r="B77" s="797">
        <v>42370</v>
      </c>
      <c r="C77" s="770">
        <v>231</v>
      </c>
      <c r="D77" s="770">
        <v>1432</v>
      </c>
      <c r="E77" s="770">
        <v>227.5</v>
      </c>
      <c r="F77" s="770">
        <v>62</v>
      </c>
      <c r="G77" s="770">
        <v>4.51</v>
      </c>
      <c r="H77" s="770">
        <v>150</v>
      </c>
      <c r="I77" s="770">
        <v>477148</v>
      </c>
    </row>
    <row r="78" spans="1:9" s="761" customFormat="1" ht="11.45" customHeight="1">
      <c r="A78" s="799" t="s">
        <v>414</v>
      </c>
      <c r="B78" s="797">
        <v>42401</v>
      </c>
      <c r="C78" s="770">
        <v>259</v>
      </c>
      <c r="D78" s="770">
        <v>3080</v>
      </c>
      <c r="E78" s="770">
        <v>446.78000000000003</v>
      </c>
      <c r="F78" s="770">
        <v>134</v>
      </c>
      <c r="G78" s="770">
        <v>5.82</v>
      </c>
      <c r="H78" s="770">
        <v>235</v>
      </c>
      <c r="I78" s="770">
        <v>899807</v>
      </c>
    </row>
    <row r="79" spans="1:9" s="761" customFormat="1" ht="11.45" customHeight="1">
      <c r="A79" s="799" t="s">
        <v>414</v>
      </c>
      <c r="B79" s="797">
        <v>42430</v>
      </c>
      <c r="C79" s="770">
        <v>308</v>
      </c>
      <c r="D79" s="770">
        <v>2763</v>
      </c>
      <c r="E79" s="770">
        <v>413.28000000000003</v>
      </c>
      <c r="F79" s="770">
        <v>157</v>
      </c>
      <c r="G79" s="770">
        <v>6.42</v>
      </c>
      <c r="H79" s="770">
        <v>247</v>
      </c>
      <c r="I79" s="770">
        <v>921490</v>
      </c>
    </row>
    <row r="80" spans="1:9" s="768" customFormat="1" ht="11.45" customHeight="1">
      <c r="A80" s="799" t="s">
        <v>414</v>
      </c>
      <c r="B80" s="797">
        <v>42461</v>
      </c>
      <c r="C80" s="770">
        <v>303</v>
      </c>
      <c r="D80" s="770">
        <v>2420</v>
      </c>
      <c r="E80" s="770">
        <v>357.76</v>
      </c>
      <c r="F80" s="770">
        <v>138</v>
      </c>
      <c r="G80" s="770">
        <v>10.07</v>
      </c>
      <c r="H80" s="770">
        <v>294</v>
      </c>
      <c r="I80" s="770">
        <v>824502</v>
      </c>
    </row>
    <row r="81" spans="1:9" s="761" customFormat="1" ht="11.45" customHeight="1">
      <c r="A81" s="799" t="s">
        <v>414</v>
      </c>
      <c r="B81" s="797">
        <v>42491</v>
      </c>
      <c r="C81" s="770">
        <v>342</v>
      </c>
      <c r="D81" s="770">
        <v>1977</v>
      </c>
      <c r="E81" s="770">
        <v>353.15</v>
      </c>
      <c r="F81" s="770">
        <v>271</v>
      </c>
      <c r="G81" s="770">
        <v>13.930000000000001</v>
      </c>
      <c r="H81" s="770">
        <v>499</v>
      </c>
      <c r="I81" s="770">
        <v>680044</v>
      </c>
    </row>
    <row r="82" spans="1:9" s="761" customFormat="1" ht="11.45" customHeight="1">
      <c r="A82" s="799" t="s">
        <v>414</v>
      </c>
      <c r="B82" s="797">
        <v>42522</v>
      </c>
      <c r="C82" s="770">
        <v>345</v>
      </c>
      <c r="D82" s="770">
        <v>2723</v>
      </c>
      <c r="E82" s="770">
        <v>407.15</v>
      </c>
      <c r="F82" s="770">
        <v>179</v>
      </c>
      <c r="G82" s="770">
        <v>10.1</v>
      </c>
      <c r="H82" s="770">
        <v>358</v>
      </c>
      <c r="I82" s="770">
        <v>698262</v>
      </c>
    </row>
    <row r="83" spans="1:9" s="761" customFormat="1" ht="11.45" customHeight="1">
      <c r="A83" s="799" t="s">
        <v>414</v>
      </c>
      <c r="B83" s="797">
        <v>42552</v>
      </c>
      <c r="C83" s="770">
        <v>314</v>
      </c>
      <c r="D83" s="770">
        <v>1955</v>
      </c>
      <c r="E83" s="770">
        <v>327.48</v>
      </c>
      <c r="F83" s="770">
        <v>356</v>
      </c>
      <c r="G83" s="770">
        <v>16.809999999999999</v>
      </c>
      <c r="H83" s="770">
        <v>642</v>
      </c>
      <c r="I83" s="770">
        <v>641897</v>
      </c>
    </row>
    <row r="84" spans="1:9" s="761" customFormat="1" ht="11.45" customHeight="1">
      <c r="A84" s="799" t="s">
        <v>414</v>
      </c>
      <c r="B84" s="797">
        <v>42583</v>
      </c>
      <c r="C84" s="770">
        <v>325</v>
      </c>
      <c r="D84" s="770">
        <v>1961</v>
      </c>
      <c r="E84" s="770">
        <v>326.7</v>
      </c>
      <c r="F84" s="770">
        <v>276</v>
      </c>
      <c r="G84" s="770">
        <v>11.2</v>
      </c>
      <c r="H84" s="770">
        <v>447</v>
      </c>
      <c r="I84" s="770">
        <v>599388</v>
      </c>
    </row>
    <row r="85" spans="1:9" s="761" customFormat="1" ht="11.45" customHeight="1">
      <c r="A85" s="799" t="s">
        <v>414</v>
      </c>
      <c r="B85" s="797">
        <v>42614</v>
      </c>
      <c r="C85" s="770">
        <v>284</v>
      </c>
      <c r="D85" s="770">
        <v>2847</v>
      </c>
      <c r="E85" s="770">
        <v>417.93999999999994</v>
      </c>
      <c r="F85" s="770">
        <v>228</v>
      </c>
      <c r="G85" s="770">
        <v>9.6999999999999993</v>
      </c>
      <c r="H85" s="770">
        <v>362</v>
      </c>
      <c r="I85" s="770">
        <v>945286</v>
      </c>
    </row>
    <row r="86" spans="1:9" s="761" customFormat="1" ht="11.45" customHeight="1">
      <c r="A86" s="799" t="s">
        <v>414</v>
      </c>
      <c r="B86" s="797">
        <v>42644</v>
      </c>
      <c r="C86" s="770">
        <v>1197</v>
      </c>
      <c r="D86" s="770">
        <v>2640</v>
      </c>
      <c r="E86" s="770">
        <v>424.6</v>
      </c>
      <c r="F86" s="770">
        <v>216</v>
      </c>
      <c r="G86" s="770">
        <v>10.690000000000001</v>
      </c>
      <c r="H86" s="770">
        <v>445</v>
      </c>
      <c r="I86" s="770">
        <v>777301</v>
      </c>
    </row>
    <row r="87" spans="1:9" s="761" customFormat="1" ht="11.45" customHeight="1">
      <c r="A87" s="799" t="s">
        <v>414</v>
      </c>
      <c r="B87" s="797">
        <v>42675</v>
      </c>
      <c r="C87" s="770">
        <v>304</v>
      </c>
      <c r="D87" s="770">
        <v>1997</v>
      </c>
      <c r="E87" s="770">
        <v>291.95999999999998</v>
      </c>
      <c r="F87" s="770">
        <v>132</v>
      </c>
      <c r="G87" s="770">
        <v>5.74</v>
      </c>
      <c r="H87" s="770">
        <v>244</v>
      </c>
      <c r="I87" s="770">
        <v>681477</v>
      </c>
    </row>
    <row r="88" spans="1:9" s="761" customFormat="1" ht="11.45" customHeight="1">
      <c r="A88" s="799" t="s">
        <v>414</v>
      </c>
      <c r="B88" s="797">
        <v>42705</v>
      </c>
      <c r="C88" s="770">
        <v>356</v>
      </c>
      <c r="D88" s="770">
        <v>2418</v>
      </c>
      <c r="E88" s="770">
        <v>373.71999999999997</v>
      </c>
      <c r="F88" s="770">
        <v>193</v>
      </c>
      <c r="G88" s="770">
        <v>12.25</v>
      </c>
      <c r="H88" s="770">
        <v>501</v>
      </c>
      <c r="I88" s="770">
        <v>849626</v>
      </c>
    </row>
    <row r="89" spans="1:9" s="761" customFormat="1" ht="20.100000000000001" customHeight="1">
      <c r="A89" s="768"/>
      <c r="B89" s="797"/>
      <c r="C89" s="770"/>
      <c r="D89" s="770"/>
      <c r="E89" s="770"/>
      <c r="F89" s="770"/>
      <c r="G89" s="770"/>
      <c r="H89" s="770"/>
    </row>
    <row r="90" spans="1:9" ht="26.1" customHeight="1">
      <c r="A90" s="987" t="s">
        <v>1778</v>
      </c>
      <c r="C90" s="984"/>
      <c r="I90" s="802"/>
    </row>
    <row r="91" spans="1:9" ht="18.95" customHeight="1">
      <c r="A91" s="1381"/>
      <c r="B91" s="1381"/>
      <c r="C91" s="1381"/>
      <c r="D91" s="1381"/>
      <c r="E91" s="1381"/>
      <c r="F91" s="1381"/>
      <c r="G91" s="1381"/>
      <c r="H91" s="1381"/>
    </row>
    <row r="92" spans="1:9" ht="11.1" customHeight="1">
      <c r="A92" s="1380"/>
      <c r="B92" s="1380"/>
      <c r="C92" s="1380"/>
      <c r="D92" s="1380"/>
      <c r="E92" s="1380"/>
      <c r="F92" s="1380"/>
      <c r="G92" s="1380"/>
      <c r="H92" s="1380"/>
    </row>
    <row r="93" spans="1:9" s="768" customFormat="1" ht="17.45" customHeight="1">
      <c r="A93" s="803"/>
      <c r="B93" s="804"/>
      <c r="C93" s="772"/>
      <c r="D93" s="773"/>
      <c r="E93" s="772"/>
      <c r="F93" s="773"/>
      <c r="G93" s="772"/>
      <c r="H93" s="772"/>
    </row>
    <row r="94" spans="1:9" s="768" customFormat="1" ht="17.45" customHeight="1">
      <c r="A94" s="803"/>
      <c r="B94" s="804"/>
      <c r="C94" s="772"/>
      <c r="D94" s="773"/>
      <c r="E94" s="772"/>
      <c r="F94" s="773"/>
      <c r="G94" s="772"/>
      <c r="H94" s="772"/>
    </row>
    <row r="95" spans="1:9" s="768" customFormat="1" ht="17.45" customHeight="1">
      <c r="A95" s="803"/>
      <c r="B95" s="804"/>
      <c r="C95" s="772"/>
      <c r="D95" s="773"/>
      <c r="E95" s="772"/>
      <c r="F95" s="773"/>
      <c r="G95" s="772"/>
      <c r="H95" s="772"/>
    </row>
    <row r="96" spans="1:9" s="768" customFormat="1" ht="17.45" customHeight="1">
      <c r="A96" s="803"/>
      <c r="B96" s="804"/>
      <c r="C96" s="772"/>
      <c r="D96" s="773"/>
      <c r="E96" s="772"/>
      <c r="F96" s="773"/>
      <c r="G96" s="772"/>
      <c r="H96" s="772"/>
    </row>
    <row r="97" spans="1:8" s="768" customFormat="1" ht="17.45" customHeight="1">
      <c r="A97" s="803"/>
      <c r="B97" s="804"/>
      <c r="C97" s="772"/>
      <c r="D97" s="773"/>
      <c r="E97" s="772"/>
      <c r="F97" s="773"/>
      <c r="G97" s="772"/>
      <c r="H97" s="772"/>
    </row>
    <row r="98" spans="1:8" s="768" customFormat="1" ht="17.45" customHeight="1">
      <c r="A98" s="803"/>
      <c r="B98" s="804"/>
      <c r="C98" s="772"/>
      <c r="D98" s="773"/>
      <c r="E98" s="772"/>
      <c r="F98" s="773"/>
      <c r="G98" s="772"/>
      <c r="H98" s="772"/>
    </row>
    <row r="99" spans="1:8" s="768" customFormat="1" ht="17.45" customHeight="1">
      <c r="A99" s="803"/>
      <c r="B99" s="804"/>
      <c r="C99" s="805"/>
      <c r="D99" s="805"/>
      <c r="E99" s="805"/>
      <c r="F99" s="805"/>
      <c r="G99" s="805"/>
      <c r="H99" s="805"/>
    </row>
    <row r="100" spans="1:8" s="768" customFormat="1" ht="17.45" customHeight="1">
      <c r="A100" s="803"/>
      <c r="B100" s="804"/>
      <c r="C100" s="805"/>
      <c r="D100" s="805"/>
      <c r="E100" s="805"/>
      <c r="F100" s="805"/>
      <c r="G100" s="805"/>
      <c r="H100" s="805"/>
    </row>
    <row r="101" spans="1:8" s="768" customFormat="1" ht="17.45" customHeight="1">
      <c r="A101" s="803"/>
      <c r="B101" s="804"/>
      <c r="C101" s="805"/>
      <c r="D101" s="805"/>
      <c r="E101" s="805"/>
      <c r="F101" s="805"/>
      <c r="G101" s="805"/>
      <c r="H101" s="805"/>
    </row>
    <row r="102" spans="1:8" s="768" customFormat="1" ht="17.45" customHeight="1">
      <c r="A102" s="803"/>
      <c r="B102" s="804"/>
      <c r="C102" s="805"/>
      <c r="D102" s="805"/>
      <c r="E102" s="805"/>
      <c r="F102" s="805"/>
      <c r="G102" s="805"/>
      <c r="H102" s="805"/>
    </row>
    <row r="103" spans="1:8" s="768" customFormat="1" ht="17.45" customHeight="1">
      <c r="A103" s="803"/>
      <c r="B103" s="804"/>
      <c r="C103" s="772"/>
      <c r="D103" s="773"/>
      <c r="E103" s="772"/>
      <c r="F103" s="773"/>
      <c r="G103" s="772"/>
      <c r="H103" s="772"/>
    </row>
    <row r="104" spans="1:8" s="768" customFormat="1" ht="17.45" customHeight="1">
      <c r="A104" s="803"/>
      <c r="B104" s="804"/>
      <c r="C104" s="772"/>
      <c r="D104" s="773"/>
      <c r="E104" s="772"/>
      <c r="F104" s="773"/>
      <c r="G104" s="772"/>
      <c r="H104" s="772"/>
    </row>
    <row r="105" spans="1:8" s="768" customFormat="1" ht="17.45" customHeight="1">
      <c r="A105" s="803"/>
      <c r="B105" s="804"/>
      <c r="C105" s="772"/>
      <c r="D105" s="773"/>
      <c r="E105" s="772"/>
      <c r="F105" s="773"/>
      <c r="G105" s="772"/>
      <c r="H105" s="772"/>
    </row>
    <row r="106" spans="1:8" s="768" customFormat="1" ht="17.45" customHeight="1">
      <c r="A106" s="803"/>
      <c r="B106" s="804"/>
      <c r="C106" s="772"/>
      <c r="D106" s="773"/>
      <c r="E106" s="772"/>
      <c r="F106" s="773"/>
      <c r="G106" s="772"/>
      <c r="H106" s="772"/>
    </row>
    <row r="107" spans="1:8" s="768" customFormat="1" ht="17.45" customHeight="1">
      <c r="A107" s="803"/>
      <c r="B107" s="804"/>
      <c r="C107" s="772"/>
      <c r="D107" s="773"/>
      <c r="E107" s="772"/>
      <c r="F107" s="773"/>
      <c r="G107" s="772"/>
      <c r="H107" s="772"/>
    </row>
    <row r="108" spans="1:8" s="768" customFormat="1" ht="17.45" customHeight="1">
      <c r="A108" s="803"/>
      <c r="B108" s="804"/>
      <c r="C108" s="772"/>
      <c r="D108" s="773"/>
      <c r="E108" s="772"/>
      <c r="F108" s="773"/>
      <c r="G108" s="772"/>
      <c r="H108" s="772"/>
    </row>
    <row r="109" spans="1:8" s="768" customFormat="1" ht="17.45" customHeight="1">
      <c r="A109" s="803"/>
      <c r="B109" s="804"/>
      <c r="C109" s="772"/>
      <c r="D109" s="773"/>
      <c r="E109" s="772"/>
      <c r="F109" s="773"/>
      <c r="G109" s="772"/>
      <c r="H109" s="772"/>
    </row>
    <row r="110" spans="1:8" s="768" customFormat="1" ht="17.45" customHeight="1">
      <c r="A110" s="803"/>
      <c r="B110" s="804"/>
      <c r="C110" s="772"/>
      <c r="D110" s="773"/>
      <c r="E110" s="772"/>
      <c r="F110" s="773"/>
      <c r="G110" s="772"/>
      <c r="H110" s="772"/>
    </row>
    <row r="111" spans="1:8" s="768" customFormat="1" ht="17.45" customHeight="1">
      <c r="A111" s="803"/>
      <c r="B111" s="804"/>
      <c r="C111" s="772"/>
      <c r="D111" s="773"/>
      <c r="E111" s="772"/>
      <c r="F111" s="773"/>
      <c r="G111" s="772"/>
      <c r="H111" s="772"/>
    </row>
    <row r="112" spans="1:8" s="768" customFormat="1" ht="17.45" customHeight="1">
      <c r="A112" s="803"/>
      <c r="B112" s="804"/>
      <c r="C112" s="772"/>
      <c r="D112" s="773"/>
      <c r="E112" s="772"/>
      <c r="F112" s="773"/>
      <c r="G112" s="772"/>
      <c r="H112" s="772"/>
    </row>
    <row r="113" spans="1:11" s="768" customFormat="1" ht="17.45" customHeight="1">
      <c r="A113" s="803"/>
      <c r="B113" s="804"/>
      <c r="C113" s="772"/>
      <c r="D113" s="773"/>
      <c r="E113" s="772"/>
      <c r="F113" s="773"/>
      <c r="G113" s="772"/>
      <c r="H113" s="772"/>
    </row>
    <row r="114" spans="1:11" s="768" customFormat="1" ht="17.45" customHeight="1">
      <c r="A114" s="803"/>
      <c r="B114" s="804"/>
      <c r="C114" s="772"/>
      <c r="D114" s="773"/>
      <c r="E114" s="772"/>
      <c r="F114" s="773"/>
      <c r="G114" s="772"/>
      <c r="H114" s="772"/>
    </row>
    <row r="115" spans="1:11" s="768" customFormat="1" ht="17.45" customHeight="1">
      <c r="A115" s="803"/>
      <c r="B115" s="804"/>
      <c r="C115" s="772"/>
      <c r="D115" s="773"/>
      <c r="E115" s="772"/>
      <c r="F115" s="773"/>
      <c r="G115" s="772"/>
      <c r="H115" s="772"/>
    </row>
    <row r="116" spans="1:11" s="768" customFormat="1" ht="17.45" customHeight="1">
      <c r="A116" s="803"/>
      <c r="B116" s="804"/>
      <c r="C116" s="772"/>
      <c r="D116" s="773"/>
      <c r="E116" s="772"/>
      <c r="F116" s="773"/>
      <c r="G116" s="772"/>
      <c r="H116" s="772"/>
    </row>
    <row r="117" spans="1:11" s="768" customFormat="1" ht="17.45" customHeight="1">
      <c r="A117" s="803"/>
      <c r="B117" s="804"/>
      <c r="C117" s="772"/>
      <c r="D117" s="773"/>
      <c r="E117" s="772"/>
      <c r="F117" s="773"/>
      <c r="G117" s="772"/>
      <c r="H117" s="772"/>
    </row>
    <row r="118" spans="1:11" ht="20.100000000000001" customHeight="1">
      <c r="A118" s="1381"/>
      <c r="B118" s="1381"/>
      <c r="C118" s="1381"/>
      <c r="D118" s="1381"/>
      <c r="E118" s="1381"/>
      <c r="F118" s="1381"/>
      <c r="G118" s="1381"/>
      <c r="H118" s="1381"/>
    </row>
    <row r="119" spans="1:11" s="768" customFormat="1" ht="17.45" customHeight="1">
      <c r="A119" s="803"/>
      <c r="B119" s="804"/>
      <c r="C119" s="772"/>
      <c r="D119" s="773"/>
      <c r="E119" s="772"/>
      <c r="F119" s="773"/>
      <c r="G119" s="772"/>
      <c r="H119" s="772"/>
    </row>
    <row r="120" spans="1:11" s="761" customFormat="1" ht="17.45" customHeight="1">
      <c r="A120" s="803"/>
      <c r="B120" s="804"/>
      <c r="C120" s="772"/>
      <c r="D120" s="773"/>
      <c r="E120" s="772"/>
      <c r="F120" s="773"/>
      <c r="G120" s="772"/>
      <c r="H120" s="772"/>
      <c r="I120" s="768"/>
      <c r="J120" s="768"/>
      <c r="K120" s="768"/>
    </row>
    <row r="121" spans="1:11" s="761" customFormat="1" ht="17.45" customHeight="1">
      <c r="A121" s="803"/>
      <c r="B121" s="804"/>
      <c r="C121" s="772"/>
      <c r="D121" s="773"/>
      <c r="E121" s="772"/>
      <c r="F121" s="773"/>
      <c r="G121" s="772"/>
      <c r="H121" s="772"/>
      <c r="I121" s="768"/>
      <c r="J121" s="768"/>
      <c r="K121" s="768"/>
    </row>
    <row r="122" spans="1:11" s="761" customFormat="1" ht="17.45" customHeight="1">
      <c r="A122" s="803"/>
      <c r="B122" s="804"/>
      <c r="C122" s="772"/>
      <c r="D122" s="773"/>
      <c r="E122" s="772"/>
      <c r="F122" s="773"/>
      <c r="G122" s="772"/>
      <c r="H122" s="772"/>
      <c r="I122" s="768"/>
      <c r="J122" s="768"/>
      <c r="K122" s="768"/>
    </row>
    <row r="123" spans="1:11" s="768" customFormat="1" ht="17.45" customHeight="1">
      <c r="A123" s="803"/>
      <c r="B123" s="804"/>
      <c r="C123" s="772"/>
      <c r="D123" s="773"/>
      <c r="E123" s="772"/>
      <c r="F123" s="773"/>
      <c r="G123" s="772"/>
      <c r="H123" s="772"/>
    </row>
    <row r="124" spans="1:11" s="761" customFormat="1" ht="17.45" customHeight="1">
      <c r="A124" s="803"/>
      <c r="B124" s="804"/>
      <c r="C124" s="772"/>
      <c r="D124" s="773"/>
      <c r="E124" s="772"/>
      <c r="F124" s="773"/>
      <c r="G124" s="772"/>
      <c r="H124" s="772"/>
      <c r="I124" s="768"/>
      <c r="J124" s="768"/>
      <c r="K124" s="768"/>
    </row>
    <row r="125" spans="1:11" s="761" customFormat="1" ht="17.45" customHeight="1">
      <c r="A125" s="803"/>
      <c r="B125" s="804"/>
      <c r="C125" s="772"/>
      <c r="D125" s="773"/>
      <c r="E125" s="772"/>
      <c r="F125" s="773"/>
      <c r="G125" s="772"/>
      <c r="H125" s="772"/>
      <c r="I125" s="768"/>
      <c r="J125" s="768"/>
      <c r="K125" s="768"/>
    </row>
    <row r="126" spans="1:11" s="761" customFormat="1" ht="17.45" customHeight="1">
      <c r="A126" s="803"/>
      <c r="B126" s="804"/>
      <c r="C126" s="772"/>
      <c r="D126" s="773"/>
      <c r="E126" s="772"/>
      <c r="F126" s="773"/>
      <c r="G126" s="772"/>
      <c r="H126" s="772"/>
      <c r="I126" s="768"/>
      <c r="J126" s="768"/>
      <c r="K126" s="768"/>
    </row>
    <row r="127" spans="1:11" s="761" customFormat="1" ht="17.45" customHeight="1">
      <c r="A127" s="803"/>
      <c r="B127" s="804"/>
      <c r="C127" s="772"/>
      <c r="D127" s="773"/>
      <c r="E127" s="772"/>
      <c r="F127" s="773"/>
      <c r="G127" s="772"/>
      <c r="H127" s="772"/>
      <c r="I127" s="768"/>
      <c r="J127" s="768"/>
      <c r="K127" s="768"/>
    </row>
    <row r="128" spans="1:11" s="761" customFormat="1" ht="17.45" customHeight="1">
      <c r="A128" s="803"/>
      <c r="B128" s="804"/>
      <c r="C128" s="772"/>
      <c r="D128" s="773"/>
      <c r="E128" s="772"/>
      <c r="F128" s="773"/>
      <c r="G128" s="772"/>
      <c r="H128" s="772"/>
      <c r="I128" s="768"/>
      <c r="J128" s="768"/>
      <c r="K128" s="768"/>
    </row>
    <row r="129" spans="1:11" s="761" customFormat="1" ht="17.45" customHeight="1">
      <c r="A129" s="803"/>
      <c r="B129" s="804"/>
      <c r="C129" s="772"/>
      <c r="D129" s="773"/>
      <c r="E129" s="772"/>
      <c r="F129" s="773"/>
      <c r="G129" s="772"/>
      <c r="H129" s="772"/>
      <c r="I129" s="768"/>
      <c r="J129" s="768"/>
      <c r="K129" s="768"/>
    </row>
    <row r="130" spans="1:11" s="761" customFormat="1" ht="17.45" customHeight="1">
      <c r="A130" s="803"/>
      <c r="B130" s="804"/>
      <c r="C130" s="981"/>
      <c r="D130" s="981"/>
      <c r="E130" s="981"/>
      <c r="F130" s="981"/>
      <c r="G130" s="981"/>
      <c r="H130" s="981"/>
      <c r="I130" s="768"/>
      <c r="J130" s="768"/>
      <c r="K130" s="768"/>
    </row>
    <row r="131" spans="1:11" s="761" customFormat="1" ht="17.45" customHeight="1">
      <c r="A131" s="803"/>
      <c r="B131" s="804"/>
      <c r="C131" s="981"/>
      <c r="D131" s="981"/>
      <c r="E131" s="981"/>
      <c r="F131" s="981"/>
      <c r="G131" s="981"/>
      <c r="H131" s="981"/>
      <c r="I131" s="768"/>
      <c r="J131" s="768"/>
      <c r="K131" s="768"/>
    </row>
    <row r="132" spans="1:11" s="761" customFormat="1" ht="17.45" customHeight="1">
      <c r="A132" s="803"/>
      <c r="B132" s="804"/>
      <c r="C132" s="981"/>
      <c r="D132" s="981"/>
      <c r="E132" s="981"/>
      <c r="F132" s="981"/>
      <c r="G132" s="981"/>
      <c r="H132" s="981"/>
      <c r="I132" s="768"/>
      <c r="J132" s="768"/>
      <c r="K132" s="768"/>
    </row>
    <row r="133" spans="1:11" s="761" customFormat="1" ht="17.45" customHeight="1">
      <c r="A133" s="803"/>
      <c r="B133" s="804"/>
      <c r="C133" s="772"/>
      <c r="D133" s="773"/>
      <c r="E133" s="772"/>
      <c r="F133" s="773"/>
      <c r="G133" s="772"/>
      <c r="H133" s="772"/>
      <c r="I133" s="768"/>
      <c r="J133" s="768"/>
      <c r="K133" s="768"/>
    </row>
    <row r="134" spans="1:11" s="761" customFormat="1" ht="17.45" customHeight="1">
      <c r="A134" s="803"/>
      <c r="B134" s="804"/>
      <c r="C134" s="772"/>
      <c r="D134" s="773"/>
      <c r="E134" s="772"/>
      <c r="F134" s="773"/>
      <c r="G134" s="772"/>
      <c r="H134" s="772"/>
      <c r="I134" s="768"/>
      <c r="J134" s="768"/>
      <c r="K134" s="768"/>
    </row>
    <row r="135" spans="1:11" s="768" customFormat="1" ht="17.45" customHeight="1">
      <c r="A135" s="803"/>
      <c r="B135" s="804"/>
      <c r="C135" s="772"/>
      <c r="D135" s="773"/>
      <c r="E135" s="772"/>
      <c r="F135" s="773"/>
      <c r="G135" s="772"/>
      <c r="H135" s="772"/>
    </row>
    <row r="136" spans="1:11" s="761" customFormat="1" ht="17.45" customHeight="1">
      <c r="A136" s="803"/>
      <c r="B136" s="804"/>
      <c r="C136" s="772"/>
      <c r="D136" s="773"/>
      <c r="E136" s="772"/>
      <c r="F136" s="773"/>
      <c r="G136" s="772"/>
      <c r="H136" s="772"/>
      <c r="I136" s="768"/>
      <c r="J136" s="768"/>
      <c r="K136" s="768"/>
    </row>
    <row r="137" spans="1:11" s="761" customFormat="1" ht="17.45" customHeight="1">
      <c r="A137" s="803"/>
      <c r="B137" s="804"/>
      <c r="C137" s="772"/>
      <c r="D137" s="773"/>
      <c r="E137" s="772"/>
      <c r="F137" s="773"/>
      <c r="G137" s="772"/>
      <c r="H137" s="772"/>
      <c r="I137" s="768"/>
      <c r="J137" s="768"/>
      <c r="K137" s="768"/>
    </row>
    <row r="138" spans="1:11" s="761" customFormat="1" ht="17.45" customHeight="1">
      <c r="A138" s="803"/>
      <c r="B138" s="804"/>
      <c r="C138" s="772"/>
      <c r="D138" s="773"/>
      <c r="E138" s="772"/>
      <c r="F138" s="773"/>
      <c r="G138" s="772"/>
      <c r="H138" s="772"/>
      <c r="I138" s="768"/>
      <c r="J138" s="768"/>
      <c r="K138" s="768"/>
    </row>
    <row r="139" spans="1:11" s="761" customFormat="1" ht="17.45" customHeight="1">
      <c r="A139" s="803"/>
      <c r="B139" s="804"/>
      <c r="C139" s="772"/>
      <c r="D139" s="772"/>
      <c r="E139" s="772"/>
      <c r="F139" s="772"/>
      <c r="G139" s="772"/>
      <c r="H139" s="772"/>
      <c r="I139" s="768"/>
      <c r="J139" s="768"/>
      <c r="K139" s="768"/>
    </row>
    <row r="140" spans="1:11" s="761" customFormat="1" ht="17.45" customHeight="1">
      <c r="A140" s="803"/>
      <c r="B140" s="804"/>
      <c r="C140" s="772"/>
      <c r="D140" s="772"/>
      <c r="E140" s="772"/>
      <c r="F140" s="772"/>
      <c r="G140" s="772"/>
      <c r="H140" s="772"/>
      <c r="I140" s="768"/>
      <c r="J140" s="768"/>
      <c r="K140" s="768"/>
    </row>
    <row r="141" spans="1:11" s="761" customFormat="1" ht="17.45" customHeight="1">
      <c r="A141" s="803"/>
      <c r="B141" s="804"/>
      <c r="C141" s="772"/>
      <c r="D141" s="772"/>
      <c r="E141" s="772"/>
      <c r="F141" s="772"/>
      <c r="G141" s="772"/>
      <c r="H141" s="772"/>
      <c r="I141" s="768"/>
      <c r="J141" s="768"/>
      <c r="K141" s="768"/>
    </row>
    <row r="142" spans="1:11" s="761" customFormat="1" ht="17.45" customHeight="1">
      <c r="A142" s="803"/>
      <c r="B142" s="804"/>
      <c r="C142" s="772"/>
      <c r="D142" s="772"/>
      <c r="E142" s="772"/>
      <c r="F142" s="772"/>
      <c r="G142" s="772"/>
      <c r="H142" s="772"/>
      <c r="I142" s="768"/>
      <c r="J142" s="768"/>
      <c r="K142" s="768"/>
    </row>
    <row r="143" spans="1:11" s="761" customFormat="1" ht="17.45" customHeight="1">
      <c r="A143" s="803"/>
      <c r="B143" s="804"/>
      <c r="C143" s="772"/>
      <c r="D143" s="772"/>
      <c r="E143" s="772"/>
      <c r="F143" s="772"/>
      <c r="G143" s="772"/>
      <c r="H143" s="806"/>
      <c r="I143" s="768"/>
      <c r="J143" s="768"/>
      <c r="K143" s="768"/>
    </row>
    <row r="144" spans="1:11" ht="20.100000000000001" customHeight="1">
      <c r="A144" s="1381"/>
      <c r="B144" s="1381"/>
      <c r="C144" s="1381"/>
      <c r="D144" s="1381"/>
      <c r="E144" s="1381"/>
      <c r="F144" s="1381"/>
      <c r="G144" s="1381"/>
      <c r="H144" s="1381"/>
    </row>
    <row r="145" spans="1:7" s="768" customFormat="1" ht="17.45" customHeight="1">
      <c r="A145" s="803"/>
      <c r="B145" s="804"/>
      <c r="C145" s="981"/>
      <c r="D145" s="982"/>
      <c r="E145" s="982"/>
      <c r="F145" s="982"/>
      <c r="G145" s="982"/>
    </row>
    <row r="146" spans="1:7" s="761" customFormat="1" ht="17.45" customHeight="1">
      <c r="A146" s="803"/>
      <c r="B146" s="804"/>
      <c r="C146" s="984"/>
      <c r="D146" s="985"/>
      <c r="E146" s="985"/>
      <c r="F146" s="985"/>
      <c r="G146" s="985"/>
    </row>
    <row r="147" spans="1:7" s="761" customFormat="1" ht="17.45" customHeight="1">
      <c r="A147" s="803"/>
      <c r="B147" s="804"/>
      <c r="C147" s="984"/>
      <c r="D147" s="985"/>
      <c r="E147" s="985"/>
      <c r="F147" s="985"/>
      <c r="G147" s="985"/>
    </row>
    <row r="148" spans="1:7" s="761" customFormat="1" ht="17.45" customHeight="1">
      <c r="A148" s="803"/>
      <c r="B148" s="804"/>
      <c r="C148" s="984"/>
      <c r="D148" s="985"/>
      <c r="E148" s="985"/>
      <c r="F148" s="985"/>
      <c r="G148" s="985"/>
    </row>
    <row r="149" spans="1:7" s="768" customFormat="1" ht="17.45" customHeight="1">
      <c r="A149" s="803"/>
      <c r="B149" s="804"/>
      <c r="C149" s="981"/>
      <c r="D149" s="982"/>
      <c r="E149" s="982"/>
      <c r="F149" s="982"/>
      <c r="G149" s="982"/>
    </row>
    <row r="150" spans="1:7" s="761" customFormat="1" ht="17.45" customHeight="1">
      <c r="A150" s="803"/>
      <c r="B150" s="804"/>
      <c r="C150" s="984"/>
      <c r="D150" s="985"/>
      <c r="E150" s="985"/>
      <c r="F150" s="985"/>
      <c r="G150" s="985"/>
    </row>
    <row r="151" spans="1:7" s="761" customFormat="1" ht="17.45" customHeight="1">
      <c r="A151" s="803"/>
      <c r="B151" s="804"/>
      <c r="C151" s="984"/>
      <c r="D151" s="985"/>
      <c r="E151" s="985"/>
      <c r="F151" s="985"/>
      <c r="G151" s="985"/>
    </row>
    <row r="152" spans="1:7" s="761" customFormat="1" ht="17.45" customHeight="1">
      <c r="A152" s="803"/>
      <c r="B152" s="804"/>
      <c r="C152" s="984"/>
      <c r="D152" s="985"/>
      <c r="E152" s="985"/>
      <c r="F152" s="985"/>
      <c r="G152" s="985"/>
    </row>
    <row r="153" spans="1:7" s="761" customFormat="1" ht="17.45" customHeight="1">
      <c r="A153" s="803"/>
      <c r="B153" s="804"/>
      <c r="C153" s="984"/>
      <c r="D153" s="985"/>
      <c r="E153" s="985"/>
      <c r="F153" s="985"/>
      <c r="G153" s="985"/>
    </row>
    <row r="154" spans="1:7" s="761" customFormat="1" ht="17.45" customHeight="1">
      <c r="A154" s="803"/>
      <c r="B154" s="804"/>
      <c r="C154" s="984"/>
      <c r="D154" s="985"/>
      <c r="E154" s="985"/>
      <c r="F154" s="985"/>
      <c r="G154" s="985"/>
    </row>
    <row r="155" spans="1:7" s="761" customFormat="1" ht="17.45" customHeight="1">
      <c r="A155" s="803"/>
      <c r="B155" s="804"/>
      <c r="C155" s="984"/>
      <c r="D155" s="985"/>
      <c r="E155" s="985"/>
      <c r="F155" s="985"/>
      <c r="G155" s="985"/>
    </row>
    <row r="156" spans="1:7" s="761" customFormat="1" ht="17.45" customHeight="1">
      <c r="A156" s="803"/>
      <c r="B156" s="804"/>
      <c r="C156" s="984"/>
      <c r="D156" s="985"/>
      <c r="E156" s="985"/>
      <c r="F156" s="985"/>
      <c r="G156" s="985"/>
    </row>
    <row r="157" spans="1:7" s="761" customFormat="1" ht="17.45" customHeight="1">
      <c r="A157" s="803"/>
      <c r="B157" s="804"/>
      <c r="C157" s="984"/>
      <c r="D157" s="985"/>
      <c r="E157" s="985"/>
      <c r="F157" s="985"/>
      <c r="G157" s="985"/>
    </row>
    <row r="158" spans="1:7" s="761" customFormat="1" ht="17.45" customHeight="1">
      <c r="A158" s="803"/>
      <c r="B158" s="804"/>
      <c r="C158" s="984"/>
      <c r="D158" s="985"/>
      <c r="E158" s="985"/>
      <c r="F158" s="985"/>
      <c r="G158" s="985"/>
    </row>
    <row r="159" spans="1:7" s="761" customFormat="1" ht="17.45" customHeight="1">
      <c r="A159" s="803"/>
      <c r="B159" s="804"/>
      <c r="C159" s="984"/>
      <c r="D159" s="985"/>
      <c r="E159" s="985"/>
      <c r="F159" s="985"/>
      <c r="G159" s="985"/>
    </row>
    <row r="160" spans="1:7" s="761" customFormat="1" ht="17.45" customHeight="1">
      <c r="A160" s="803"/>
      <c r="B160" s="804"/>
      <c r="C160" s="984"/>
      <c r="D160" s="985"/>
      <c r="E160" s="985"/>
      <c r="F160" s="985"/>
      <c r="G160" s="985"/>
    </row>
    <row r="161" spans="1:8" s="768" customFormat="1" ht="17.45" customHeight="1">
      <c r="A161" s="803"/>
      <c r="B161" s="804"/>
      <c r="C161" s="981"/>
      <c r="D161" s="982"/>
      <c r="E161" s="982"/>
      <c r="F161" s="982"/>
      <c r="G161" s="982"/>
    </row>
    <row r="162" spans="1:8" s="761" customFormat="1" ht="17.45" customHeight="1">
      <c r="A162" s="803"/>
      <c r="B162" s="804"/>
      <c r="C162" s="984"/>
      <c r="D162" s="985"/>
      <c r="E162" s="985"/>
      <c r="F162" s="985"/>
      <c r="G162" s="985"/>
    </row>
    <row r="163" spans="1:8" s="761" customFormat="1" ht="17.45" customHeight="1">
      <c r="A163" s="803"/>
      <c r="B163" s="804"/>
      <c r="C163" s="984"/>
      <c r="D163" s="985"/>
      <c r="E163" s="985"/>
      <c r="F163" s="985"/>
      <c r="G163" s="985"/>
    </row>
    <row r="164" spans="1:8" s="761" customFormat="1" ht="17.45" customHeight="1">
      <c r="A164" s="803"/>
      <c r="B164" s="804"/>
      <c r="C164" s="984"/>
      <c r="D164" s="985"/>
      <c r="E164" s="985"/>
      <c r="F164" s="985"/>
      <c r="G164" s="985"/>
    </row>
    <row r="165" spans="1:8" s="761" customFormat="1" ht="17.45" customHeight="1">
      <c r="A165" s="803"/>
      <c r="B165" s="804"/>
      <c r="C165" s="984"/>
      <c r="D165" s="985"/>
      <c r="E165" s="985"/>
      <c r="F165" s="985"/>
      <c r="G165" s="985"/>
    </row>
    <row r="166" spans="1:8" s="761" customFormat="1" ht="17.45" customHeight="1">
      <c r="A166" s="803"/>
      <c r="B166" s="804"/>
      <c r="C166" s="984"/>
      <c r="D166" s="985"/>
      <c r="E166" s="985"/>
      <c r="F166" s="985"/>
      <c r="G166" s="985"/>
    </row>
    <row r="167" spans="1:8" s="761" customFormat="1" ht="17.45" customHeight="1">
      <c r="A167" s="803"/>
      <c r="B167" s="804"/>
      <c r="C167" s="984"/>
      <c r="D167" s="985"/>
      <c r="E167" s="985"/>
      <c r="F167" s="985"/>
      <c r="G167" s="985"/>
    </row>
    <row r="168" spans="1:8" s="761" customFormat="1" ht="17.45" customHeight="1">
      <c r="A168" s="803"/>
      <c r="B168" s="804"/>
      <c r="C168" s="984"/>
      <c r="D168" s="985"/>
      <c r="E168" s="985"/>
      <c r="F168" s="985"/>
      <c r="G168" s="985"/>
      <c r="H168" s="985"/>
    </row>
    <row r="169" spans="1:8" s="761" customFormat="1" ht="17.45" customHeight="1">
      <c r="A169" s="803"/>
      <c r="B169" s="804"/>
      <c r="C169" s="984"/>
      <c r="D169" s="985"/>
      <c r="E169" s="985"/>
      <c r="F169" s="985"/>
      <c r="G169" s="985"/>
      <c r="H169" s="985"/>
    </row>
    <row r="170" spans="1:8" ht="25.5" customHeight="1">
      <c r="A170" s="764"/>
      <c r="C170" s="984"/>
      <c r="H170" s="80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8" customWidth="1"/>
    <col min="2" max="2" width="25.7109375" style="764" customWidth="1"/>
    <col min="3" max="7" width="14.7109375" style="985" customWidth="1"/>
    <col min="8" max="8" width="14.7109375" style="764" customWidth="1"/>
    <col min="9" max="9" width="19.7109375" style="764" customWidth="1"/>
    <col min="10" max="16384" width="11.42578125" style="764"/>
  </cols>
  <sheetData>
    <row r="1" spans="1:9" ht="15" customHeight="1">
      <c r="A1" s="1030" t="s">
        <v>1830</v>
      </c>
      <c r="C1" s="996"/>
      <c r="D1" s="996"/>
      <c r="E1" s="996"/>
      <c r="F1" s="996"/>
      <c r="G1" s="996"/>
    </row>
    <row r="2" spans="1:9" s="761" customFormat="1" ht="14.1" customHeight="1">
      <c r="A2" s="1366" t="s">
        <v>813</v>
      </c>
      <c r="B2" s="1366"/>
      <c r="C2" s="1366"/>
      <c r="D2" s="1366"/>
      <c r="E2" s="1366"/>
      <c r="F2" s="1366"/>
      <c r="G2" s="1366"/>
      <c r="H2" s="1366"/>
      <c r="I2" s="1366"/>
    </row>
    <row r="3" spans="1:9" s="761" customFormat="1" ht="14.1" customHeight="1">
      <c r="A3" s="1366" t="s">
        <v>1433</v>
      </c>
      <c r="B3" s="1366"/>
      <c r="C3" s="1366"/>
      <c r="D3" s="1366"/>
      <c r="E3" s="1366"/>
      <c r="F3" s="1366"/>
      <c r="G3" s="1366"/>
      <c r="H3" s="1366"/>
      <c r="I3" s="1366"/>
    </row>
    <row r="4" spans="1:9" s="761" customFormat="1" ht="14.1" customHeight="1">
      <c r="A4" s="1366" t="s">
        <v>1434</v>
      </c>
      <c r="B4" s="1366"/>
      <c r="C4" s="1366"/>
      <c r="D4" s="1366"/>
      <c r="E4" s="1366"/>
      <c r="F4" s="1366"/>
      <c r="G4" s="1366"/>
      <c r="H4" s="1366"/>
      <c r="I4" s="1366"/>
    </row>
    <row r="5" spans="1:9" s="761" customFormat="1" ht="24" customHeight="1">
      <c r="A5" s="1367" t="s">
        <v>406</v>
      </c>
      <c r="B5" s="1367"/>
      <c r="C5" s="1367"/>
      <c r="D5" s="1367"/>
      <c r="E5" s="1367"/>
      <c r="F5" s="1367"/>
      <c r="G5" s="1367"/>
      <c r="H5" s="1367"/>
      <c r="I5" s="1367"/>
    </row>
    <row r="6" spans="1:9" ht="20.100000000000001" customHeight="1">
      <c r="A6" s="1368" t="s">
        <v>1435</v>
      </c>
      <c r="B6" s="1281"/>
      <c r="C6" s="1371" t="s">
        <v>846</v>
      </c>
      <c r="D6" s="1372"/>
      <c r="E6" s="1372"/>
      <c r="F6" s="1372"/>
      <c r="G6" s="1372"/>
      <c r="H6" s="1372"/>
      <c r="I6" s="1372"/>
    </row>
    <row r="7" spans="1:9" ht="20.100000000000001" customHeight="1">
      <c r="A7" s="1369"/>
      <c r="B7" s="1282"/>
      <c r="C7" s="1373" t="s">
        <v>431</v>
      </c>
      <c r="D7" s="1385" t="s">
        <v>676</v>
      </c>
      <c r="E7" s="1375" t="s">
        <v>1257</v>
      </c>
      <c r="F7" s="1371" t="s">
        <v>657</v>
      </c>
      <c r="G7" s="1377"/>
      <c r="H7" s="1375" t="s">
        <v>1438</v>
      </c>
      <c r="I7" s="1378" t="s">
        <v>1620</v>
      </c>
    </row>
    <row r="8" spans="1:9" ht="24.95" customHeight="1">
      <c r="A8" s="1369"/>
      <c r="B8" s="1282"/>
      <c r="C8" s="1374"/>
      <c r="D8" s="1386"/>
      <c r="E8" s="1376"/>
      <c r="F8" s="765" t="s">
        <v>654</v>
      </c>
      <c r="G8" s="765" t="s">
        <v>640</v>
      </c>
      <c r="H8" s="1376"/>
      <c r="I8" s="1379"/>
    </row>
    <row r="9" spans="1:9" ht="20.100000000000001" customHeight="1">
      <c r="A9" s="1370"/>
      <c r="B9" s="1283"/>
      <c r="C9" s="980" t="s">
        <v>212</v>
      </c>
      <c r="D9" s="980" t="s">
        <v>1443</v>
      </c>
      <c r="E9" s="765" t="s">
        <v>973</v>
      </c>
      <c r="F9" s="766" t="s">
        <v>212</v>
      </c>
      <c r="G9" s="765" t="s">
        <v>973</v>
      </c>
      <c r="H9" s="979" t="s">
        <v>212</v>
      </c>
      <c r="I9" s="767" t="s">
        <v>801</v>
      </c>
    </row>
    <row r="10" spans="1:9" s="768" customFormat="1" ht="20.100000000000001" customHeight="1">
      <c r="A10" s="1384"/>
      <c r="B10" s="1384"/>
      <c r="C10" s="1384"/>
      <c r="D10" s="1384"/>
      <c r="E10" s="1384"/>
      <c r="F10" s="1384"/>
      <c r="G10" s="1384"/>
      <c r="H10" s="1384"/>
      <c r="I10" s="1384"/>
    </row>
    <row r="11" spans="1:9" s="768" customFormat="1" ht="15" customHeight="1">
      <c r="A11" s="1383" t="s">
        <v>1444</v>
      </c>
      <c r="B11" s="1383"/>
      <c r="C11" s="1383"/>
      <c r="D11" s="1383"/>
      <c r="E11" s="1383"/>
      <c r="F11" s="1383"/>
      <c r="G11" s="1383"/>
      <c r="H11" s="1383"/>
      <c r="I11" s="1383"/>
    </row>
    <row r="12" spans="1:9" s="768" customFormat="1" ht="17.45" customHeight="1">
      <c r="A12" s="796">
        <v>41974</v>
      </c>
      <c r="B12" s="797">
        <v>41974</v>
      </c>
      <c r="C12" s="770">
        <v>7385</v>
      </c>
      <c r="D12" s="770">
        <v>6021</v>
      </c>
      <c r="E12" s="770">
        <v>283.7</v>
      </c>
      <c r="F12" s="770">
        <v>8019</v>
      </c>
      <c r="G12" s="770">
        <v>1130.4000000000001</v>
      </c>
      <c r="H12" s="770">
        <v>44482</v>
      </c>
      <c r="I12" s="770">
        <v>1715641</v>
      </c>
    </row>
    <row r="13" spans="1:9" s="768" customFormat="1" ht="17.45" customHeight="1">
      <c r="A13" s="799">
        <v>42005</v>
      </c>
      <c r="B13" s="797">
        <v>42005</v>
      </c>
      <c r="C13" s="770">
        <v>6699</v>
      </c>
      <c r="D13" s="770">
        <v>5643</v>
      </c>
      <c r="E13" s="770">
        <v>278.93</v>
      </c>
      <c r="F13" s="770">
        <v>7354</v>
      </c>
      <c r="G13" s="770">
        <v>1042.2</v>
      </c>
      <c r="H13" s="770">
        <v>41170</v>
      </c>
      <c r="I13" s="770">
        <v>1613857</v>
      </c>
    </row>
    <row r="14" spans="1:9" s="768" customFormat="1" ht="11.45" customHeight="1">
      <c r="A14" s="799" t="s">
        <v>414</v>
      </c>
      <c r="B14" s="797">
        <v>42036</v>
      </c>
      <c r="C14" s="770">
        <v>6782</v>
      </c>
      <c r="D14" s="770">
        <v>5789</v>
      </c>
      <c r="E14" s="770">
        <v>283.40999999999997</v>
      </c>
      <c r="F14" s="770">
        <v>7425</v>
      </c>
      <c r="G14" s="770">
        <v>1064.8899999999999</v>
      </c>
      <c r="H14" s="770">
        <v>41918</v>
      </c>
      <c r="I14" s="770">
        <v>1663041</v>
      </c>
    </row>
    <row r="15" spans="1:9" s="768" customFormat="1" ht="11.45" customHeight="1">
      <c r="A15" s="799" t="s">
        <v>414</v>
      </c>
      <c r="B15" s="797">
        <v>42064</v>
      </c>
      <c r="C15" s="770">
        <v>8984</v>
      </c>
      <c r="D15" s="770">
        <v>7717</v>
      </c>
      <c r="E15" s="770">
        <v>381.46999999999997</v>
      </c>
      <c r="F15" s="770">
        <v>9849</v>
      </c>
      <c r="G15" s="770">
        <v>1420.81</v>
      </c>
      <c r="H15" s="770">
        <v>55916</v>
      </c>
      <c r="I15" s="770">
        <v>2194953</v>
      </c>
    </row>
    <row r="16" spans="1:9" s="768" customFormat="1" ht="11.45" customHeight="1">
      <c r="A16" s="799" t="s">
        <v>414</v>
      </c>
      <c r="B16" s="797">
        <v>42095</v>
      </c>
      <c r="C16" s="770">
        <v>9039</v>
      </c>
      <c r="D16" s="770">
        <v>7740</v>
      </c>
      <c r="E16" s="770">
        <v>384.28</v>
      </c>
      <c r="F16" s="770">
        <v>9908</v>
      </c>
      <c r="G16" s="770">
        <v>1419.64</v>
      </c>
      <c r="H16" s="770">
        <v>55679</v>
      </c>
      <c r="I16" s="770">
        <v>2221879</v>
      </c>
    </row>
    <row r="17" spans="1:9" s="768" customFormat="1" ht="11.45" customHeight="1">
      <c r="A17" s="799" t="s">
        <v>414</v>
      </c>
      <c r="B17" s="797">
        <v>42125</v>
      </c>
      <c r="C17" s="770">
        <v>8464</v>
      </c>
      <c r="D17" s="770">
        <v>7187</v>
      </c>
      <c r="E17" s="770">
        <v>344.03000000000003</v>
      </c>
      <c r="F17" s="770">
        <v>9295</v>
      </c>
      <c r="G17" s="770">
        <v>1327.26</v>
      </c>
      <c r="H17" s="770">
        <v>52143</v>
      </c>
      <c r="I17" s="770">
        <v>2061546</v>
      </c>
    </row>
    <row r="18" spans="1:9" s="768" customFormat="1" ht="11.45" customHeight="1">
      <c r="A18" s="799" t="s">
        <v>414</v>
      </c>
      <c r="B18" s="797">
        <v>42156</v>
      </c>
      <c r="C18" s="770">
        <v>9526</v>
      </c>
      <c r="D18" s="770">
        <v>8118</v>
      </c>
      <c r="E18" s="770">
        <v>393.22</v>
      </c>
      <c r="F18" s="770">
        <v>10460</v>
      </c>
      <c r="G18" s="770">
        <v>1501.16</v>
      </c>
      <c r="H18" s="770">
        <v>58514</v>
      </c>
      <c r="I18" s="770">
        <v>2328974</v>
      </c>
    </row>
    <row r="19" spans="1:9" s="768" customFormat="1" ht="11.45" customHeight="1">
      <c r="A19" s="799" t="s">
        <v>414</v>
      </c>
      <c r="B19" s="797">
        <v>42186</v>
      </c>
      <c r="C19" s="770">
        <v>10234</v>
      </c>
      <c r="D19" s="770">
        <v>8686</v>
      </c>
      <c r="E19" s="770">
        <v>417.25</v>
      </c>
      <c r="F19" s="770">
        <v>11238</v>
      </c>
      <c r="G19" s="770">
        <v>1611.06</v>
      </c>
      <c r="H19" s="770">
        <v>63372</v>
      </c>
      <c r="I19" s="770">
        <v>2497936</v>
      </c>
    </row>
    <row r="20" spans="1:9" s="768" customFormat="1" ht="11.45" customHeight="1">
      <c r="A20" s="799" t="s">
        <v>414</v>
      </c>
      <c r="B20" s="797">
        <v>42217</v>
      </c>
      <c r="C20" s="770">
        <v>9750</v>
      </c>
      <c r="D20" s="770">
        <v>8212</v>
      </c>
      <c r="E20" s="770">
        <v>406.75</v>
      </c>
      <c r="F20" s="770">
        <v>10652</v>
      </c>
      <c r="G20" s="770">
        <v>1527.47</v>
      </c>
      <c r="H20" s="770">
        <v>59745</v>
      </c>
      <c r="I20" s="770">
        <v>2377325</v>
      </c>
    </row>
    <row r="21" spans="1:9" s="768" customFormat="1" ht="11.45" customHeight="1">
      <c r="A21" s="799" t="s">
        <v>414</v>
      </c>
      <c r="B21" s="797">
        <v>42248</v>
      </c>
      <c r="C21" s="770">
        <v>9180</v>
      </c>
      <c r="D21" s="770">
        <v>7705</v>
      </c>
      <c r="E21" s="770">
        <v>380.29</v>
      </c>
      <c r="F21" s="770">
        <v>10078</v>
      </c>
      <c r="G21" s="770">
        <v>1433.83</v>
      </c>
      <c r="H21" s="770">
        <v>55878</v>
      </c>
      <c r="I21" s="770">
        <v>2260883</v>
      </c>
    </row>
    <row r="22" spans="1:9" s="768" customFormat="1" ht="11.45" customHeight="1">
      <c r="A22" s="799" t="s">
        <v>414</v>
      </c>
      <c r="B22" s="797">
        <v>42278</v>
      </c>
      <c r="C22" s="770">
        <v>9275</v>
      </c>
      <c r="D22" s="770">
        <v>7742</v>
      </c>
      <c r="E22" s="770">
        <v>370.89</v>
      </c>
      <c r="F22" s="770">
        <v>10126</v>
      </c>
      <c r="G22" s="770">
        <v>1440.8200000000002</v>
      </c>
      <c r="H22" s="770">
        <v>56301</v>
      </c>
      <c r="I22" s="770">
        <v>2261003</v>
      </c>
    </row>
    <row r="23" spans="1:9" s="768" customFormat="1" ht="11.45" customHeight="1">
      <c r="A23" s="799" t="s">
        <v>414</v>
      </c>
      <c r="B23" s="797">
        <v>42309</v>
      </c>
      <c r="C23" s="770">
        <v>7902</v>
      </c>
      <c r="D23" s="770">
        <v>6592</v>
      </c>
      <c r="E23" s="770">
        <v>312.85999999999996</v>
      </c>
      <c r="F23" s="770">
        <v>8648</v>
      </c>
      <c r="G23" s="770">
        <v>1230.7800000000002</v>
      </c>
      <c r="H23" s="770">
        <v>48063</v>
      </c>
      <c r="I23" s="770">
        <v>1925862</v>
      </c>
    </row>
    <row r="24" spans="1:9" s="768" customFormat="1" ht="11.45" customHeight="1">
      <c r="A24" s="799" t="s">
        <v>414</v>
      </c>
      <c r="B24" s="797">
        <v>42339</v>
      </c>
      <c r="C24" s="770">
        <v>9537</v>
      </c>
      <c r="D24" s="770">
        <v>7835</v>
      </c>
      <c r="E24" s="770">
        <v>358.64000000000004</v>
      </c>
      <c r="F24" s="770">
        <v>10424</v>
      </c>
      <c r="G24" s="770">
        <v>1465.99</v>
      </c>
      <c r="H24" s="770">
        <v>57699</v>
      </c>
      <c r="I24" s="770">
        <v>2284076</v>
      </c>
    </row>
    <row r="25" spans="1:9" s="768" customFormat="1" ht="17.45" customHeight="1">
      <c r="A25" s="799">
        <v>42370</v>
      </c>
      <c r="B25" s="797">
        <v>42370</v>
      </c>
      <c r="C25" s="770">
        <v>8991</v>
      </c>
      <c r="D25" s="770">
        <v>7596</v>
      </c>
      <c r="E25" s="770">
        <v>356.95</v>
      </c>
      <c r="F25" s="770">
        <v>9804</v>
      </c>
      <c r="G25" s="770">
        <v>1405.78</v>
      </c>
      <c r="H25" s="770">
        <v>55892</v>
      </c>
      <c r="I25" s="770">
        <v>2223769</v>
      </c>
    </row>
    <row r="26" spans="1:9" s="768" customFormat="1" ht="11.45" customHeight="1">
      <c r="A26" s="799" t="s">
        <v>414</v>
      </c>
      <c r="B26" s="797">
        <v>42401</v>
      </c>
      <c r="C26" s="770">
        <v>8966</v>
      </c>
      <c r="D26" s="770">
        <v>7705</v>
      </c>
      <c r="E26" s="770">
        <v>397.45000000000005</v>
      </c>
      <c r="F26" s="770">
        <v>9854</v>
      </c>
      <c r="G26" s="770">
        <v>1416.76</v>
      </c>
      <c r="H26" s="770">
        <v>54682</v>
      </c>
      <c r="I26" s="770">
        <v>2281114</v>
      </c>
    </row>
    <row r="27" spans="1:9" s="768" customFormat="1" ht="11.45" customHeight="1">
      <c r="A27" s="799" t="s">
        <v>414</v>
      </c>
      <c r="B27" s="797">
        <v>42430</v>
      </c>
      <c r="C27" s="770">
        <v>9763</v>
      </c>
      <c r="D27" s="770">
        <v>8396</v>
      </c>
      <c r="E27" s="770">
        <v>412.47999999999996</v>
      </c>
      <c r="F27" s="770">
        <v>10805</v>
      </c>
      <c r="G27" s="770">
        <v>1554.52</v>
      </c>
      <c r="H27" s="770">
        <v>60297</v>
      </c>
      <c r="I27" s="770">
        <v>2473978</v>
      </c>
    </row>
    <row r="28" spans="1:9" s="768" customFormat="1" ht="11.45" customHeight="1">
      <c r="A28" s="799" t="s">
        <v>414</v>
      </c>
      <c r="B28" s="797">
        <v>42461</v>
      </c>
      <c r="C28" s="770">
        <v>9869</v>
      </c>
      <c r="D28" s="770">
        <v>8471</v>
      </c>
      <c r="E28" s="770">
        <v>415.55</v>
      </c>
      <c r="F28" s="770">
        <v>10877</v>
      </c>
      <c r="G28" s="770">
        <v>1567.49</v>
      </c>
      <c r="H28" s="770">
        <v>60706</v>
      </c>
      <c r="I28" s="770">
        <v>2495760</v>
      </c>
    </row>
    <row r="29" spans="1:9" s="768" customFormat="1" ht="11.45" customHeight="1">
      <c r="A29" s="799" t="s">
        <v>414</v>
      </c>
      <c r="B29" s="797">
        <v>42491</v>
      </c>
      <c r="C29" s="770">
        <v>8920</v>
      </c>
      <c r="D29" s="770">
        <v>7652</v>
      </c>
      <c r="E29" s="770">
        <v>376.78000000000003</v>
      </c>
      <c r="F29" s="770">
        <v>9865</v>
      </c>
      <c r="G29" s="770">
        <v>1415.7500000000002</v>
      </c>
      <c r="H29" s="770">
        <v>55012</v>
      </c>
      <c r="I29" s="770">
        <v>2274581</v>
      </c>
    </row>
    <row r="30" spans="1:9" s="768" customFormat="1" ht="11.45" customHeight="1">
      <c r="A30" s="799" t="s">
        <v>414</v>
      </c>
      <c r="B30" s="797">
        <v>42522</v>
      </c>
      <c r="C30" s="770">
        <v>9229</v>
      </c>
      <c r="D30" s="770">
        <v>7961</v>
      </c>
      <c r="E30" s="770">
        <v>392.73</v>
      </c>
      <c r="F30" s="770">
        <v>10207</v>
      </c>
      <c r="G30" s="770">
        <v>1460.7500000000002</v>
      </c>
      <c r="H30" s="770">
        <v>56866</v>
      </c>
      <c r="I30" s="770">
        <v>2375917</v>
      </c>
    </row>
    <row r="31" spans="1:9" s="768" customFormat="1" ht="11.45" customHeight="1">
      <c r="A31" s="799" t="s">
        <v>414</v>
      </c>
      <c r="B31" s="797">
        <v>42552</v>
      </c>
      <c r="C31" s="770">
        <v>8938</v>
      </c>
      <c r="D31" s="770">
        <v>7700</v>
      </c>
      <c r="E31" s="770">
        <v>371.42</v>
      </c>
      <c r="F31" s="770">
        <v>9941</v>
      </c>
      <c r="G31" s="770">
        <v>1424.75</v>
      </c>
      <c r="H31" s="770">
        <v>55281</v>
      </c>
      <c r="I31" s="770">
        <v>2309109</v>
      </c>
    </row>
    <row r="32" spans="1:9" s="768" customFormat="1" ht="11.45" customHeight="1">
      <c r="A32" s="799" t="s">
        <v>414</v>
      </c>
      <c r="B32" s="797">
        <v>42583</v>
      </c>
      <c r="C32" s="770">
        <v>8648</v>
      </c>
      <c r="D32" s="770">
        <v>7522</v>
      </c>
      <c r="E32" s="770">
        <v>373.85</v>
      </c>
      <c r="F32" s="770">
        <v>9629</v>
      </c>
      <c r="G32" s="770">
        <v>1386.9499999999998</v>
      </c>
      <c r="H32" s="770">
        <v>53705</v>
      </c>
      <c r="I32" s="770">
        <v>2254092</v>
      </c>
    </row>
    <row r="33" spans="1:11" s="768" customFormat="1" ht="11.45" customHeight="1">
      <c r="A33" s="799" t="s">
        <v>414</v>
      </c>
      <c r="B33" s="797">
        <v>42614</v>
      </c>
      <c r="C33" s="770">
        <v>8395</v>
      </c>
      <c r="D33" s="770">
        <v>7129</v>
      </c>
      <c r="E33" s="770">
        <v>335.07</v>
      </c>
      <c r="F33" s="770">
        <v>9293</v>
      </c>
      <c r="G33" s="770">
        <v>1328.3600000000001</v>
      </c>
      <c r="H33" s="770">
        <v>51540</v>
      </c>
      <c r="I33" s="770">
        <v>2171336</v>
      </c>
    </row>
    <row r="34" spans="1:11" s="768" customFormat="1" ht="11.45" customHeight="1">
      <c r="A34" s="799" t="s">
        <v>414</v>
      </c>
      <c r="B34" s="797">
        <v>42644</v>
      </c>
      <c r="C34" s="770">
        <v>8136</v>
      </c>
      <c r="D34" s="770">
        <v>6951</v>
      </c>
      <c r="E34" s="770">
        <v>331</v>
      </c>
      <c r="F34" s="770">
        <v>9119</v>
      </c>
      <c r="G34" s="770">
        <v>1297.4499999999998</v>
      </c>
      <c r="H34" s="770">
        <v>50182</v>
      </c>
      <c r="I34" s="770">
        <v>2110229</v>
      </c>
    </row>
    <row r="35" spans="1:11" s="768" customFormat="1" ht="11.45" customHeight="1">
      <c r="A35" s="799" t="s">
        <v>414</v>
      </c>
      <c r="B35" s="797">
        <v>42675</v>
      </c>
      <c r="C35" s="770">
        <v>8069</v>
      </c>
      <c r="D35" s="770">
        <v>6801</v>
      </c>
      <c r="E35" s="770">
        <v>320.03000000000003</v>
      </c>
      <c r="F35" s="770">
        <v>8996</v>
      </c>
      <c r="G35" s="770">
        <v>1270.8400000000001</v>
      </c>
      <c r="H35" s="770">
        <v>49517</v>
      </c>
      <c r="I35" s="770">
        <v>2061804</v>
      </c>
    </row>
    <row r="36" spans="1:11" s="768" customFormat="1" ht="11.45" customHeight="1">
      <c r="A36" s="799" t="s">
        <v>414</v>
      </c>
      <c r="B36" s="797">
        <v>42705</v>
      </c>
      <c r="C36" s="770">
        <v>9051</v>
      </c>
      <c r="D36" s="770">
        <v>7575</v>
      </c>
      <c r="E36" s="770">
        <v>347.63</v>
      </c>
      <c r="F36" s="770">
        <v>10009</v>
      </c>
      <c r="G36" s="770">
        <v>1420.66</v>
      </c>
      <c r="H36" s="770">
        <v>55417</v>
      </c>
      <c r="I36" s="770">
        <v>2316876</v>
      </c>
    </row>
    <row r="37" spans="1:11" ht="15" customHeight="1">
      <c r="A37" s="1365" t="s">
        <v>1445</v>
      </c>
      <c r="B37" s="1365"/>
      <c r="C37" s="1365"/>
      <c r="D37" s="1365"/>
      <c r="E37" s="1365"/>
      <c r="F37" s="1365"/>
      <c r="G37" s="1365"/>
      <c r="H37" s="1365"/>
      <c r="I37" s="1365"/>
    </row>
    <row r="38" spans="1:11" s="768" customFormat="1" ht="17.45" customHeight="1">
      <c r="A38" s="796">
        <v>41974</v>
      </c>
      <c r="B38" s="797">
        <v>41974</v>
      </c>
      <c r="C38" s="770">
        <v>1260</v>
      </c>
      <c r="D38" s="770">
        <v>5299</v>
      </c>
      <c r="E38" s="770">
        <v>224.1</v>
      </c>
      <c r="F38" s="770">
        <v>12067</v>
      </c>
      <c r="G38" s="770">
        <v>992.6</v>
      </c>
      <c r="H38" s="770">
        <v>38535</v>
      </c>
      <c r="I38" s="770">
        <v>1522138</v>
      </c>
    </row>
    <row r="39" spans="1:11" s="761" customFormat="1" ht="17.45" customHeight="1">
      <c r="A39" s="799">
        <v>42005</v>
      </c>
      <c r="B39" s="797">
        <v>42005</v>
      </c>
      <c r="C39" s="770">
        <v>878</v>
      </c>
      <c r="D39" s="770">
        <v>3591</v>
      </c>
      <c r="E39" s="770">
        <v>160.6</v>
      </c>
      <c r="F39" s="770">
        <v>8276</v>
      </c>
      <c r="G39" s="770">
        <v>678.81</v>
      </c>
      <c r="H39" s="770">
        <v>26916</v>
      </c>
      <c r="I39" s="770">
        <v>1001406</v>
      </c>
      <c r="J39" s="768"/>
      <c r="K39" s="768"/>
    </row>
    <row r="40" spans="1:11" s="761" customFormat="1" ht="11.45" customHeight="1">
      <c r="A40" s="799" t="s">
        <v>414</v>
      </c>
      <c r="B40" s="797">
        <v>42036</v>
      </c>
      <c r="C40" s="770">
        <v>1043</v>
      </c>
      <c r="D40" s="770">
        <v>4240</v>
      </c>
      <c r="E40" s="770">
        <v>194.31</v>
      </c>
      <c r="F40" s="770">
        <v>9851</v>
      </c>
      <c r="G40" s="770">
        <v>805.09</v>
      </c>
      <c r="H40" s="770">
        <v>31822</v>
      </c>
      <c r="I40" s="770">
        <v>1255060</v>
      </c>
      <c r="J40" s="768"/>
      <c r="K40" s="768"/>
    </row>
    <row r="41" spans="1:11" s="761" customFormat="1" ht="11.45" customHeight="1">
      <c r="A41" s="799" t="s">
        <v>414</v>
      </c>
      <c r="B41" s="797">
        <v>42064</v>
      </c>
      <c r="C41" s="770">
        <v>1175</v>
      </c>
      <c r="D41" s="770">
        <v>4516</v>
      </c>
      <c r="E41" s="770">
        <v>209.59</v>
      </c>
      <c r="F41" s="770">
        <v>10669</v>
      </c>
      <c r="G41" s="770">
        <v>855.51</v>
      </c>
      <c r="H41" s="770">
        <v>33592</v>
      </c>
      <c r="I41" s="770">
        <v>1316669</v>
      </c>
      <c r="J41" s="768"/>
      <c r="K41" s="768"/>
    </row>
    <row r="42" spans="1:11" s="768" customFormat="1" ht="11.45" customHeight="1">
      <c r="A42" s="799" t="s">
        <v>414</v>
      </c>
      <c r="B42" s="797">
        <v>42095</v>
      </c>
      <c r="C42" s="770">
        <v>1075</v>
      </c>
      <c r="D42" s="770">
        <v>4317</v>
      </c>
      <c r="E42" s="770">
        <v>213.19</v>
      </c>
      <c r="F42" s="770">
        <v>10256</v>
      </c>
      <c r="G42" s="770">
        <v>809.28</v>
      </c>
      <c r="H42" s="770">
        <v>31742</v>
      </c>
      <c r="I42" s="770">
        <v>1239698</v>
      </c>
    </row>
    <row r="43" spans="1:11" s="761" customFormat="1" ht="11.45" customHeight="1">
      <c r="A43" s="799" t="s">
        <v>414</v>
      </c>
      <c r="B43" s="797">
        <v>42125</v>
      </c>
      <c r="C43" s="770">
        <v>1122</v>
      </c>
      <c r="D43" s="770">
        <v>4852</v>
      </c>
      <c r="E43" s="770">
        <v>257.79000000000002</v>
      </c>
      <c r="F43" s="770">
        <v>11290</v>
      </c>
      <c r="G43" s="770">
        <v>896.3</v>
      </c>
      <c r="H43" s="770">
        <v>35177</v>
      </c>
      <c r="I43" s="770">
        <v>1417532</v>
      </c>
      <c r="J43" s="768"/>
      <c r="K43" s="768"/>
    </row>
    <row r="44" spans="1:11" s="761" customFormat="1" ht="11.45" customHeight="1">
      <c r="A44" s="799" t="s">
        <v>414</v>
      </c>
      <c r="B44" s="797">
        <v>42156</v>
      </c>
      <c r="C44" s="770">
        <v>1276</v>
      </c>
      <c r="D44" s="770">
        <v>4989</v>
      </c>
      <c r="E44" s="770">
        <v>230.72</v>
      </c>
      <c r="F44" s="770">
        <v>11393</v>
      </c>
      <c r="G44" s="770">
        <v>929.59</v>
      </c>
      <c r="H44" s="770">
        <v>36162</v>
      </c>
      <c r="I44" s="770">
        <v>1469136</v>
      </c>
      <c r="J44" s="768"/>
      <c r="K44" s="768"/>
    </row>
    <row r="45" spans="1:11" s="761" customFormat="1" ht="11.45" customHeight="1">
      <c r="A45" s="799" t="s">
        <v>414</v>
      </c>
      <c r="B45" s="797">
        <v>42186</v>
      </c>
      <c r="C45" s="770">
        <v>1329</v>
      </c>
      <c r="D45" s="770">
        <v>5426</v>
      </c>
      <c r="E45" s="770">
        <v>246.67</v>
      </c>
      <c r="F45" s="770">
        <v>12790</v>
      </c>
      <c r="G45" s="770">
        <v>1024.3699999999999</v>
      </c>
      <c r="H45" s="770">
        <v>39893</v>
      </c>
      <c r="I45" s="770">
        <v>1564142</v>
      </c>
      <c r="J45" s="768"/>
      <c r="K45" s="768"/>
    </row>
    <row r="46" spans="1:11" s="761" customFormat="1" ht="11.45" customHeight="1">
      <c r="A46" s="799" t="s">
        <v>414</v>
      </c>
      <c r="B46" s="797">
        <v>42217</v>
      </c>
      <c r="C46" s="770">
        <v>1234</v>
      </c>
      <c r="D46" s="770">
        <v>4815</v>
      </c>
      <c r="E46" s="770">
        <v>233.75</v>
      </c>
      <c r="F46" s="770">
        <v>10864</v>
      </c>
      <c r="G46" s="770">
        <v>903.01</v>
      </c>
      <c r="H46" s="770">
        <v>35583</v>
      </c>
      <c r="I46" s="770">
        <v>1388235</v>
      </c>
      <c r="J46" s="768"/>
      <c r="K46" s="768"/>
    </row>
    <row r="47" spans="1:11" s="761" customFormat="1" ht="11.45" customHeight="1">
      <c r="A47" s="799" t="s">
        <v>414</v>
      </c>
      <c r="B47" s="797">
        <v>42248</v>
      </c>
      <c r="C47" s="770">
        <v>1232</v>
      </c>
      <c r="D47" s="770">
        <v>5092</v>
      </c>
      <c r="E47" s="770">
        <v>235.51999999999998</v>
      </c>
      <c r="F47" s="770">
        <v>11736</v>
      </c>
      <c r="G47" s="770">
        <v>941.7299999999999</v>
      </c>
      <c r="H47" s="770">
        <v>37239</v>
      </c>
      <c r="I47" s="770">
        <v>1520991</v>
      </c>
      <c r="J47" s="768"/>
      <c r="K47" s="768"/>
    </row>
    <row r="48" spans="1:11" s="761" customFormat="1" ht="11.45" customHeight="1">
      <c r="A48" s="799" t="s">
        <v>414</v>
      </c>
      <c r="B48" s="797">
        <v>42278</v>
      </c>
      <c r="C48" s="770">
        <v>1271</v>
      </c>
      <c r="D48" s="770">
        <v>5209</v>
      </c>
      <c r="E48" s="770">
        <v>258.07</v>
      </c>
      <c r="F48" s="770">
        <v>12569</v>
      </c>
      <c r="G48" s="770">
        <v>1006.8</v>
      </c>
      <c r="H48" s="770">
        <v>38962</v>
      </c>
      <c r="I48" s="770">
        <v>1576923</v>
      </c>
      <c r="J48" s="768"/>
      <c r="K48" s="768"/>
    </row>
    <row r="49" spans="1:11" s="761" customFormat="1" ht="11.45" customHeight="1">
      <c r="A49" s="799" t="s">
        <v>414</v>
      </c>
      <c r="B49" s="797">
        <v>42309</v>
      </c>
      <c r="C49" s="770">
        <v>1183</v>
      </c>
      <c r="D49" s="770">
        <v>5741</v>
      </c>
      <c r="E49" s="770">
        <v>242.36999999999998</v>
      </c>
      <c r="F49" s="770">
        <v>12399</v>
      </c>
      <c r="G49" s="770">
        <v>996.82</v>
      </c>
      <c r="H49" s="770">
        <v>37773</v>
      </c>
      <c r="I49" s="770">
        <v>1620252</v>
      </c>
      <c r="J49" s="768"/>
      <c r="K49" s="768"/>
    </row>
    <row r="50" spans="1:11" s="761" customFormat="1" ht="11.45" customHeight="1">
      <c r="A50" s="799" t="s">
        <v>414</v>
      </c>
      <c r="B50" s="797">
        <v>42339</v>
      </c>
      <c r="C50" s="770">
        <v>1512</v>
      </c>
      <c r="D50" s="770">
        <v>6254</v>
      </c>
      <c r="E50" s="770">
        <v>258.74</v>
      </c>
      <c r="F50" s="770">
        <v>14868</v>
      </c>
      <c r="G50" s="770">
        <v>1175.76</v>
      </c>
      <c r="H50" s="770">
        <v>46570</v>
      </c>
      <c r="I50" s="770">
        <v>1881674</v>
      </c>
      <c r="J50" s="768"/>
      <c r="K50" s="768"/>
    </row>
    <row r="51" spans="1:11" s="761" customFormat="1" ht="17.45" customHeight="1">
      <c r="A51" s="799">
        <v>42370</v>
      </c>
      <c r="B51" s="797">
        <v>42370</v>
      </c>
      <c r="C51" s="770">
        <v>1168</v>
      </c>
      <c r="D51" s="770">
        <v>4557</v>
      </c>
      <c r="E51" s="770">
        <v>217.99</v>
      </c>
      <c r="F51" s="770">
        <v>10594</v>
      </c>
      <c r="G51" s="770">
        <v>840.28</v>
      </c>
      <c r="H51" s="770">
        <v>33267</v>
      </c>
      <c r="I51" s="770">
        <v>1349499</v>
      </c>
      <c r="J51" s="768"/>
      <c r="K51" s="768"/>
    </row>
    <row r="52" spans="1:11" s="761" customFormat="1" ht="11.45" customHeight="1">
      <c r="A52" s="799" t="s">
        <v>414</v>
      </c>
      <c r="B52" s="797">
        <v>42401</v>
      </c>
      <c r="C52" s="770">
        <v>1205</v>
      </c>
      <c r="D52" s="770">
        <v>4915</v>
      </c>
      <c r="E52" s="770">
        <v>226.7</v>
      </c>
      <c r="F52" s="770">
        <v>11838</v>
      </c>
      <c r="G52" s="770">
        <v>920.03</v>
      </c>
      <c r="H52" s="770">
        <v>35661</v>
      </c>
      <c r="I52" s="770">
        <v>1498255</v>
      </c>
      <c r="J52" s="768"/>
      <c r="K52" s="768"/>
    </row>
    <row r="53" spans="1:11" s="761" customFormat="1" ht="11.45" customHeight="1">
      <c r="A53" s="799" t="s">
        <v>414</v>
      </c>
      <c r="B53" s="797">
        <v>42430</v>
      </c>
      <c r="C53" s="770">
        <v>1445</v>
      </c>
      <c r="D53" s="770">
        <v>5625</v>
      </c>
      <c r="E53" s="770">
        <v>272.56</v>
      </c>
      <c r="F53" s="770">
        <v>13192</v>
      </c>
      <c r="G53" s="770">
        <v>1041.73</v>
      </c>
      <c r="H53" s="770">
        <v>40813</v>
      </c>
      <c r="I53" s="770">
        <v>1699678</v>
      </c>
      <c r="J53" s="768"/>
      <c r="K53" s="768"/>
    </row>
    <row r="54" spans="1:11" s="768" customFormat="1" ht="11.45" customHeight="1">
      <c r="A54" s="799" t="s">
        <v>414</v>
      </c>
      <c r="B54" s="797">
        <v>42461</v>
      </c>
      <c r="C54" s="770">
        <v>1472</v>
      </c>
      <c r="D54" s="770">
        <v>6007</v>
      </c>
      <c r="E54" s="770">
        <v>313.16999999999996</v>
      </c>
      <c r="F54" s="770">
        <v>14253</v>
      </c>
      <c r="G54" s="770">
        <v>1111.67</v>
      </c>
      <c r="H54" s="770">
        <v>44079</v>
      </c>
      <c r="I54" s="770">
        <v>1786500</v>
      </c>
    </row>
    <row r="55" spans="1:11" s="761" customFormat="1" ht="11.45" customHeight="1">
      <c r="A55" s="799" t="s">
        <v>414</v>
      </c>
      <c r="B55" s="797">
        <v>42491</v>
      </c>
      <c r="C55" s="770">
        <v>1429</v>
      </c>
      <c r="D55" s="770">
        <v>5869</v>
      </c>
      <c r="E55" s="770">
        <v>290.89999999999998</v>
      </c>
      <c r="F55" s="770">
        <v>13827</v>
      </c>
      <c r="G55" s="770">
        <v>1093.45</v>
      </c>
      <c r="H55" s="770">
        <v>43282</v>
      </c>
      <c r="I55" s="770">
        <v>1823507</v>
      </c>
      <c r="J55" s="768"/>
      <c r="K55" s="768"/>
    </row>
    <row r="56" spans="1:11" s="761" customFormat="1" ht="11.45" customHeight="1">
      <c r="A56" s="799" t="s">
        <v>414</v>
      </c>
      <c r="B56" s="797">
        <v>42522</v>
      </c>
      <c r="C56" s="770">
        <v>1620</v>
      </c>
      <c r="D56" s="770">
        <v>7037</v>
      </c>
      <c r="E56" s="770">
        <v>334.71999999999997</v>
      </c>
      <c r="F56" s="770">
        <v>16968</v>
      </c>
      <c r="G56" s="770">
        <v>1317.85</v>
      </c>
      <c r="H56" s="770">
        <v>52097</v>
      </c>
      <c r="I56" s="770">
        <v>2136402</v>
      </c>
      <c r="J56" s="768"/>
      <c r="K56" s="768"/>
    </row>
    <row r="57" spans="1:11" s="761" customFormat="1" ht="11.45" customHeight="1">
      <c r="A57" s="799" t="s">
        <v>414</v>
      </c>
      <c r="B57" s="797">
        <v>42552</v>
      </c>
      <c r="C57" s="770">
        <v>1439</v>
      </c>
      <c r="D57" s="770">
        <v>5937</v>
      </c>
      <c r="E57" s="770">
        <v>297.43</v>
      </c>
      <c r="F57" s="770">
        <v>13775</v>
      </c>
      <c r="G57" s="770">
        <v>1106.76</v>
      </c>
      <c r="H57" s="770">
        <v>43100</v>
      </c>
      <c r="I57" s="770">
        <v>1802017</v>
      </c>
      <c r="J57" s="768"/>
      <c r="K57" s="768"/>
    </row>
    <row r="58" spans="1:11" s="761" customFormat="1" ht="11.45" customHeight="1">
      <c r="A58" s="799" t="s">
        <v>414</v>
      </c>
      <c r="B58" s="797">
        <v>42583</v>
      </c>
      <c r="C58" s="770">
        <v>1491</v>
      </c>
      <c r="D58" s="770">
        <v>6122</v>
      </c>
      <c r="E58" s="770">
        <v>288.53000000000003</v>
      </c>
      <c r="F58" s="770">
        <v>14407</v>
      </c>
      <c r="G58" s="770">
        <v>1151.48</v>
      </c>
      <c r="H58" s="770">
        <v>44498</v>
      </c>
      <c r="I58" s="770">
        <v>1899675</v>
      </c>
      <c r="J58" s="768"/>
      <c r="K58" s="768"/>
    </row>
    <row r="59" spans="1:11" s="761" customFormat="1" ht="11.45" customHeight="1">
      <c r="A59" s="799" t="s">
        <v>414</v>
      </c>
      <c r="B59" s="797">
        <v>42614</v>
      </c>
      <c r="C59" s="770">
        <v>1460</v>
      </c>
      <c r="D59" s="770">
        <v>6340</v>
      </c>
      <c r="E59" s="770">
        <v>290.78000000000003</v>
      </c>
      <c r="F59" s="770">
        <v>15000</v>
      </c>
      <c r="G59" s="770">
        <v>1180.1600000000001</v>
      </c>
      <c r="H59" s="770">
        <v>45146</v>
      </c>
      <c r="I59" s="770">
        <v>1926882</v>
      </c>
      <c r="J59" s="768"/>
      <c r="K59" s="768"/>
    </row>
    <row r="60" spans="1:11" s="761" customFormat="1" ht="11.45" customHeight="1">
      <c r="A60" s="799" t="s">
        <v>414</v>
      </c>
      <c r="B60" s="797">
        <v>42644</v>
      </c>
      <c r="C60" s="770">
        <v>1480</v>
      </c>
      <c r="D60" s="770">
        <v>6306</v>
      </c>
      <c r="E60" s="770">
        <v>282.2</v>
      </c>
      <c r="F60" s="770">
        <v>15322</v>
      </c>
      <c r="G60" s="770">
        <v>1189.24</v>
      </c>
      <c r="H60" s="770">
        <v>46399</v>
      </c>
      <c r="I60" s="770">
        <v>1934371</v>
      </c>
      <c r="J60" s="768"/>
      <c r="K60" s="768"/>
    </row>
    <row r="61" spans="1:11" s="761" customFormat="1" ht="11.45" customHeight="1">
      <c r="A61" s="799" t="s">
        <v>414</v>
      </c>
      <c r="B61" s="797">
        <v>42675</v>
      </c>
      <c r="C61" s="770">
        <v>1484</v>
      </c>
      <c r="D61" s="770">
        <v>6535</v>
      </c>
      <c r="E61" s="770">
        <v>323.58000000000004</v>
      </c>
      <c r="F61" s="770">
        <v>16373</v>
      </c>
      <c r="G61" s="770">
        <v>1221.83</v>
      </c>
      <c r="H61" s="770">
        <v>47827</v>
      </c>
      <c r="I61" s="770">
        <v>2024406</v>
      </c>
      <c r="J61" s="768"/>
      <c r="K61" s="768"/>
    </row>
    <row r="62" spans="1:11" s="761" customFormat="1" ht="11.45" customHeight="1">
      <c r="A62" s="799" t="s">
        <v>414</v>
      </c>
      <c r="B62" s="797">
        <v>42705</v>
      </c>
      <c r="C62" s="770">
        <v>1692</v>
      </c>
      <c r="D62" s="770">
        <v>7217</v>
      </c>
      <c r="E62" s="770">
        <v>352.66999999999996</v>
      </c>
      <c r="F62" s="770">
        <v>17916</v>
      </c>
      <c r="G62" s="770">
        <v>1390.71</v>
      </c>
      <c r="H62" s="770">
        <v>54143</v>
      </c>
      <c r="I62" s="770">
        <v>2218022</v>
      </c>
      <c r="J62" s="768"/>
      <c r="K62" s="768"/>
    </row>
    <row r="63" spans="1:11" ht="15" customHeight="1">
      <c r="A63" s="1365" t="s">
        <v>1019</v>
      </c>
      <c r="B63" s="1365"/>
      <c r="C63" s="1365"/>
      <c r="D63" s="1365"/>
      <c r="E63" s="1365"/>
      <c r="F63" s="1365"/>
      <c r="G63" s="1365"/>
      <c r="H63" s="1365"/>
      <c r="I63" s="1365"/>
    </row>
    <row r="64" spans="1:11" s="768" customFormat="1" ht="17.45" customHeight="1">
      <c r="A64" s="796">
        <v>41974</v>
      </c>
      <c r="B64" s="797">
        <v>41974</v>
      </c>
      <c r="C64" s="770">
        <v>754</v>
      </c>
      <c r="D64" s="770">
        <v>3245</v>
      </c>
      <c r="E64" s="770">
        <v>145.30000000000001</v>
      </c>
      <c r="F64" s="770">
        <v>6842</v>
      </c>
      <c r="G64" s="770">
        <v>607.20000000000005</v>
      </c>
      <c r="H64" s="770">
        <v>22820</v>
      </c>
      <c r="I64" s="770">
        <v>926138</v>
      </c>
    </row>
    <row r="65" spans="1:9" s="761" customFormat="1" ht="17.45" customHeight="1">
      <c r="A65" s="799">
        <v>42005</v>
      </c>
      <c r="B65" s="797">
        <v>42005</v>
      </c>
      <c r="C65" s="770">
        <v>445</v>
      </c>
      <c r="D65" s="770">
        <v>1853</v>
      </c>
      <c r="E65" s="770">
        <v>81.52</v>
      </c>
      <c r="F65" s="770">
        <v>4067</v>
      </c>
      <c r="G65" s="770">
        <v>357.4</v>
      </c>
      <c r="H65" s="770">
        <v>13555</v>
      </c>
      <c r="I65" s="770">
        <v>541292</v>
      </c>
    </row>
    <row r="66" spans="1:9" s="761" customFormat="1" ht="11.45" customHeight="1">
      <c r="A66" s="799" t="s">
        <v>414</v>
      </c>
      <c r="B66" s="797">
        <v>42036</v>
      </c>
      <c r="C66" s="770">
        <v>595</v>
      </c>
      <c r="D66" s="770">
        <v>2419</v>
      </c>
      <c r="E66" s="770">
        <v>114.3</v>
      </c>
      <c r="F66" s="770">
        <v>5202</v>
      </c>
      <c r="G66" s="770">
        <v>458.6</v>
      </c>
      <c r="H66" s="770">
        <v>17285</v>
      </c>
      <c r="I66" s="770">
        <v>704621</v>
      </c>
    </row>
    <row r="67" spans="1:9" s="761" customFormat="1" ht="11.45" customHeight="1">
      <c r="A67" s="799" t="s">
        <v>414</v>
      </c>
      <c r="B67" s="797">
        <v>42064</v>
      </c>
      <c r="C67" s="770">
        <v>676</v>
      </c>
      <c r="D67" s="770">
        <v>2545</v>
      </c>
      <c r="E67" s="770">
        <v>129.52000000000001</v>
      </c>
      <c r="F67" s="770">
        <v>5457</v>
      </c>
      <c r="G67" s="770">
        <v>485.93</v>
      </c>
      <c r="H67" s="770">
        <v>18148</v>
      </c>
      <c r="I67" s="770">
        <v>748467</v>
      </c>
    </row>
    <row r="68" spans="1:9" s="768" customFormat="1" ht="11.45" customHeight="1">
      <c r="A68" s="799" t="s">
        <v>414</v>
      </c>
      <c r="B68" s="797">
        <v>42095</v>
      </c>
      <c r="C68" s="770">
        <v>598</v>
      </c>
      <c r="D68" s="770">
        <v>2287</v>
      </c>
      <c r="E68" s="770">
        <v>120.82</v>
      </c>
      <c r="F68" s="770">
        <v>4953</v>
      </c>
      <c r="G68" s="770">
        <v>427.42</v>
      </c>
      <c r="H68" s="770">
        <v>16135</v>
      </c>
      <c r="I68" s="770">
        <v>650588</v>
      </c>
    </row>
    <row r="69" spans="1:9" s="761" customFormat="1" ht="11.45" customHeight="1">
      <c r="A69" s="799" t="s">
        <v>414</v>
      </c>
      <c r="B69" s="797">
        <v>42125</v>
      </c>
      <c r="C69" s="770">
        <v>546</v>
      </c>
      <c r="D69" s="770">
        <v>2434</v>
      </c>
      <c r="E69" s="770">
        <v>132.46</v>
      </c>
      <c r="F69" s="770">
        <v>5191</v>
      </c>
      <c r="G69" s="770">
        <v>457.02</v>
      </c>
      <c r="H69" s="770">
        <v>17068</v>
      </c>
      <c r="I69" s="770">
        <v>710113</v>
      </c>
    </row>
    <row r="70" spans="1:9" s="761" customFormat="1" ht="11.45" customHeight="1">
      <c r="A70" s="799" t="s">
        <v>414</v>
      </c>
      <c r="B70" s="797">
        <v>42156</v>
      </c>
      <c r="C70" s="770">
        <v>721</v>
      </c>
      <c r="D70" s="770">
        <v>2858</v>
      </c>
      <c r="E70" s="770">
        <v>128.63</v>
      </c>
      <c r="F70" s="770">
        <v>6168</v>
      </c>
      <c r="G70" s="770">
        <v>537.58000000000004</v>
      </c>
      <c r="H70" s="770">
        <v>20319</v>
      </c>
      <c r="I70" s="770">
        <v>828569</v>
      </c>
    </row>
    <row r="71" spans="1:9" s="761" customFormat="1" ht="11.45" customHeight="1">
      <c r="A71" s="799" t="s">
        <v>414</v>
      </c>
      <c r="B71" s="797">
        <v>42186</v>
      </c>
      <c r="C71" s="770">
        <v>762</v>
      </c>
      <c r="D71" s="770">
        <v>3083</v>
      </c>
      <c r="E71" s="770">
        <v>150.87</v>
      </c>
      <c r="F71" s="770">
        <v>6628</v>
      </c>
      <c r="G71" s="770">
        <v>587.05999999999995</v>
      </c>
      <c r="H71" s="770">
        <v>21699</v>
      </c>
      <c r="I71" s="770">
        <v>873614</v>
      </c>
    </row>
    <row r="72" spans="1:9" s="761" customFormat="1" ht="11.45" customHeight="1">
      <c r="A72" s="799" t="s">
        <v>414</v>
      </c>
      <c r="B72" s="797">
        <v>42217</v>
      </c>
      <c r="C72" s="770">
        <v>682</v>
      </c>
      <c r="D72" s="770">
        <v>2537</v>
      </c>
      <c r="E72" s="770">
        <v>122.78</v>
      </c>
      <c r="F72" s="770">
        <v>5304</v>
      </c>
      <c r="G72" s="770">
        <v>484.5</v>
      </c>
      <c r="H72" s="770">
        <v>18486</v>
      </c>
      <c r="I72" s="770">
        <v>742010</v>
      </c>
    </row>
    <row r="73" spans="1:9" s="761" customFormat="1" ht="11.45" customHeight="1">
      <c r="A73" s="799" t="s">
        <v>414</v>
      </c>
      <c r="B73" s="797">
        <v>42248</v>
      </c>
      <c r="C73" s="770">
        <v>700</v>
      </c>
      <c r="D73" s="770">
        <v>3008</v>
      </c>
      <c r="E73" s="770">
        <v>144.16</v>
      </c>
      <c r="F73" s="770">
        <v>6349</v>
      </c>
      <c r="G73" s="770">
        <v>550.98</v>
      </c>
      <c r="H73" s="770">
        <v>20695</v>
      </c>
      <c r="I73" s="770">
        <v>897984</v>
      </c>
    </row>
    <row r="74" spans="1:9" s="761" customFormat="1" ht="11.45" customHeight="1">
      <c r="A74" s="799" t="s">
        <v>414</v>
      </c>
      <c r="B74" s="797">
        <v>42278</v>
      </c>
      <c r="C74" s="770">
        <v>876</v>
      </c>
      <c r="D74" s="770">
        <v>3136</v>
      </c>
      <c r="E74" s="770">
        <v>153.57999999999998</v>
      </c>
      <c r="F74" s="770">
        <v>6825</v>
      </c>
      <c r="G74" s="770">
        <v>611.47</v>
      </c>
      <c r="H74" s="770">
        <v>22865</v>
      </c>
      <c r="I74" s="770">
        <v>959822</v>
      </c>
    </row>
    <row r="75" spans="1:9" s="761" customFormat="1" ht="11.45" customHeight="1">
      <c r="A75" s="799" t="s">
        <v>414</v>
      </c>
      <c r="B75" s="797">
        <v>42309</v>
      </c>
      <c r="C75" s="770">
        <v>713</v>
      </c>
      <c r="D75" s="770">
        <v>3605</v>
      </c>
      <c r="E75" s="770">
        <v>142.28</v>
      </c>
      <c r="F75" s="770">
        <v>7296</v>
      </c>
      <c r="G75" s="770">
        <v>612.4</v>
      </c>
      <c r="H75" s="770">
        <v>22284</v>
      </c>
      <c r="I75" s="770">
        <v>1006771</v>
      </c>
    </row>
    <row r="76" spans="1:9" s="761" customFormat="1" ht="11.45" customHeight="1">
      <c r="A76" s="799" t="s">
        <v>414</v>
      </c>
      <c r="B76" s="797">
        <v>42339</v>
      </c>
      <c r="C76" s="770">
        <v>807</v>
      </c>
      <c r="D76" s="770">
        <v>3232</v>
      </c>
      <c r="E76" s="770">
        <v>147.44999999999999</v>
      </c>
      <c r="F76" s="770">
        <v>7097</v>
      </c>
      <c r="G76" s="770">
        <v>606.76</v>
      </c>
      <c r="H76" s="770">
        <v>22571</v>
      </c>
      <c r="I76" s="770">
        <v>971956</v>
      </c>
    </row>
    <row r="77" spans="1:9" s="761" customFormat="1" ht="17.45" customHeight="1">
      <c r="A77" s="799">
        <v>42370</v>
      </c>
      <c r="B77" s="797">
        <v>42370</v>
      </c>
      <c r="C77" s="770">
        <v>668</v>
      </c>
      <c r="D77" s="770">
        <v>2424</v>
      </c>
      <c r="E77" s="770">
        <v>117.39000000000001</v>
      </c>
      <c r="F77" s="770">
        <v>5382</v>
      </c>
      <c r="G77" s="770">
        <v>458.09</v>
      </c>
      <c r="H77" s="770">
        <v>16974</v>
      </c>
      <c r="I77" s="770">
        <v>743783</v>
      </c>
    </row>
    <row r="78" spans="1:9" s="761" customFormat="1" ht="11.45" customHeight="1">
      <c r="A78" s="799" t="s">
        <v>414</v>
      </c>
      <c r="B78" s="797">
        <v>42401</v>
      </c>
      <c r="C78" s="770">
        <v>693</v>
      </c>
      <c r="D78" s="770">
        <v>2548</v>
      </c>
      <c r="E78" s="770">
        <v>123.91</v>
      </c>
      <c r="F78" s="770">
        <v>5593</v>
      </c>
      <c r="G78" s="770">
        <v>476.7</v>
      </c>
      <c r="H78" s="770">
        <v>18055</v>
      </c>
      <c r="I78" s="770">
        <v>769598</v>
      </c>
    </row>
    <row r="79" spans="1:9" s="761" customFormat="1" ht="11.45" customHeight="1">
      <c r="A79" s="799" t="s">
        <v>414</v>
      </c>
      <c r="B79" s="797">
        <v>42430</v>
      </c>
      <c r="C79" s="770">
        <v>744</v>
      </c>
      <c r="D79" s="770">
        <v>2969</v>
      </c>
      <c r="E79" s="770">
        <v>153.9</v>
      </c>
      <c r="F79" s="770">
        <v>6297</v>
      </c>
      <c r="G79" s="770">
        <v>545.54999999999995</v>
      </c>
      <c r="H79" s="770">
        <v>20310</v>
      </c>
      <c r="I79" s="770">
        <v>894877</v>
      </c>
    </row>
    <row r="80" spans="1:9" s="768" customFormat="1" ht="11.45" customHeight="1">
      <c r="A80" s="799" t="s">
        <v>414</v>
      </c>
      <c r="B80" s="797">
        <v>42461</v>
      </c>
      <c r="C80" s="770">
        <v>767</v>
      </c>
      <c r="D80" s="770">
        <v>2957</v>
      </c>
      <c r="E80" s="770">
        <v>163.02000000000001</v>
      </c>
      <c r="F80" s="770">
        <v>6544</v>
      </c>
      <c r="G80" s="770">
        <v>553.16999999999996</v>
      </c>
      <c r="H80" s="770">
        <v>21033</v>
      </c>
      <c r="I80" s="770">
        <v>881379</v>
      </c>
    </row>
    <row r="81" spans="1:9" s="761" customFormat="1" ht="11.45" customHeight="1">
      <c r="A81" s="799" t="s">
        <v>414</v>
      </c>
      <c r="B81" s="797">
        <v>42491</v>
      </c>
      <c r="C81" s="770">
        <v>748</v>
      </c>
      <c r="D81" s="770">
        <v>3070</v>
      </c>
      <c r="E81" s="770">
        <v>163.32999999999998</v>
      </c>
      <c r="F81" s="770">
        <v>6532</v>
      </c>
      <c r="G81" s="770">
        <v>571.4</v>
      </c>
      <c r="H81" s="770">
        <v>21516</v>
      </c>
      <c r="I81" s="770">
        <v>955496</v>
      </c>
    </row>
    <row r="82" spans="1:9" s="761" customFormat="1" ht="11.45" customHeight="1">
      <c r="A82" s="799" t="s">
        <v>414</v>
      </c>
      <c r="B82" s="797">
        <v>42522</v>
      </c>
      <c r="C82" s="770">
        <v>796</v>
      </c>
      <c r="D82" s="770">
        <v>3440</v>
      </c>
      <c r="E82" s="770">
        <v>177.35999999999999</v>
      </c>
      <c r="F82" s="770">
        <v>7745</v>
      </c>
      <c r="G82" s="770">
        <v>645.95000000000005</v>
      </c>
      <c r="H82" s="770">
        <v>24459</v>
      </c>
      <c r="I82" s="770">
        <v>1032493</v>
      </c>
    </row>
    <row r="83" spans="1:9" s="761" customFormat="1" ht="11.45" customHeight="1">
      <c r="A83" s="799" t="s">
        <v>414</v>
      </c>
      <c r="B83" s="797">
        <v>42552</v>
      </c>
      <c r="C83" s="770">
        <v>754</v>
      </c>
      <c r="D83" s="770">
        <v>2967</v>
      </c>
      <c r="E83" s="770">
        <v>152.34</v>
      </c>
      <c r="F83" s="770">
        <v>6205</v>
      </c>
      <c r="G83" s="770">
        <v>547.31999999999994</v>
      </c>
      <c r="H83" s="770">
        <v>20860</v>
      </c>
      <c r="I83" s="770">
        <v>917502</v>
      </c>
    </row>
    <row r="84" spans="1:9" s="761" customFormat="1" ht="11.45" customHeight="1">
      <c r="A84" s="799" t="s">
        <v>414</v>
      </c>
      <c r="B84" s="797">
        <v>42583</v>
      </c>
      <c r="C84" s="770">
        <v>773</v>
      </c>
      <c r="D84" s="770">
        <v>3229</v>
      </c>
      <c r="E84" s="770">
        <v>153.01</v>
      </c>
      <c r="F84" s="770">
        <v>7127</v>
      </c>
      <c r="G84" s="770">
        <v>613.02</v>
      </c>
      <c r="H84" s="770">
        <v>23259</v>
      </c>
      <c r="I84" s="770">
        <v>994932</v>
      </c>
    </row>
    <row r="85" spans="1:9" s="761" customFormat="1" ht="11.45" customHeight="1">
      <c r="A85" s="799" t="s">
        <v>414</v>
      </c>
      <c r="B85" s="797">
        <v>42614</v>
      </c>
      <c r="C85" s="770">
        <v>708</v>
      </c>
      <c r="D85" s="770">
        <v>3344</v>
      </c>
      <c r="E85" s="770">
        <v>152.63</v>
      </c>
      <c r="F85" s="770">
        <v>7524</v>
      </c>
      <c r="G85" s="770">
        <v>630.46</v>
      </c>
      <c r="H85" s="770">
        <v>22810</v>
      </c>
      <c r="I85" s="770">
        <v>1047167</v>
      </c>
    </row>
    <row r="86" spans="1:9" s="761" customFormat="1" ht="11.45" customHeight="1">
      <c r="A86" s="799" t="s">
        <v>414</v>
      </c>
      <c r="B86" s="797">
        <v>42644</v>
      </c>
      <c r="C86" s="770">
        <v>828</v>
      </c>
      <c r="D86" s="770">
        <v>3429</v>
      </c>
      <c r="E86" s="770">
        <v>166.14000000000001</v>
      </c>
      <c r="F86" s="770">
        <v>7888</v>
      </c>
      <c r="G86" s="770">
        <v>647.18999999999994</v>
      </c>
      <c r="H86" s="770">
        <v>24313</v>
      </c>
      <c r="I86" s="770">
        <v>1042342</v>
      </c>
    </row>
    <row r="87" spans="1:9" s="761" customFormat="1" ht="11.45" customHeight="1">
      <c r="A87" s="799" t="s">
        <v>414</v>
      </c>
      <c r="B87" s="797">
        <v>42675</v>
      </c>
      <c r="C87" s="770">
        <v>780</v>
      </c>
      <c r="D87" s="770">
        <v>3340</v>
      </c>
      <c r="E87" s="770">
        <v>176.95999999999998</v>
      </c>
      <c r="F87" s="770">
        <v>7484</v>
      </c>
      <c r="G87" s="770">
        <v>612.16000000000008</v>
      </c>
      <c r="H87" s="770">
        <v>22893</v>
      </c>
      <c r="I87" s="770">
        <v>1020005</v>
      </c>
    </row>
    <row r="88" spans="1:9" s="761" customFormat="1" ht="11.45" customHeight="1">
      <c r="A88" s="799" t="s">
        <v>414</v>
      </c>
      <c r="B88" s="797">
        <v>42705</v>
      </c>
      <c r="C88" s="770">
        <v>914</v>
      </c>
      <c r="D88" s="770">
        <v>3639</v>
      </c>
      <c r="E88" s="770">
        <v>172.60999999999999</v>
      </c>
      <c r="F88" s="770">
        <v>8290</v>
      </c>
      <c r="G88" s="770">
        <v>706.1</v>
      </c>
      <c r="H88" s="770">
        <v>25528</v>
      </c>
      <c r="I88" s="770">
        <v>1101305</v>
      </c>
    </row>
    <row r="89" spans="1:9" s="761" customFormat="1" ht="20.100000000000001" customHeight="1">
      <c r="A89" s="768"/>
      <c r="B89" s="797"/>
      <c r="C89" s="770"/>
      <c r="D89" s="770"/>
      <c r="E89" s="770"/>
      <c r="F89" s="770"/>
      <c r="G89" s="770"/>
      <c r="H89" s="770"/>
    </row>
    <row r="90" spans="1:9" ht="26.1" customHeight="1">
      <c r="A90" s="987" t="s">
        <v>1778</v>
      </c>
      <c r="C90" s="984"/>
      <c r="I90" s="802"/>
    </row>
    <row r="91" spans="1:9" ht="18.95" customHeight="1">
      <c r="A91" s="1381"/>
      <c r="B91" s="1381"/>
      <c r="C91" s="1381"/>
      <c r="D91" s="1381"/>
      <c r="E91" s="1381"/>
      <c r="F91" s="1381"/>
      <c r="G91" s="1381"/>
      <c r="H91" s="1381"/>
    </row>
    <row r="92" spans="1:9" ht="11.1" customHeight="1">
      <c r="A92" s="1380"/>
      <c r="B92" s="1380"/>
      <c r="C92" s="1380"/>
      <c r="D92" s="1380"/>
      <c r="E92" s="1380"/>
      <c r="F92" s="1380"/>
      <c r="G92" s="1380"/>
      <c r="H92" s="1380"/>
    </row>
    <row r="93" spans="1:9" s="768" customFormat="1" ht="17.45" customHeight="1">
      <c r="A93" s="803"/>
      <c r="B93" s="804"/>
      <c r="C93" s="772"/>
      <c r="D93" s="773"/>
      <c r="E93" s="772"/>
      <c r="F93" s="773"/>
      <c r="G93" s="772"/>
      <c r="H93" s="772"/>
    </row>
    <row r="94" spans="1:9" s="768" customFormat="1" ht="17.45" customHeight="1">
      <c r="A94" s="803"/>
      <c r="B94" s="804"/>
      <c r="C94" s="772"/>
      <c r="D94" s="773"/>
      <c r="E94" s="772"/>
      <c r="F94" s="773"/>
      <c r="G94" s="772"/>
      <c r="H94" s="772"/>
    </row>
    <row r="95" spans="1:9" s="768" customFormat="1" ht="17.45" customHeight="1">
      <c r="A95" s="803"/>
      <c r="B95" s="804"/>
      <c r="C95" s="772"/>
      <c r="D95" s="773"/>
      <c r="E95" s="772"/>
      <c r="F95" s="773"/>
      <c r="G95" s="772"/>
      <c r="H95" s="772"/>
    </row>
    <row r="96" spans="1:9" s="768" customFormat="1" ht="17.45" customHeight="1">
      <c r="A96" s="803"/>
      <c r="B96" s="804"/>
      <c r="C96" s="772"/>
      <c r="D96" s="773"/>
      <c r="E96" s="772"/>
      <c r="F96" s="773"/>
      <c r="G96" s="772"/>
      <c r="H96" s="772"/>
    </row>
    <row r="97" spans="1:8" s="768" customFormat="1" ht="17.45" customHeight="1">
      <c r="A97" s="803"/>
      <c r="B97" s="804"/>
      <c r="C97" s="772"/>
      <c r="D97" s="773"/>
      <c r="E97" s="772"/>
      <c r="F97" s="773"/>
      <c r="G97" s="772"/>
      <c r="H97" s="772"/>
    </row>
    <row r="98" spans="1:8" s="768" customFormat="1" ht="17.45" customHeight="1">
      <c r="A98" s="803"/>
      <c r="B98" s="804"/>
      <c r="C98" s="772"/>
      <c r="D98" s="773"/>
      <c r="E98" s="772"/>
      <c r="F98" s="773"/>
      <c r="G98" s="772"/>
      <c r="H98" s="772"/>
    </row>
    <row r="99" spans="1:8" s="768" customFormat="1" ht="17.45" customHeight="1">
      <c r="A99" s="803"/>
      <c r="B99" s="804"/>
      <c r="C99" s="805"/>
      <c r="D99" s="805"/>
      <c r="E99" s="805"/>
      <c r="F99" s="805"/>
      <c r="G99" s="805"/>
      <c r="H99" s="805"/>
    </row>
    <row r="100" spans="1:8" s="768" customFormat="1" ht="17.45" customHeight="1">
      <c r="A100" s="803"/>
      <c r="B100" s="804"/>
      <c r="C100" s="805"/>
      <c r="D100" s="805"/>
      <c r="E100" s="805"/>
      <c r="F100" s="805"/>
      <c r="G100" s="805"/>
      <c r="H100" s="805"/>
    </row>
    <row r="101" spans="1:8" s="768" customFormat="1" ht="17.45" customHeight="1">
      <c r="A101" s="803"/>
      <c r="B101" s="804"/>
      <c r="C101" s="805"/>
      <c r="D101" s="805"/>
      <c r="E101" s="805"/>
      <c r="F101" s="805"/>
      <c r="G101" s="805"/>
      <c r="H101" s="805"/>
    </row>
    <row r="102" spans="1:8" s="768" customFormat="1" ht="17.45" customHeight="1">
      <c r="A102" s="803"/>
      <c r="B102" s="804"/>
      <c r="C102" s="805"/>
      <c r="D102" s="805"/>
      <c r="E102" s="805"/>
      <c r="F102" s="805"/>
      <c r="G102" s="805"/>
      <c r="H102" s="805"/>
    </row>
    <row r="103" spans="1:8" s="768" customFormat="1" ht="17.45" customHeight="1">
      <c r="A103" s="803"/>
      <c r="B103" s="804"/>
      <c r="C103" s="772"/>
      <c r="D103" s="773"/>
      <c r="E103" s="772"/>
      <c r="F103" s="773"/>
      <c r="G103" s="772"/>
      <c r="H103" s="772"/>
    </row>
    <row r="104" spans="1:8" s="768" customFormat="1" ht="17.45" customHeight="1">
      <c r="A104" s="803"/>
      <c r="B104" s="804"/>
      <c r="C104" s="772"/>
      <c r="D104" s="773"/>
      <c r="E104" s="772"/>
      <c r="F104" s="773"/>
      <c r="G104" s="772"/>
      <c r="H104" s="772"/>
    </row>
    <row r="105" spans="1:8" s="768" customFormat="1" ht="17.45" customHeight="1">
      <c r="A105" s="803"/>
      <c r="B105" s="804"/>
      <c r="C105" s="772"/>
      <c r="D105" s="773"/>
      <c r="E105" s="772"/>
      <c r="F105" s="773"/>
      <c r="G105" s="772"/>
      <c r="H105" s="772"/>
    </row>
    <row r="106" spans="1:8" s="768" customFormat="1" ht="17.45" customHeight="1">
      <c r="A106" s="803"/>
      <c r="B106" s="804"/>
      <c r="C106" s="772"/>
      <c r="D106" s="773"/>
      <c r="E106" s="772"/>
      <c r="F106" s="773"/>
      <c r="G106" s="772"/>
      <c r="H106" s="772"/>
    </row>
    <row r="107" spans="1:8" s="768" customFormat="1" ht="17.45" customHeight="1">
      <c r="A107" s="803"/>
      <c r="B107" s="804"/>
      <c r="C107" s="772"/>
      <c r="D107" s="773"/>
      <c r="E107" s="772"/>
      <c r="F107" s="773"/>
      <c r="G107" s="772"/>
      <c r="H107" s="772"/>
    </row>
    <row r="108" spans="1:8" s="768" customFormat="1" ht="17.45" customHeight="1">
      <c r="A108" s="803"/>
      <c r="B108" s="804"/>
      <c r="C108" s="772"/>
      <c r="D108" s="773"/>
      <c r="E108" s="772"/>
      <c r="F108" s="773"/>
      <c r="G108" s="772"/>
      <c r="H108" s="772"/>
    </row>
    <row r="109" spans="1:8" s="768" customFormat="1" ht="17.45" customHeight="1">
      <c r="A109" s="803"/>
      <c r="B109" s="804"/>
      <c r="C109" s="772"/>
      <c r="D109" s="773"/>
      <c r="E109" s="772"/>
      <c r="F109" s="773"/>
      <c r="G109" s="772"/>
      <c r="H109" s="772"/>
    </row>
    <row r="110" spans="1:8" s="768" customFormat="1" ht="17.45" customHeight="1">
      <c r="A110" s="803"/>
      <c r="B110" s="804"/>
      <c r="C110" s="772"/>
      <c r="D110" s="773"/>
      <c r="E110" s="772"/>
      <c r="F110" s="773"/>
      <c r="G110" s="772"/>
      <c r="H110" s="772"/>
    </row>
    <row r="111" spans="1:8" s="768" customFormat="1" ht="17.45" customHeight="1">
      <c r="A111" s="803"/>
      <c r="B111" s="804"/>
      <c r="C111" s="772"/>
      <c r="D111" s="773"/>
      <c r="E111" s="772"/>
      <c r="F111" s="773"/>
      <c r="G111" s="772"/>
      <c r="H111" s="772"/>
    </row>
    <row r="112" spans="1:8" s="768" customFormat="1" ht="17.45" customHeight="1">
      <c r="A112" s="803"/>
      <c r="B112" s="804"/>
      <c r="C112" s="772"/>
      <c r="D112" s="773"/>
      <c r="E112" s="772"/>
      <c r="F112" s="773"/>
      <c r="G112" s="772"/>
      <c r="H112" s="772"/>
    </row>
    <row r="113" spans="1:11" s="768" customFormat="1" ht="17.45" customHeight="1">
      <c r="A113" s="803"/>
      <c r="B113" s="804"/>
      <c r="C113" s="772"/>
      <c r="D113" s="773"/>
      <c r="E113" s="772"/>
      <c r="F113" s="773"/>
      <c r="G113" s="772"/>
      <c r="H113" s="772"/>
    </row>
    <row r="114" spans="1:11" s="768" customFormat="1" ht="17.45" customHeight="1">
      <c r="A114" s="803"/>
      <c r="B114" s="804"/>
      <c r="C114" s="772"/>
      <c r="D114" s="773"/>
      <c r="E114" s="772"/>
      <c r="F114" s="773"/>
      <c r="G114" s="772"/>
      <c r="H114" s="772"/>
    </row>
    <row r="115" spans="1:11" s="768" customFormat="1" ht="17.45" customHeight="1">
      <c r="A115" s="803"/>
      <c r="B115" s="804"/>
      <c r="C115" s="772"/>
      <c r="D115" s="773"/>
      <c r="E115" s="772"/>
      <c r="F115" s="773"/>
      <c r="G115" s="772"/>
      <c r="H115" s="772"/>
    </row>
    <row r="116" spans="1:11" s="768" customFormat="1" ht="17.45" customHeight="1">
      <c r="A116" s="803"/>
      <c r="B116" s="804"/>
      <c r="C116" s="772"/>
      <c r="D116" s="773"/>
      <c r="E116" s="772"/>
      <c r="F116" s="773"/>
      <c r="G116" s="772"/>
      <c r="H116" s="772"/>
    </row>
    <row r="117" spans="1:11" s="768" customFormat="1" ht="17.45" customHeight="1">
      <c r="A117" s="803"/>
      <c r="B117" s="804"/>
      <c r="C117" s="772"/>
      <c r="D117" s="773"/>
      <c r="E117" s="772"/>
      <c r="F117" s="773"/>
      <c r="G117" s="772"/>
      <c r="H117" s="772"/>
    </row>
    <row r="118" spans="1:11" ht="20.100000000000001" customHeight="1">
      <c r="A118" s="1381"/>
      <c r="B118" s="1381"/>
      <c r="C118" s="1381"/>
      <c r="D118" s="1381"/>
      <c r="E118" s="1381"/>
      <c r="F118" s="1381"/>
      <c r="G118" s="1381"/>
      <c r="H118" s="1381"/>
    </row>
    <row r="119" spans="1:11" s="768" customFormat="1" ht="17.45" customHeight="1">
      <c r="A119" s="803"/>
      <c r="B119" s="804"/>
      <c r="C119" s="772"/>
      <c r="D119" s="773"/>
      <c r="E119" s="772"/>
      <c r="F119" s="773"/>
      <c r="G119" s="772"/>
      <c r="H119" s="772"/>
    </row>
    <row r="120" spans="1:11" s="761" customFormat="1" ht="17.45" customHeight="1">
      <c r="A120" s="803"/>
      <c r="B120" s="804"/>
      <c r="C120" s="772"/>
      <c r="D120" s="773"/>
      <c r="E120" s="772"/>
      <c r="F120" s="773"/>
      <c r="G120" s="772"/>
      <c r="H120" s="772"/>
      <c r="I120" s="768"/>
      <c r="J120" s="768"/>
      <c r="K120" s="768"/>
    </row>
    <row r="121" spans="1:11" s="761" customFormat="1" ht="17.45" customHeight="1">
      <c r="A121" s="803"/>
      <c r="B121" s="804"/>
      <c r="C121" s="772"/>
      <c r="D121" s="773"/>
      <c r="E121" s="772"/>
      <c r="F121" s="773"/>
      <c r="G121" s="772"/>
      <c r="H121" s="772"/>
      <c r="I121" s="768"/>
      <c r="J121" s="768"/>
      <c r="K121" s="768"/>
    </row>
    <row r="122" spans="1:11" s="761" customFormat="1" ht="17.45" customHeight="1">
      <c r="A122" s="803"/>
      <c r="B122" s="804"/>
      <c r="C122" s="772"/>
      <c r="D122" s="773"/>
      <c r="E122" s="772"/>
      <c r="F122" s="773"/>
      <c r="G122" s="772"/>
      <c r="H122" s="772"/>
      <c r="I122" s="768"/>
      <c r="J122" s="768"/>
      <c r="K122" s="768"/>
    </row>
    <row r="123" spans="1:11" s="768" customFormat="1" ht="17.45" customHeight="1">
      <c r="A123" s="803"/>
      <c r="B123" s="804"/>
      <c r="C123" s="772"/>
      <c r="D123" s="773"/>
      <c r="E123" s="772"/>
      <c r="F123" s="773"/>
      <c r="G123" s="772"/>
      <c r="H123" s="772"/>
    </row>
    <row r="124" spans="1:11" s="761" customFormat="1" ht="17.45" customHeight="1">
      <c r="A124" s="803"/>
      <c r="B124" s="804"/>
      <c r="C124" s="772"/>
      <c r="D124" s="773"/>
      <c r="E124" s="772"/>
      <c r="F124" s="773"/>
      <c r="G124" s="772"/>
      <c r="H124" s="772"/>
      <c r="I124" s="768"/>
      <c r="J124" s="768"/>
      <c r="K124" s="768"/>
    </row>
    <row r="125" spans="1:11" s="761" customFormat="1" ht="17.45" customHeight="1">
      <c r="A125" s="803"/>
      <c r="B125" s="804"/>
      <c r="C125" s="772"/>
      <c r="D125" s="773"/>
      <c r="E125" s="772"/>
      <c r="F125" s="773"/>
      <c r="G125" s="772"/>
      <c r="H125" s="772"/>
      <c r="I125" s="768"/>
      <c r="J125" s="768"/>
      <c r="K125" s="768"/>
    </row>
    <row r="126" spans="1:11" s="761" customFormat="1" ht="17.45" customHeight="1">
      <c r="A126" s="803"/>
      <c r="B126" s="804"/>
      <c r="C126" s="772"/>
      <c r="D126" s="773"/>
      <c r="E126" s="772"/>
      <c r="F126" s="773"/>
      <c r="G126" s="772"/>
      <c r="H126" s="772"/>
      <c r="I126" s="768"/>
      <c r="J126" s="768"/>
      <c r="K126" s="768"/>
    </row>
    <row r="127" spans="1:11" s="761" customFormat="1" ht="17.45" customHeight="1">
      <c r="A127" s="803"/>
      <c r="B127" s="804"/>
      <c r="C127" s="772"/>
      <c r="D127" s="773"/>
      <c r="E127" s="772"/>
      <c r="F127" s="773"/>
      <c r="G127" s="772"/>
      <c r="H127" s="772"/>
      <c r="I127" s="768"/>
      <c r="J127" s="768"/>
      <c r="K127" s="768"/>
    </row>
    <row r="128" spans="1:11" s="761" customFormat="1" ht="17.45" customHeight="1">
      <c r="A128" s="803"/>
      <c r="B128" s="804"/>
      <c r="C128" s="772"/>
      <c r="D128" s="773"/>
      <c r="E128" s="772"/>
      <c r="F128" s="773"/>
      <c r="G128" s="772"/>
      <c r="H128" s="772"/>
      <c r="I128" s="768"/>
      <c r="J128" s="768"/>
      <c r="K128" s="768"/>
    </row>
    <row r="129" spans="1:11" s="761" customFormat="1" ht="17.45" customHeight="1">
      <c r="A129" s="803"/>
      <c r="B129" s="804"/>
      <c r="C129" s="772"/>
      <c r="D129" s="773"/>
      <c r="E129" s="772"/>
      <c r="F129" s="773"/>
      <c r="G129" s="772"/>
      <c r="H129" s="772"/>
      <c r="I129" s="768"/>
      <c r="J129" s="768"/>
      <c r="K129" s="768"/>
    </row>
    <row r="130" spans="1:11" s="761" customFormat="1" ht="17.45" customHeight="1">
      <c r="A130" s="803"/>
      <c r="B130" s="804"/>
      <c r="C130" s="981"/>
      <c r="D130" s="981"/>
      <c r="E130" s="981"/>
      <c r="F130" s="981"/>
      <c r="G130" s="981"/>
      <c r="H130" s="981"/>
      <c r="I130" s="768"/>
      <c r="J130" s="768"/>
      <c r="K130" s="768"/>
    </row>
    <row r="131" spans="1:11" s="761" customFormat="1" ht="17.45" customHeight="1">
      <c r="A131" s="803"/>
      <c r="B131" s="804"/>
      <c r="C131" s="981"/>
      <c r="D131" s="981"/>
      <c r="E131" s="981"/>
      <c r="F131" s="981"/>
      <c r="G131" s="981"/>
      <c r="H131" s="981"/>
      <c r="I131" s="768"/>
      <c r="J131" s="768"/>
      <c r="K131" s="768"/>
    </row>
    <row r="132" spans="1:11" s="761" customFormat="1" ht="17.45" customHeight="1">
      <c r="A132" s="803"/>
      <c r="B132" s="804"/>
      <c r="C132" s="981"/>
      <c r="D132" s="981"/>
      <c r="E132" s="981"/>
      <c r="F132" s="981"/>
      <c r="G132" s="981"/>
      <c r="H132" s="981"/>
      <c r="I132" s="768"/>
      <c r="J132" s="768"/>
      <c r="K132" s="768"/>
    </row>
    <row r="133" spans="1:11" s="761" customFormat="1" ht="17.45" customHeight="1">
      <c r="A133" s="803"/>
      <c r="B133" s="804"/>
      <c r="C133" s="772"/>
      <c r="D133" s="773"/>
      <c r="E133" s="772"/>
      <c r="F133" s="773"/>
      <c r="G133" s="772"/>
      <c r="H133" s="772"/>
      <c r="I133" s="768"/>
      <c r="J133" s="768"/>
      <c r="K133" s="768"/>
    </row>
    <row r="134" spans="1:11" s="761" customFormat="1" ht="17.45" customHeight="1">
      <c r="A134" s="803"/>
      <c r="B134" s="804"/>
      <c r="C134" s="772"/>
      <c r="D134" s="773"/>
      <c r="E134" s="772"/>
      <c r="F134" s="773"/>
      <c r="G134" s="772"/>
      <c r="H134" s="772"/>
      <c r="I134" s="768"/>
      <c r="J134" s="768"/>
      <c r="K134" s="768"/>
    </row>
    <row r="135" spans="1:11" s="768" customFormat="1" ht="17.45" customHeight="1">
      <c r="A135" s="803"/>
      <c r="B135" s="804"/>
      <c r="C135" s="772"/>
      <c r="D135" s="773"/>
      <c r="E135" s="772"/>
      <c r="F135" s="773"/>
      <c r="G135" s="772"/>
      <c r="H135" s="772"/>
    </row>
    <row r="136" spans="1:11" s="761" customFormat="1" ht="17.45" customHeight="1">
      <c r="A136" s="803"/>
      <c r="B136" s="804"/>
      <c r="C136" s="772"/>
      <c r="D136" s="773"/>
      <c r="E136" s="772"/>
      <c r="F136" s="773"/>
      <c r="G136" s="772"/>
      <c r="H136" s="772"/>
      <c r="I136" s="768"/>
      <c r="J136" s="768"/>
      <c r="K136" s="768"/>
    </row>
    <row r="137" spans="1:11" s="761" customFormat="1" ht="17.45" customHeight="1">
      <c r="A137" s="803"/>
      <c r="B137" s="804"/>
      <c r="C137" s="772"/>
      <c r="D137" s="773"/>
      <c r="E137" s="772"/>
      <c r="F137" s="773"/>
      <c r="G137" s="772"/>
      <c r="H137" s="772"/>
      <c r="I137" s="768"/>
      <c r="J137" s="768"/>
      <c r="K137" s="768"/>
    </row>
    <row r="138" spans="1:11" s="761" customFormat="1" ht="17.45" customHeight="1">
      <c r="A138" s="803"/>
      <c r="B138" s="804"/>
      <c r="C138" s="772"/>
      <c r="D138" s="773"/>
      <c r="E138" s="772"/>
      <c r="F138" s="773"/>
      <c r="G138" s="772"/>
      <c r="H138" s="772"/>
      <c r="I138" s="768"/>
      <c r="J138" s="768"/>
      <c r="K138" s="768"/>
    </row>
    <row r="139" spans="1:11" s="761" customFormat="1" ht="17.45" customHeight="1">
      <c r="A139" s="803"/>
      <c r="B139" s="804"/>
      <c r="C139" s="772"/>
      <c r="D139" s="772"/>
      <c r="E139" s="772"/>
      <c r="F139" s="772"/>
      <c r="G139" s="772"/>
      <c r="H139" s="772"/>
      <c r="I139" s="768"/>
      <c r="J139" s="768"/>
      <c r="K139" s="768"/>
    </row>
    <row r="140" spans="1:11" s="761" customFormat="1" ht="17.45" customHeight="1">
      <c r="A140" s="803"/>
      <c r="B140" s="804"/>
      <c r="C140" s="772"/>
      <c r="D140" s="772"/>
      <c r="E140" s="772"/>
      <c r="F140" s="772"/>
      <c r="G140" s="772"/>
      <c r="H140" s="772"/>
      <c r="I140" s="768"/>
      <c r="J140" s="768"/>
      <c r="K140" s="768"/>
    </row>
    <row r="141" spans="1:11" s="761" customFormat="1" ht="17.45" customHeight="1">
      <c r="A141" s="803"/>
      <c r="B141" s="804"/>
      <c r="C141" s="772"/>
      <c r="D141" s="772"/>
      <c r="E141" s="772"/>
      <c r="F141" s="772"/>
      <c r="G141" s="772"/>
      <c r="H141" s="772"/>
      <c r="I141" s="768"/>
      <c r="J141" s="768"/>
      <c r="K141" s="768"/>
    </row>
    <row r="142" spans="1:11" s="761" customFormat="1" ht="17.45" customHeight="1">
      <c r="A142" s="803"/>
      <c r="B142" s="804"/>
      <c r="C142" s="772"/>
      <c r="D142" s="772"/>
      <c r="E142" s="772"/>
      <c r="F142" s="772"/>
      <c r="G142" s="772"/>
      <c r="H142" s="772"/>
      <c r="I142" s="768"/>
      <c r="J142" s="768"/>
      <c r="K142" s="768"/>
    </row>
    <row r="143" spans="1:11" s="761" customFormat="1" ht="17.45" customHeight="1">
      <c r="A143" s="803"/>
      <c r="B143" s="804"/>
      <c r="C143" s="772"/>
      <c r="D143" s="772"/>
      <c r="E143" s="772"/>
      <c r="F143" s="772"/>
      <c r="G143" s="772"/>
      <c r="H143" s="806"/>
      <c r="I143" s="768"/>
      <c r="J143" s="768"/>
      <c r="K143" s="768"/>
    </row>
    <row r="144" spans="1:11" ht="20.100000000000001" customHeight="1">
      <c r="A144" s="1381"/>
      <c r="B144" s="1381"/>
      <c r="C144" s="1381"/>
      <c r="D144" s="1381"/>
      <c r="E144" s="1381"/>
      <c r="F144" s="1381"/>
      <c r="G144" s="1381"/>
      <c r="H144" s="1381"/>
    </row>
    <row r="145" spans="1:7" s="768" customFormat="1" ht="17.45" customHeight="1">
      <c r="A145" s="803"/>
      <c r="B145" s="804"/>
      <c r="C145" s="981"/>
      <c r="D145" s="982"/>
      <c r="E145" s="982"/>
      <c r="F145" s="982"/>
      <c r="G145" s="982"/>
    </row>
    <row r="146" spans="1:7" s="761" customFormat="1" ht="17.45" customHeight="1">
      <c r="A146" s="803"/>
      <c r="B146" s="804"/>
      <c r="C146" s="984"/>
      <c r="D146" s="985"/>
      <c r="E146" s="985"/>
      <c r="F146" s="985"/>
      <c r="G146" s="985"/>
    </row>
    <row r="147" spans="1:7" s="761" customFormat="1" ht="17.45" customHeight="1">
      <c r="A147" s="803"/>
      <c r="B147" s="804"/>
      <c r="C147" s="984"/>
      <c r="D147" s="985"/>
      <c r="E147" s="985"/>
      <c r="F147" s="985"/>
      <c r="G147" s="985"/>
    </row>
    <row r="148" spans="1:7" s="761" customFormat="1" ht="17.45" customHeight="1">
      <c r="A148" s="803"/>
      <c r="B148" s="804"/>
      <c r="C148" s="984"/>
      <c r="D148" s="985"/>
      <c r="E148" s="985"/>
      <c r="F148" s="985"/>
      <c r="G148" s="985"/>
    </row>
    <row r="149" spans="1:7" s="768" customFormat="1" ht="17.45" customHeight="1">
      <c r="A149" s="803"/>
      <c r="B149" s="804"/>
      <c r="C149" s="981"/>
      <c r="D149" s="982"/>
      <c r="E149" s="982"/>
      <c r="F149" s="982"/>
      <c r="G149" s="982"/>
    </row>
    <row r="150" spans="1:7" s="761" customFormat="1" ht="17.45" customHeight="1">
      <c r="A150" s="803"/>
      <c r="B150" s="804"/>
      <c r="C150" s="984"/>
      <c r="D150" s="985"/>
      <c r="E150" s="985"/>
      <c r="F150" s="985"/>
      <c r="G150" s="985"/>
    </row>
    <row r="151" spans="1:7" s="761" customFormat="1" ht="17.45" customHeight="1">
      <c r="A151" s="803"/>
      <c r="B151" s="804"/>
      <c r="C151" s="984"/>
      <c r="D151" s="985"/>
      <c r="E151" s="985"/>
      <c r="F151" s="985"/>
      <c r="G151" s="985"/>
    </row>
    <row r="152" spans="1:7" s="761" customFormat="1" ht="17.45" customHeight="1">
      <c r="A152" s="803"/>
      <c r="B152" s="804"/>
      <c r="C152" s="984"/>
      <c r="D152" s="985"/>
      <c r="E152" s="985"/>
      <c r="F152" s="985"/>
      <c r="G152" s="985"/>
    </row>
    <row r="153" spans="1:7" s="761" customFormat="1" ht="17.45" customHeight="1">
      <c r="A153" s="803"/>
      <c r="B153" s="804"/>
      <c r="C153" s="984"/>
      <c r="D153" s="985"/>
      <c r="E153" s="985"/>
      <c r="F153" s="985"/>
      <c r="G153" s="985"/>
    </row>
    <row r="154" spans="1:7" s="761" customFormat="1" ht="17.45" customHeight="1">
      <c r="A154" s="803"/>
      <c r="B154" s="804"/>
      <c r="C154" s="984"/>
      <c r="D154" s="985"/>
      <c r="E154" s="985"/>
      <c r="F154" s="985"/>
      <c r="G154" s="985"/>
    </row>
    <row r="155" spans="1:7" s="761" customFormat="1" ht="17.45" customHeight="1">
      <c r="A155" s="803"/>
      <c r="B155" s="804"/>
      <c r="C155" s="984"/>
      <c r="D155" s="985"/>
      <c r="E155" s="985"/>
      <c r="F155" s="985"/>
      <c r="G155" s="985"/>
    </row>
    <row r="156" spans="1:7" s="761" customFormat="1" ht="17.45" customHeight="1">
      <c r="A156" s="803"/>
      <c r="B156" s="804"/>
      <c r="C156" s="984"/>
      <c r="D156" s="985"/>
      <c r="E156" s="985"/>
      <c r="F156" s="985"/>
      <c r="G156" s="985"/>
    </row>
    <row r="157" spans="1:7" s="761" customFormat="1" ht="17.45" customHeight="1">
      <c r="A157" s="803"/>
      <c r="B157" s="804"/>
      <c r="C157" s="984"/>
      <c r="D157" s="985"/>
      <c r="E157" s="985"/>
      <c r="F157" s="985"/>
      <c r="G157" s="985"/>
    </row>
    <row r="158" spans="1:7" s="761" customFormat="1" ht="17.45" customHeight="1">
      <c r="A158" s="803"/>
      <c r="B158" s="804"/>
      <c r="C158" s="984"/>
      <c r="D158" s="985"/>
      <c r="E158" s="985"/>
      <c r="F158" s="985"/>
      <c r="G158" s="985"/>
    </row>
    <row r="159" spans="1:7" s="761" customFormat="1" ht="17.45" customHeight="1">
      <c r="A159" s="803"/>
      <c r="B159" s="804"/>
      <c r="C159" s="984"/>
      <c r="D159" s="985"/>
      <c r="E159" s="985"/>
      <c r="F159" s="985"/>
      <c r="G159" s="985"/>
    </row>
    <row r="160" spans="1:7" s="761" customFormat="1" ht="17.45" customHeight="1">
      <c r="A160" s="803"/>
      <c r="B160" s="804"/>
      <c r="C160" s="984"/>
      <c r="D160" s="985"/>
      <c r="E160" s="985"/>
      <c r="F160" s="985"/>
      <c r="G160" s="985"/>
    </row>
    <row r="161" spans="1:8" s="768" customFormat="1" ht="17.45" customHeight="1">
      <c r="A161" s="803"/>
      <c r="B161" s="804"/>
      <c r="C161" s="981"/>
      <c r="D161" s="982"/>
      <c r="E161" s="982"/>
      <c r="F161" s="982"/>
      <c r="G161" s="982"/>
    </row>
    <row r="162" spans="1:8" s="761" customFormat="1" ht="17.45" customHeight="1">
      <c r="A162" s="803"/>
      <c r="B162" s="804"/>
      <c r="C162" s="984"/>
      <c r="D162" s="985"/>
      <c r="E162" s="985"/>
      <c r="F162" s="985"/>
      <c r="G162" s="985"/>
    </row>
    <row r="163" spans="1:8" s="761" customFormat="1" ht="17.45" customHeight="1">
      <c r="A163" s="803"/>
      <c r="B163" s="804"/>
      <c r="C163" s="984"/>
      <c r="D163" s="985"/>
      <c r="E163" s="985"/>
      <c r="F163" s="985"/>
      <c r="G163" s="985"/>
    </row>
    <row r="164" spans="1:8" s="761" customFormat="1" ht="17.45" customHeight="1">
      <c r="A164" s="803"/>
      <c r="B164" s="804"/>
      <c r="C164" s="984"/>
      <c r="D164" s="985"/>
      <c r="E164" s="985"/>
      <c r="F164" s="985"/>
      <c r="G164" s="985"/>
    </row>
    <row r="165" spans="1:8" s="761" customFormat="1" ht="17.45" customHeight="1">
      <c r="A165" s="803"/>
      <c r="B165" s="804"/>
      <c r="C165" s="984"/>
      <c r="D165" s="985"/>
      <c r="E165" s="985"/>
      <c r="F165" s="985"/>
      <c r="G165" s="985"/>
    </row>
    <row r="166" spans="1:8" s="761" customFormat="1" ht="17.45" customHeight="1">
      <c r="A166" s="803"/>
      <c r="B166" s="804"/>
      <c r="C166" s="984"/>
      <c r="D166" s="985"/>
      <c r="E166" s="985"/>
      <c r="F166" s="985"/>
      <c r="G166" s="985"/>
    </row>
    <row r="167" spans="1:8" s="761" customFormat="1" ht="17.45" customHeight="1">
      <c r="A167" s="803"/>
      <c r="B167" s="804"/>
      <c r="C167" s="984"/>
      <c r="D167" s="985"/>
      <c r="E167" s="985"/>
      <c r="F167" s="985"/>
      <c r="G167" s="985"/>
    </row>
    <row r="168" spans="1:8" s="761" customFormat="1" ht="17.45" customHeight="1">
      <c r="A168" s="803"/>
      <c r="B168" s="804"/>
      <c r="C168" s="984"/>
      <c r="D168" s="985"/>
      <c r="E168" s="985"/>
      <c r="F168" s="985"/>
      <c r="G168" s="985"/>
      <c r="H168" s="985"/>
    </row>
    <row r="169" spans="1:8" s="761" customFormat="1" ht="17.45" customHeight="1">
      <c r="A169" s="803"/>
      <c r="B169" s="804"/>
      <c r="C169" s="984"/>
      <c r="D169" s="985"/>
      <c r="E169" s="985"/>
      <c r="F169" s="985"/>
      <c r="G169" s="985"/>
      <c r="H169" s="985"/>
    </row>
    <row r="170" spans="1:8" ht="25.5" customHeight="1">
      <c r="A170" s="764"/>
      <c r="C170" s="984"/>
      <c r="H170" s="80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68" customWidth="1"/>
    <col min="2" max="2" width="25.7109375" style="764" customWidth="1"/>
    <col min="3" max="6" width="16.28515625" style="985" customWidth="1"/>
    <col min="7" max="7" width="16.28515625" style="764" customWidth="1"/>
    <col min="8" max="8" width="20.28515625" style="764" customWidth="1"/>
    <col min="9" max="16384" width="11.42578125" style="764"/>
  </cols>
  <sheetData>
    <row r="1" spans="1:8" ht="15" customHeight="1">
      <c r="A1" s="1030" t="s">
        <v>1830</v>
      </c>
      <c r="C1" s="996"/>
      <c r="D1" s="996"/>
      <c r="E1" s="996"/>
      <c r="F1" s="996"/>
    </row>
    <row r="2" spans="1:8" s="761" customFormat="1" ht="14.1" customHeight="1">
      <c r="A2" s="1366" t="s">
        <v>813</v>
      </c>
      <c r="B2" s="1366"/>
      <c r="C2" s="1366"/>
      <c r="D2" s="1366"/>
      <c r="E2" s="1366"/>
      <c r="F2" s="1366"/>
      <c r="G2" s="1366"/>
      <c r="H2" s="1366"/>
    </row>
    <row r="3" spans="1:8" s="761" customFormat="1" ht="14.1" customHeight="1">
      <c r="A3" s="1366" t="s">
        <v>1433</v>
      </c>
      <c r="B3" s="1366"/>
      <c r="C3" s="1366"/>
      <c r="D3" s="1366"/>
      <c r="E3" s="1366"/>
      <c r="F3" s="1366"/>
      <c r="G3" s="1366"/>
      <c r="H3" s="1366"/>
    </row>
    <row r="4" spans="1:8" s="761" customFormat="1" ht="14.1" customHeight="1">
      <c r="A4" s="1366" t="s">
        <v>1434</v>
      </c>
      <c r="B4" s="1366"/>
      <c r="C4" s="1366"/>
      <c r="D4" s="1366"/>
      <c r="E4" s="1366"/>
      <c r="F4" s="1366"/>
      <c r="G4" s="1366"/>
      <c r="H4" s="1366"/>
    </row>
    <row r="5" spans="1:8" s="761" customFormat="1" ht="24" customHeight="1">
      <c r="A5" s="1367" t="s">
        <v>406</v>
      </c>
      <c r="B5" s="1367"/>
      <c r="C5" s="1367"/>
      <c r="D5" s="1367"/>
      <c r="E5" s="1367"/>
      <c r="F5" s="1367"/>
      <c r="G5" s="1367"/>
      <c r="H5" s="1367"/>
    </row>
    <row r="6" spans="1:8" ht="20.100000000000001" customHeight="1">
      <c r="A6" s="1368" t="s">
        <v>1435</v>
      </c>
      <c r="B6" s="1281"/>
      <c r="C6" s="1371" t="s">
        <v>1446</v>
      </c>
      <c r="D6" s="1372"/>
      <c r="E6" s="1372"/>
      <c r="F6" s="1372"/>
      <c r="G6" s="1372"/>
      <c r="H6" s="1372"/>
    </row>
    <row r="7" spans="1:8" ht="20.100000000000001" customHeight="1">
      <c r="A7" s="1369"/>
      <c r="B7" s="1282"/>
      <c r="C7" s="1373" t="s">
        <v>1636</v>
      </c>
      <c r="D7" s="1375" t="s">
        <v>1257</v>
      </c>
      <c r="E7" s="1371" t="s">
        <v>657</v>
      </c>
      <c r="F7" s="1377"/>
      <c r="G7" s="1375" t="s">
        <v>1438</v>
      </c>
      <c r="H7" s="1378" t="s">
        <v>1620</v>
      </c>
    </row>
    <row r="8" spans="1:8" ht="24.95" customHeight="1">
      <c r="A8" s="1369"/>
      <c r="B8" s="1282"/>
      <c r="C8" s="1374"/>
      <c r="D8" s="1376"/>
      <c r="E8" s="765" t="s">
        <v>654</v>
      </c>
      <c r="F8" s="765" t="s">
        <v>640</v>
      </c>
      <c r="G8" s="1376"/>
      <c r="H8" s="1379"/>
    </row>
    <row r="9" spans="1:8" ht="20.100000000000001" customHeight="1">
      <c r="A9" s="1370"/>
      <c r="B9" s="1283"/>
      <c r="C9" s="980" t="s">
        <v>212</v>
      </c>
      <c r="D9" s="765" t="s">
        <v>973</v>
      </c>
      <c r="E9" s="766" t="s">
        <v>212</v>
      </c>
      <c r="F9" s="765" t="s">
        <v>973</v>
      </c>
      <c r="G9" s="979" t="s">
        <v>212</v>
      </c>
      <c r="H9" s="767" t="s">
        <v>801</v>
      </c>
    </row>
    <row r="10" spans="1:8" s="768" customFormat="1" ht="20.100000000000001" customHeight="1">
      <c r="A10" s="1381"/>
      <c r="B10" s="1381"/>
      <c r="C10" s="1381"/>
      <c r="D10" s="1381"/>
      <c r="E10" s="1381"/>
      <c r="F10" s="1381"/>
      <c r="G10" s="1381"/>
      <c r="H10" s="1381"/>
    </row>
    <row r="11" spans="1:8" s="768" customFormat="1" ht="15" customHeight="1">
      <c r="A11" s="1383" t="s">
        <v>613</v>
      </c>
      <c r="B11" s="1383"/>
      <c r="C11" s="1383"/>
      <c r="D11" s="1383"/>
      <c r="E11" s="1383"/>
      <c r="F11" s="1383"/>
      <c r="G11" s="1383"/>
      <c r="H11" s="1383"/>
    </row>
    <row r="12" spans="1:8" s="768" customFormat="1" ht="17.45" customHeight="1">
      <c r="A12" s="796">
        <v>41974</v>
      </c>
      <c r="B12" s="797">
        <v>41974</v>
      </c>
      <c r="C12" s="770">
        <v>5517</v>
      </c>
      <c r="D12" s="770">
        <v>102.4</v>
      </c>
      <c r="E12" s="770">
        <v>3447</v>
      </c>
      <c r="F12" s="770">
        <v>361.1</v>
      </c>
      <c r="G12" s="770">
        <v>12619</v>
      </c>
      <c r="H12" s="770">
        <v>1246653</v>
      </c>
    </row>
    <row r="13" spans="1:8" s="768" customFormat="1" ht="17.45" customHeight="1">
      <c r="A13" s="799">
        <v>42005</v>
      </c>
      <c r="B13" s="797">
        <v>42005</v>
      </c>
      <c r="C13" s="770">
        <v>4851</v>
      </c>
      <c r="D13" s="770">
        <v>103.68</v>
      </c>
      <c r="E13" s="770">
        <v>2945</v>
      </c>
      <c r="F13" s="770">
        <v>294.77999999999997</v>
      </c>
      <c r="G13" s="770">
        <v>10405</v>
      </c>
      <c r="H13" s="770">
        <v>937344</v>
      </c>
    </row>
    <row r="14" spans="1:8" s="768" customFormat="1" ht="11.45" customHeight="1">
      <c r="A14" s="799" t="s">
        <v>414</v>
      </c>
      <c r="B14" s="797">
        <v>42036</v>
      </c>
      <c r="C14" s="770">
        <v>4644</v>
      </c>
      <c r="D14" s="770">
        <v>124.49</v>
      </c>
      <c r="E14" s="770">
        <v>2968</v>
      </c>
      <c r="F14" s="770">
        <v>290.2</v>
      </c>
      <c r="G14" s="770">
        <v>9744</v>
      </c>
      <c r="H14" s="770">
        <v>886024</v>
      </c>
    </row>
    <row r="15" spans="1:8" s="768" customFormat="1" ht="11.45" customHeight="1">
      <c r="A15" s="799" t="s">
        <v>414</v>
      </c>
      <c r="B15" s="797">
        <v>42064</v>
      </c>
      <c r="C15" s="770">
        <v>5985</v>
      </c>
      <c r="D15" s="770">
        <v>193.8</v>
      </c>
      <c r="E15" s="770">
        <v>2868</v>
      </c>
      <c r="F15" s="770">
        <v>335.99</v>
      </c>
      <c r="G15" s="770">
        <v>11299</v>
      </c>
      <c r="H15" s="770">
        <v>1255044</v>
      </c>
    </row>
    <row r="16" spans="1:8" s="768" customFormat="1" ht="11.45" customHeight="1">
      <c r="A16" s="799" t="s">
        <v>414</v>
      </c>
      <c r="B16" s="797">
        <v>42095</v>
      </c>
      <c r="C16" s="770">
        <v>6133</v>
      </c>
      <c r="D16" s="770">
        <v>99.58</v>
      </c>
      <c r="E16" s="770">
        <v>3204</v>
      </c>
      <c r="F16" s="770">
        <v>371.16</v>
      </c>
      <c r="G16" s="770">
        <v>12905</v>
      </c>
      <c r="H16" s="770">
        <v>1159225</v>
      </c>
    </row>
    <row r="17" spans="1:8" s="768" customFormat="1" ht="11.45" customHeight="1">
      <c r="A17" s="799" t="s">
        <v>414</v>
      </c>
      <c r="B17" s="797">
        <v>42125</v>
      </c>
      <c r="C17" s="770">
        <v>6237</v>
      </c>
      <c r="D17" s="770">
        <v>201.09</v>
      </c>
      <c r="E17" s="770">
        <v>2863</v>
      </c>
      <c r="F17" s="770">
        <v>334.65</v>
      </c>
      <c r="G17" s="770">
        <v>11448</v>
      </c>
      <c r="H17" s="770">
        <v>1108175</v>
      </c>
    </row>
    <row r="18" spans="1:8" s="768" customFormat="1" ht="11.45" customHeight="1">
      <c r="A18" s="799" t="s">
        <v>414</v>
      </c>
      <c r="B18" s="797">
        <v>42156</v>
      </c>
      <c r="C18" s="770">
        <v>6900</v>
      </c>
      <c r="D18" s="770">
        <v>180.57</v>
      </c>
      <c r="E18" s="770">
        <v>2906</v>
      </c>
      <c r="F18" s="770">
        <v>363.69</v>
      </c>
      <c r="G18" s="770">
        <v>12087</v>
      </c>
      <c r="H18" s="770">
        <v>1252061</v>
      </c>
    </row>
    <row r="19" spans="1:8" s="768" customFormat="1" ht="11.45" customHeight="1">
      <c r="A19" s="799" t="s">
        <v>414</v>
      </c>
      <c r="B19" s="797">
        <v>42186</v>
      </c>
      <c r="C19" s="770">
        <v>7286</v>
      </c>
      <c r="D19" s="770">
        <v>233.57</v>
      </c>
      <c r="E19" s="770">
        <v>3557</v>
      </c>
      <c r="F19" s="770">
        <v>414.63</v>
      </c>
      <c r="G19" s="770">
        <v>13863</v>
      </c>
      <c r="H19" s="770">
        <v>1490977</v>
      </c>
    </row>
    <row r="20" spans="1:8" s="768" customFormat="1" ht="11.45" customHeight="1">
      <c r="A20" s="799" t="s">
        <v>414</v>
      </c>
      <c r="B20" s="797">
        <v>42217</v>
      </c>
      <c r="C20" s="770">
        <v>7122</v>
      </c>
      <c r="D20" s="770">
        <v>109.27</v>
      </c>
      <c r="E20" s="770">
        <v>3775</v>
      </c>
      <c r="F20" s="770">
        <v>418.76</v>
      </c>
      <c r="G20" s="770">
        <v>14331</v>
      </c>
      <c r="H20" s="770">
        <v>1433643</v>
      </c>
    </row>
    <row r="21" spans="1:8" s="768" customFormat="1" ht="11.45" customHeight="1">
      <c r="A21" s="799" t="s">
        <v>414</v>
      </c>
      <c r="B21" s="797">
        <v>42248</v>
      </c>
      <c r="C21" s="770">
        <v>6699</v>
      </c>
      <c r="D21" s="770">
        <v>173.72</v>
      </c>
      <c r="E21" s="770">
        <v>3537</v>
      </c>
      <c r="F21" s="770">
        <v>404.87</v>
      </c>
      <c r="G21" s="770">
        <v>13449</v>
      </c>
      <c r="H21" s="770">
        <v>1290443</v>
      </c>
    </row>
    <row r="22" spans="1:8" s="768" customFormat="1" ht="11.45" customHeight="1">
      <c r="A22" s="799" t="s">
        <v>414</v>
      </c>
      <c r="B22" s="797">
        <v>42278</v>
      </c>
      <c r="C22" s="770">
        <v>6794</v>
      </c>
      <c r="D22" s="770">
        <v>252.91</v>
      </c>
      <c r="E22" s="770">
        <v>3793</v>
      </c>
      <c r="F22" s="770">
        <v>402.5</v>
      </c>
      <c r="G22" s="770">
        <v>13307</v>
      </c>
      <c r="H22" s="770">
        <v>1845590</v>
      </c>
    </row>
    <row r="23" spans="1:8" s="768" customFormat="1" ht="11.45" customHeight="1">
      <c r="A23" s="799" t="s">
        <v>414</v>
      </c>
      <c r="B23" s="797">
        <v>42309</v>
      </c>
      <c r="C23" s="770">
        <v>5639</v>
      </c>
      <c r="D23" s="770">
        <v>124.33</v>
      </c>
      <c r="E23" s="770">
        <v>3542</v>
      </c>
      <c r="F23" s="770">
        <v>360.11</v>
      </c>
      <c r="G23" s="770">
        <v>11639</v>
      </c>
      <c r="H23" s="770">
        <v>1194691</v>
      </c>
    </row>
    <row r="24" spans="1:8" s="768" customFormat="1" ht="11.45" customHeight="1">
      <c r="A24" s="799" t="s">
        <v>414</v>
      </c>
      <c r="B24" s="797">
        <v>42339</v>
      </c>
      <c r="C24" s="770">
        <v>5946</v>
      </c>
      <c r="D24" s="770">
        <v>49.89</v>
      </c>
      <c r="E24" s="770">
        <v>4646</v>
      </c>
      <c r="F24" s="770">
        <v>430.71000000000004</v>
      </c>
      <c r="G24" s="770">
        <v>14578</v>
      </c>
      <c r="H24" s="770">
        <v>1306601</v>
      </c>
    </row>
    <row r="25" spans="1:8" s="768" customFormat="1" ht="17.45" customHeight="1">
      <c r="A25" s="799">
        <v>42370</v>
      </c>
      <c r="B25" s="797">
        <v>42370</v>
      </c>
      <c r="C25" s="770">
        <v>5236</v>
      </c>
      <c r="D25" s="770">
        <v>59.470000000000006</v>
      </c>
      <c r="E25" s="770">
        <v>4470</v>
      </c>
      <c r="F25" s="770">
        <v>389.8</v>
      </c>
      <c r="G25" s="770">
        <v>13652</v>
      </c>
      <c r="H25" s="770">
        <v>1055120</v>
      </c>
    </row>
    <row r="26" spans="1:8" s="768" customFormat="1" ht="11.45" customHeight="1">
      <c r="A26" s="799" t="s">
        <v>414</v>
      </c>
      <c r="B26" s="797">
        <v>42401</v>
      </c>
      <c r="C26" s="770">
        <v>5526</v>
      </c>
      <c r="D26" s="770">
        <v>123.67</v>
      </c>
      <c r="E26" s="770">
        <v>3640</v>
      </c>
      <c r="F26" s="770">
        <v>368.23</v>
      </c>
      <c r="G26" s="770">
        <v>12987</v>
      </c>
      <c r="H26" s="770">
        <v>1236595</v>
      </c>
    </row>
    <row r="27" spans="1:8" s="768" customFormat="1" ht="11.45" customHeight="1">
      <c r="A27" s="799" t="s">
        <v>414</v>
      </c>
      <c r="B27" s="797">
        <v>42430</v>
      </c>
      <c r="C27" s="770">
        <v>6206</v>
      </c>
      <c r="D27" s="770">
        <v>103.13</v>
      </c>
      <c r="E27" s="770">
        <v>4344</v>
      </c>
      <c r="F27" s="770">
        <v>442.78999999999996</v>
      </c>
      <c r="G27" s="770">
        <v>14572</v>
      </c>
      <c r="H27" s="770">
        <v>1356973</v>
      </c>
    </row>
    <row r="28" spans="1:8" s="768" customFormat="1" ht="11.45" customHeight="1">
      <c r="A28" s="799" t="s">
        <v>414</v>
      </c>
      <c r="B28" s="797">
        <v>42461</v>
      </c>
      <c r="C28" s="770">
        <v>7027</v>
      </c>
      <c r="D28" s="770">
        <v>155.82999999999998</v>
      </c>
      <c r="E28" s="770">
        <v>4311</v>
      </c>
      <c r="F28" s="770">
        <v>442.77</v>
      </c>
      <c r="G28" s="770">
        <v>14957</v>
      </c>
      <c r="H28" s="770">
        <v>1478742</v>
      </c>
    </row>
    <row r="29" spans="1:8" s="768" customFormat="1" ht="11.45" customHeight="1">
      <c r="A29" s="799" t="s">
        <v>414</v>
      </c>
      <c r="B29" s="797">
        <v>42491</v>
      </c>
      <c r="C29" s="770">
        <v>6808</v>
      </c>
      <c r="D29" s="770">
        <v>319.87</v>
      </c>
      <c r="E29" s="770">
        <v>4486</v>
      </c>
      <c r="F29" s="770">
        <v>427.68999999999994</v>
      </c>
      <c r="G29" s="770">
        <v>14791</v>
      </c>
      <c r="H29" s="770">
        <v>1198981</v>
      </c>
    </row>
    <row r="30" spans="1:8" s="768" customFormat="1" ht="11.45" customHeight="1">
      <c r="A30" s="799" t="s">
        <v>414</v>
      </c>
      <c r="B30" s="797">
        <v>42522</v>
      </c>
      <c r="C30" s="770">
        <v>7746</v>
      </c>
      <c r="D30" s="770">
        <v>11.98</v>
      </c>
      <c r="E30" s="770">
        <v>4583</v>
      </c>
      <c r="F30" s="770">
        <v>475.41999999999996</v>
      </c>
      <c r="G30" s="770">
        <v>16810</v>
      </c>
      <c r="H30" s="770">
        <v>1543609</v>
      </c>
    </row>
    <row r="31" spans="1:8" s="768" customFormat="1" ht="11.45" customHeight="1">
      <c r="A31" s="799" t="s">
        <v>414</v>
      </c>
      <c r="B31" s="797">
        <v>42552</v>
      </c>
      <c r="C31" s="770">
        <v>7536</v>
      </c>
      <c r="D31" s="770">
        <v>100.05</v>
      </c>
      <c r="E31" s="770">
        <v>4968</v>
      </c>
      <c r="F31" s="770">
        <v>477.88</v>
      </c>
      <c r="G31" s="770">
        <v>16933</v>
      </c>
      <c r="H31" s="770">
        <v>1545328</v>
      </c>
    </row>
    <row r="32" spans="1:8" s="768" customFormat="1" ht="11.45" customHeight="1">
      <c r="A32" s="799" t="s">
        <v>414</v>
      </c>
      <c r="B32" s="797">
        <v>42583</v>
      </c>
      <c r="C32" s="770">
        <v>7162</v>
      </c>
      <c r="D32" s="770">
        <v>186.38</v>
      </c>
      <c r="E32" s="770">
        <v>3958</v>
      </c>
      <c r="F32" s="770">
        <v>405.27</v>
      </c>
      <c r="G32" s="770">
        <v>13916</v>
      </c>
      <c r="H32" s="770">
        <v>1520210</v>
      </c>
    </row>
    <row r="33" spans="1:11" s="768" customFormat="1" ht="11.45" customHeight="1">
      <c r="A33" s="799" t="s">
        <v>414</v>
      </c>
      <c r="B33" s="797">
        <v>42614</v>
      </c>
      <c r="C33" s="770">
        <v>6794</v>
      </c>
      <c r="D33" s="770">
        <v>163.70999999999998</v>
      </c>
      <c r="E33" s="770">
        <v>4267</v>
      </c>
      <c r="F33" s="770">
        <v>406.41999999999996</v>
      </c>
      <c r="G33" s="770">
        <v>13978</v>
      </c>
      <c r="H33" s="770">
        <v>1362561</v>
      </c>
    </row>
    <row r="34" spans="1:11" s="768" customFormat="1" ht="11.45" customHeight="1">
      <c r="A34" s="799" t="s">
        <v>414</v>
      </c>
      <c r="B34" s="797">
        <v>42644</v>
      </c>
      <c r="C34" s="770">
        <v>6547</v>
      </c>
      <c r="D34" s="770">
        <v>109.42999999999999</v>
      </c>
      <c r="E34" s="770">
        <v>4592</v>
      </c>
      <c r="F34" s="770">
        <v>410.71000000000004</v>
      </c>
      <c r="G34" s="770">
        <v>14517</v>
      </c>
      <c r="H34" s="770">
        <v>1279502</v>
      </c>
    </row>
    <row r="35" spans="1:11" s="768" customFormat="1" ht="11.45" customHeight="1">
      <c r="A35" s="799" t="s">
        <v>414</v>
      </c>
      <c r="B35" s="797">
        <v>42675</v>
      </c>
      <c r="C35" s="770">
        <v>6364</v>
      </c>
      <c r="D35" s="770">
        <v>131.99</v>
      </c>
      <c r="E35" s="770">
        <v>4204</v>
      </c>
      <c r="F35" s="770">
        <v>406.35</v>
      </c>
      <c r="G35" s="770">
        <v>14541</v>
      </c>
      <c r="H35" s="770">
        <v>1388993</v>
      </c>
    </row>
    <row r="36" spans="1:11" s="768" customFormat="1" ht="11.45" customHeight="1">
      <c r="A36" s="799" t="s">
        <v>414</v>
      </c>
      <c r="B36" s="797">
        <v>42705</v>
      </c>
      <c r="C36" s="770">
        <v>6613</v>
      </c>
      <c r="D36" s="770">
        <v>92.9</v>
      </c>
      <c r="E36" s="770">
        <v>4455</v>
      </c>
      <c r="F36" s="770">
        <v>435.41999999999996</v>
      </c>
      <c r="G36" s="770">
        <v>15065</v>
      </c>
      <c r="H36" s="770">
        <v>1501432</v>
      </c>
    </row>
    <row r="37" spans="1:11" ht="15" customHeight="1">
      <c r="A37" s="1365" t="s">
        <v>171</v>
      </c>
      <c r="B37" s="1365"/>
      <c r="C37" s="1365"/>
      <c r="D37" s="1365"/>
      <c r="E37" s="1365"/>
      <c r="F37" s="1365"/>
      <c r="G37" s="1365"/>
      <c r="H37" s="1365"/>
    </row>
    <row r="38" spans="1:11" s="768" customFormat="1" ht="17.45" customHeight="1">
      <c r="A38" s="796">
        <v>41974</v>
      </c>
      <c r="B38" s="797">
        <v>41974</v>
      </c>
      <c r="C38" s="770">
        <v>4024</v>
      </c>
      <c r="D38" s="770">
        <v>160.19999999999999</v>
      </c>
      <c r="E38" s="770">
        <v>3283</v>
      </c>
      <c r="F38" s="770">
        <v>355</v>
      </c>
      <c r="G38" s="770">
        <v>12329</v>
      </c>
      <c r="H38" s="770">
        <v>598286</v>
      </c>
    </row>
    <row r="39" spans="1:11" s="761" customFormat="1" ht="17.45" customHeight="1">
      <c r="A39" s="799">
        <v>42005</v>
      </c>
      <c r="B39" s="797">
        <v>42005</v>
      </c>
      <c r="C39" s="770">
        <v>3590</v>
      </c>
      <c r="D39" s="770">
        <v>-115.09</v>
      </c>
      <c r="E39" s="770">
        <v>2922</v>
      </c>
      <c r="F39" s="770">
        <v>290.3</v>
      </c>
      <c r="G39" s="770">
        <v>10360</v>
      </c>
      <c r="H39" s="770">
        <v>475350</v>
      </c>
      <c r="I39" s="768"/>
      <c r="J39" s="768"/>
      <c r="K39" s="768"/>
    </row>
    <row r="40" spans="1:11" s="761" customFormat="1" ht="11.45" customHeight="1">
      <c r="A40" s="799" t="s">
        <v>414</v>
      </c>
      <c r="B40" s="797">
        <v>42036</v>
      </c>
      <c r="C40" s="770">
        <v>3444</v>
      </c>
      <c r="D40" s="770">
        <v>-118.67</v>
      </c>
      <c r="E40" s="770">
        <v>2851</v>
      </c>
      <c r="F40" s="770">
        <v>281.22000000000003</v>
      </c>
      <c r="G40" s="770">
        <v>9482</v>
      </c>
      <c r="H40" s="770">
        <v>490602</v>
      </c>
      <c r="I40" s="768"/>
      <c r="J40" s="768"/>
      <c r="K40" s="768"/>
    </row>
    <row r="41" spans="1:11" s="761" customFormat="1" ht="11.45" customHeight="1">
      <c r="A41" s="799" t="s">
        <v>414</v>
      </c>
      <c r="B41" s="797">
        <v>42064</v>
      </c>
      <c r="C41" s="770">
        <v>4435</v>
      </c>
      <c r="D41" s="770">
        <v>125.64</v>
      </c>
      <c r="E41" s="770">
        <v>2807</v>
      </c>
      <c r="F41" s="770">
        <v>329.24</v>
      </c>
      <c r="G41" s="770">
        <v>11216</v>
      </c>
      <c r="H41" s="770">
        <v>575325</v>
      </c>
      <c r="I41" s="768"/>
      <c r="J41" s="768"/>
      <c r="K41" s="768"/>
    </row>
    <row r="42" spans="1:11" s="768" customFormat="1" ht="11.45" customHeight="1">
      <c r="A42" s="799" t="s">
        <v>414</v>
      </c>
      <c r="B42" s="797">
        <v>42095</v>
      </c>
      <c r="C42" s="770">
        <v>4661</v>
      </c>
      <c r="D42" s="770">
        <v>-150.18</v>
      </c>
      <c r="E42" s="770">
        <v>3091</v>
      </c>
      <c r="F42" s="770">
        <v>362.35</v>
      </c>
      <c r="G42" s="770">
        <v>12645</v>
      </c>
      <c r="H42" s="770">
        <v>600174</v>
      </c>
    </row>
    <row r="43" spans="1:11" s="761" customFormat="1" ht="11.45" customHeight="1">
      <c r="A43" s="799" t="s">
        <v>414</v>
      </c>
      <c r="B43" s="797">
        <v>42125</v>
      </c>
      <c r="C43" s="770">
        <v>4734</v>
      </c>
      <c r="D43" s="770">
        <v>-115.43</v>
      </c>
      <c r="E43" s="770">
        <v>2801</v>
      </c>
      <c r="F43" s="770">
        <v>329.41</v>
      </c>
      <c r="G43" s="770">
        <v>11299</v>
      </c>
      <c r="H43" s="770">
        <v>577416</v>
      </c>
      <c r="I43" s="768"/>
      <c r="J43" s="768"/>
      <c r="K43" s="768"/>
    </row>
    <row r="44" spans="1:11" s="761" customFormat="1" ht="11.45" customHeight="1">
      <c r="A44" s="799" t="s">
        <v>414</v>
      </c>
      <c r="B44" s="797">
        <v>42156</v>
      </c>
      <c r="C44" s="770">
        <v>5300</v>
      </c>
      <c r="D44" s="770">
        <v>102.36</v>
      </c>
      <c r="E44" s="770">
        <v>2647</v>
      </c>
      <c r="F44" s="770">
        <v>348.56</v>
      </c>
      <c r="G44" s="770">
        <v>11649</v>
      </c>
      <c r="H44" s="770">
        <v>622731</v>
      </c>
      <c r="I44" s="768"/>
      <c r="J44" s="768"/>
      <c r="K44" s="768"/>
    </row>
    <row r="45" spans="1:11" s="761" customFormat="1" ht="11.45" customHeight="1">
      <c r="A45" s="799" t="s">
        <v>414</v>
      </c>
      <c r="B45" s="797">
        <v>42186</v>
      </c>
      <c r="C45" s="770">
        <v>5617</v>
      </c>
      <c r="D45" s="770">
        <v>-140.22999999999999</v>
      </c>
      <c r="E45" s="770">
        <v>3135</v>
      </c>
      <c r="F45" s="770">
        <v>391.26</v>
      </c>
      <c r="G45" s="770">
        <v>13233</v>
      </c>
      <c r="H45" s="770">
        <v>679201</v>
      </c>
      <c r="I45" s="768"/>
      <c r="J45" s="768"/>
      <c r="K45" s="768"/>
    </row>
    <row r="46" spans="1:11" s="761" customFormat="1" ht="11.45" customHeight="1">
      <c r="A46" s="799" t="s">
        <v>414</v>
      </c>
      <c r="B46" s="797">
        <v>42217</v>
      </c>
      <c r="C46" s="770">
        <v>5354</v>
      </c>
      <c r="D46" s="770">
        <v>-165.48</v>
      </c>
      <c r="E46" s="770">
        <v>3737</v>
      </c>
      <c r="F46" s="770">
        <v>413.43</v>
      </c>
      <c r="G46" s="770">
        <v>14313</v>
      </c>
      <c r="H46" s="770">
        <v>682682</v>
      </c>
      <c r="I46" s="768"/>
      <c r="J46" s="768"/>
      <c r="K46" s="768"/>
    </row>
    <row r="47" spans="1:11" s="761" customFormat="1" ht="11.45" customHeight="1">
      <c r="A47" s="799" t="s">
        <v>414</v>
      </c>
      <c r="B47" s="797">
        <v>42248</v>
      </c>
      <c r="C47" s="770">
        <v>5064</v>
      </c>
      <c r="D47" s="770">
        <v>-164.6</v>
      </c>
      <c r="E47" s="770">
        <v>3474</v>
      </c>
      <c r="F47" s="770">
        <v>394.57</v>
      </c>
      <c r="G47" s="770">
        <v>13326</v>
      </c>
      <c r="H47" s="770">
        <v>650580</v>
      </c>
      <c r="I47" s="768"/>
      <c r="J47" s="768"/>
      <c r="K47" s="768"/>
    </row>
    <row r="48" spans="1:11" s="761" customFormat="1" ht="11.45" customHeight="1">
      <c r="A48" s="799" t="s">
        <v>414</v>
      </c>
      <c r="B48" s="797">
        <v>42278</v>
      </c>
      <c r="C48" s="770">
        <v>5111</v>
      </c>
      <c r="D48" s="770">
        <v>-163.19999999999999</v>
      </c>
      <c r="E48" s="770">
        <v>3577</v>
      </c>
      <c r="F48" s="770">
        <v>388.55</v>
      </c>
      <c r="G48" s="770">
        <v>12887</v>
      </c>
      <c r="H48" s="770">
        <v>1027019</v>
      </c>
      <c r="I48" s="768"/>
      <c r="J48" s="768"/>
      <c r="K48" s="768"/>
    </row>
    <row r="49" spans="1:11" s="761" customFormat="1" ht="11.45" customHeight="1">
      <c r="A49" s="799" t="s">
        <v>414</v>
      </c>
      <c r="B49" s="797">
        <v>42309</v>
      </c>
      <c r="C49" s="770">
        <v>4143</v>
      </c>
      <c r="D49" s="770">
        <v>-138.17000000000002</v>
      </c>
      <c r="E49" s="770">
        <v>3337</v>
      </c>
      <c r="F49" s="770">
        <v>348.71</v>
      </c>
      <c r="G49" s="770">
        <v>11448</v>
      </c>
      <c r="H49" s="770">
        <v>571250</v>
      </c>
      <c r="I49" s="768"/>
      <c r="J49" s="768"/>
      <c r="K49" s="768"/>
    </row>
    <row r="50" spans="1:11" s="761" customFormat="1" ht="11.45" customHeight="1">
      <c r="A50" s="799" t="s">
        <v>414</v>
      </c>
      <c r="B50" s="797">
        <v>42339</v>
      </c>
      <c r="C50" s="770">
        <v>4422</v>
      </c>
      <c r="D50" s="770">
        <v>-218.96999999999997</v>
      </c>
      <c r="E50" s="770">
        <v>4394</v>
      </c>
      <c r="F50" s="770">
        <v>416.27</v>
      </c>
      <c r="G50" s="770">
        <v>14122</v>
      </c>
      <c r="H50" s="770">
        <v>594114</v>
      </c>
      <c r="I50" s="768"/>
      <c r="J50" s="768"/>
      <c r="K50" s="768"/>
    </row>
    <row r="51" spans="1:11" s="761" customFormat="1" ht="17.45" customHeight="1">
      <c r="A51" s="799">
        <v>42370</v>
      </c>
      <c r="B51" s="797">
        <v>42370</v>
      </c>
      <c r="C51" s="770">
        <v>3943</v>
      </c>
      <c r="D51" s="770">
        <v>-189.29000000000002</v>
      </c>
      <c r="E51" s="770">
        <v>4094</v>
      </c>
      <c r="F51" s="770">
        <v>371.44</v>
      </c>
      <c r="G51" s="770">
        <v>13146</v>
      </c>
      <c r="H51" s="770">
        <v>550982</v>
      </c>
      <c r="I51" s="768"/>
      <c r="J51" s="768"/>
      <c r="K51" s="768"/>
    </row>
    <row r="52" spans="1:11" s="761" customFormat="1" ht="11.45" customHeight="1">
      <c r="A52" s="799" t="s">
        <v>414</v>
      </c>
      <c r="B52" s="797">
        <v>42401</v>
      </c>
      <c r="C52" s="770">
        <v>4123</v>
      </c>
      <c r="D52" s="770">
        <v>-151.09</v>
      </c>
      <c r="E52" s="770">
        <v>3451</v>
      </c>
      <c r="F52" s="770">
        <v>350.88</v>
      </c>
      <c r="G52" s="770">
        <v>12515</v>
      </c>
      <c r="H52" s="770">
        <v>572764</v>
      </c>
      <c r="I52" s="768"/>
      <c r="J52" s="768"/>
      <c r="K52" s="768"/>
    </row>
    <row r="53" spans="1:11" s="761" customFormat="1" ht="11.45" customHeight="1">
      <c r="A53" s="799" t="s">
        <v>414</v>
      </c>
      <c r="B53" s="797">
        <v>42430</v>
      </c>
      <c r="C53" s="770">
        <v>4645</v>
      </c>
      <c r="D53" s="770">
        <v>-185.6</v>
      </c>
      <c r="E53" s="770">
        <v>4056</v>
      </c>
      <c r="F53" s="770">
        <v>425.93999999999994</v>
      </c>
      <c r="G53" s="770">
        <v>14212</v>
      </c>
      <c r="H53" s="770">
        <v>678080</v>
      </c>
      <c r="I53" s="768"/>
      <c r="J53" s="768"/>
      <c r="K53" s="768"/>
    </row>
    <row r="54" spans="1:11" s="768" customFormat="1" ht="11.45" customHeight="1">
      <c r="A54" s="799" t="s">
        <v>414</v>
      </c>
      <c r="B54" s="797">
        <v>42461</v>
      </c>
      <c r="C54" s="770">
        <v>5301</v>
      </c>
      <c r="D54" s="770">
        <v>-183.94</v>
      </c>
      <c r="E54" s="770">
        <v>3823</v>
      </c>
      <c r="F54" s="770">
        <v>417.62</v>
      </c>
      <c r="G54" s="770">
        <v>14047</v>
      </c>
      <c r="H54" s="770">
        <v>683382</v>
      </c>
    </row>
    <row r="55" spans="1:11" s="761" customFormat="1" ht="11.45" customHeight="1">
      <c r="A55" s="799" t="s">
        <v>414</v>
      </c>
      <c r="B55" s="797">
        <v>42491</v>
      </c>
      <c r="C55" s="770">
        <v>5170</v>
      </c>
      <c r="D55" s="770">
        <v>-169.64000000000001</v>
      </c>
      <c r="E55" s="770">
        <v>4166</v>
      </c>
      <c r="F55" s="770">
        <v>408.82</v>
      </c>
      <c r="G55" s="770">
        <v>14138</v>
      </c>
      <c r="H55" s="770">
        <v>633107</v>
      </c>
      <c r="I55" s="768"/>
      <c r="J55" s="768"/>
      <c r="K55" s="768"/>
    </row>
    <row r="56" spans="1:11" s="761" customFormat="1" ht="11.45" customHeight="1">
      <c r="A56" s="799" t="s">
        <v>414</v>
      </c>
      <c r="B56" s="797">
        <v>42522</v>
      </c>
      <c r="C56" s="770">
        <v>5833</v>
      </c>
      <c r="D56" s="770">
        <v>-178.01</v>
      </c>
      <c r="E56" s="770">
        <v>4350</v>
      </c>
      <c r="F56" s="770">
        <v>455.09</v>
      </c>
      <c r="G56" s="770">
        <v>16154</v>
      </c>
      <c r="H56" s="770">
        <v>790421</v>
      </c>
      <c r="I56" s="768"/>
      <c r="J56" s="768"/>
      <c r="K56" s="768"/>
    </row>
    <row r="57" spans="1:11" s="761" customFormat="1" ht="11.45" customHeight="1">
      <c r="A57" s="799" t="s">
        <v>414</v>
      </c>
      <c r="B57" s="797">
        <v>42552</v>
      </c>
      <c r="C57" s="770">
        <v>5740</v>
      </c>
      <c r="D57" s="770">
        <v>-213.34</v>
      </c>
      <c r="E57" s="770">
        <v>4685</v>
      </c>
      <c r="F57" s="770">
        <v>460.73</v>
      </c>
      <c r="G57" s="770">
        <v>16358</v>
      </c>
      <c r="H57" s="770">
        <v>777969</v>
      </c>
      <c r="I57" s="768"/>
      <c r="J57" s="768"/>
      <c r="K57" s="768"/>
    </row>
    <row r="58" spans="1:11" s="761" customFormat="1" ht="11.45" customHeight="1">
      <c r="A58" s="799" t="s">
        <v>414</v>
      </c>
      <c r="B58" s="797">
        <v>42583</v>
      </c>
      <c r="C58" s="770">
        <v>5419</v>
      </c>
      <c r="D58" s="770">
        <v>-133.64000000000001</v>
      </c>
      <c r="E58" s="770">
        <v>3649</v>
      </c>
      <c r="F58" s="770">
        <v>390.27</v>
      </c>
      <c r="G58" s="770">
        <v>13453</v>
      </c>
      <c r="H58" s="770">
        <v>676819</v>
      </c>
      <c r="I58" s="768"/>
      <c r="J58" s="768"/>
      <c r="K58" s="768"/>
    </row>
    <row r="59" spans="1:11" s="761" customFormat="1" ht="11.45" customHeight="1">
      <c r="A59" s="799" t="s">
        <v>414</v>
      </c>
      <c r="B59" s="797">
        <v>42614</v>
      </c>
      <c r="C59" s="770">
        <v>5116</v>
      </c>
      <c r="D59" s="770">
        <v>-153.55000000000001</v>
      </c>
      <c r="E59" s="770">
        <v>4129</v>
      </c>
      <c r="F59" s="770">
        <v>395.95</v>
      </c>
      <c r="G59" s="770">
        <v>13771</v>
      </c>
      <c r="H59" s="770">
        <v>678046</v>
      </c>
      <c r="I59" s="768"/>
      <c r="J59" s="768"/>
      <c r="K59" s="768"/>
    </row>
    <row r="60" spans="1:11" s="761" customFormat="1" ht="11.45" customHeight="1">
      <c r="A60" s="799" t="s">
        <v>414</v>
      </c>
      <c r="B60" s="797">
        <v>42644</v>
      </c>
      <c r="C60" s="770">
        <v>4816</v>
      </c>
      <c r="D60" s="770">
        <v>-158.10999999999999</v>
      </c>
      <c r="E60" s="770">
        <v>4137</v>
      </c>
      <c r="F60" s="770">
        <v>389.24</v>
      </c>
      <c r="G60" s="770">
        <v>13785</v>
      </c>
      <c r="H60" s="770">
        <v>656574</v>
      </c>
      <c r="I60" s="768"/>
      <c r="J60" s="768"/>
      <c r="K60" s="768"/>
    </row>
    <row r="61" spans="1:11" s="761" customFormat="1" ht="11.45" customHeight="1">
      <c r="A61" s="799" t="s">
        <v>414</v>
      </c>
      <c r="B61" s="797">
        <v>42675</v>
      </c>
      <c r="C61" s="770">
        <v>4697</v>
      </c>
      <c r="D61" s="770">
        <v>-167.39000000000001</v>
      </c>
      <c r="E61" s="770">
        <v>4002</v>
      </c>
      <c r="F61" s="770">
        <v>399.23</v>
      </c>
      <c r="G61" s="770">
        <v>14323</v>
      </c>
      <c r="H61" s="770">
        <v>638305</v>
      </c>
      <c r="I61" s="768"/>
      <c r="J61" s="768"/>
      <c r="K61" s="768"/>
    </row>
    <row r="62" spans="1:11" s="761" customFormat="1" ht="11.45" customHeight="1">
      <c r="A62" s="799" t="s">
        <v>414</v>
      </c>
      <c r="B62" s="797">
        <v>42705</v>
      </c>
      <c r="C62" s="770">
        <v>4922</v>
      </c>
      <c r="D62" s="770">
        <v>-201.16</v>
      </c>
      <c r="E62" s="770">
        <v>4219</v>
      </c>
      <c r="F62" s="770">
        <v>427.05</v>
      </c>
      <c r="G62" s="770">
        <v>14812</v>
      </c>
      <c r="H62" s="770">
        <v>696180</v>
      </c>
      <c r="I62" s="768"/>
      <c r="J62" s="768"/>
      <c r="K62" s="768"/>
    </row>
    <row r="63" spans="1:11" ht="15" customHeight="1">
      <c r="A63" s="1365" t="s">
        <v>242</v>
      </c>
      <c r="B63" s="1365"/>
      <c r="C63" s="1365"/>
      <c r="D63" s="1365"/>
      <c r="E63" s="1365"/>
      <c r="F63" s="1365"/>
      <c r="G63" s="1365"/>
      <c r="H63" s="1365"/>
    </row>
    <row r="64" spans="1:11" s="768" customFormat="1" ht="17.45" customHeight="1">
      <c r="A64" s="796">
        <v>41974</v>
      </c>
      <c r="B64" s="797">
        <v>41974</v>
      </c>
      <c r="C64" s="770">
        <v>1493</v>
      </c>
      <c r="D64" s="770">
        <v>262.7</v>
      </c>
      <c r="E64" s="770">
        <v>164</v>
      </c>
      <c r="F64" s="770">
        <v>6.1</v>
      </c>
      <c r="G64" s="770">
        <v>290</v>
      </c>
      <c r="H64" s="770">
        <v>648367</v>
      </c>
    </row>
    <row r="65" spans="1:8" s="761" customFormat="1" ht="17.45" customHeight="1">
      <c r="A65" s="799">
        <v>42005</v>
      </c>
      <c r="B65" s="797">
        <v>42005</v>
      </c>
      <c r="C65" s="770">
        <v>1261</v>
      </c>
      <c r="D65" s="770">
        <v>218.77</v>
      </c>
      <c r="E65" s="770">
        <v>23</v>
      </c>
      <c r="F65" s="770">
        <v>4.49</v>
      </c>
      <c r="G65" s="770">
        <v>45</v>
      </c>
      <c r="H65" s="770">
        <v>461994</v>
      </c>
    </row>
    <row r="66" spans="1:8" s="761" customFormat="1" ht="11.45" customHeight="1">
      <c r="A66" s="799" t="s">
        <v>414</v>
      </c>
      <c r="B66" s="797">
        <v>42036</v>
      </c>
      <c r="C66" s="770">
        <v>1200</v>
      </c>
      <c r="D66" s="770">
        <v>231.15</v>
      </c>
      <c r="E66" s="770">
        <v>117</v>
      </c>
      <c r="F66" s="770">
        <v>8.98</v>
      </c>
      <c r="G66" s="770">
        <v>262</v>
      </c>
      <c r="H66" s="770">
        <v>395422</v>
      </c>
    </row>
    <row r="67" spans="1:8" s="761" customFormat="1" ht="11.45" customHeight="1">
      <c r="A67" s="799" t="s">
        <v>414</v>
      </c>
      <c r="B67" s="797">
        <v>42064</v>
      </c>
      <c r="C67" s="770">
        <v>1550</v>
      </c>
      <c r="D67" s="770">
        <v>319.44</v>
      </c>
      <c r="E67" s="770">
        <v>61</v>
      </c>
      <c r="F67" s="770">
        <v>6.76</v>
      </c>
      <c r="G67" s="770">
        <v>83</v>
      </c>
      <c r="H67" s="770">
        <v>679719</v>
      </c>
    </row>
    <row r="68" spans="1:8" s="768" customFormat="1" ht="11.45" customHeight="1">
      <c r="A68" s="799" t="s">
        <v>414</v>
      </c>
      <c r="B68" s="797">
        <v>42095</v>
      </c>
      <c r="C68" s="770">
        <v>1472</v>
      </c>
      <c r="D68" s="770">
        <v>249.76</v>
      </c>
      <c r="E68" s="770">
        <v>113</v>
      </c>
      <c r="F68" s="770">
        <v>8.81</v>
      </c>
      <c r="G68" s="770">
        <v>260</v>
      </c>
      <c r="H68" s="770">
        <v>559051</v>
      </c>
    </row>
    <row r="69" spans="1:8" s="761" customFormat="1" ht="11.45" customHeight="1">
      <c r="A69" s="799" t="s">
        <v>414</v>
      </c>
      <c r="B69" s="797">
        <v>42125</v>
      </c>
      <c r="C69" s="770">
        <v>1503</v>
      </c>
      <c r="D69" s="770">
        <v>316.52</v>
      </c>
      <c r="E69" s="770">
        <v>62</v>
      </c>
      <c r="F69" s="770">
        <v>5.23</v>
      </c>
      <c r="G69" s="770">
        <v>149</v>
      </c>
      <c r="H69" s="770">
        <v>530759</v>
      </c>
    </row>
    <row r="70" spans="1:8" s="761" customFormat="1" ht="11.45" customHeight="1">
      <c r="A70" s="799" t="s">
        <v>414</v>
      </c>
      <c r="B70" s="797">
        <v>42156</v>
      </c>
      <c r="C70" s="770">
        <v>1600</v>
      </c>
      <c r="D70" s="770">
        <v>282.94</v>
      </c>
      <c r="E70" s="770">
        <v>259</v>
      </c>
      <c r="F70" s="770">
        <v>15.13</v>
      </c>
      <c r="G70" s="770">
        <v>438</v>
      </c>
      <c r="H70" s="770">
        <v>629330</v>
      </c>
    </row>
    <row r="71" spans="1:8" s="761" customFormat="1" ht="11.45" customHeight="1">
      <c r="A71" s="799" t="s">
        <v>414</v>
      </c>
      <c r="B71" s="797">
        <v>42186</v>
      </c>
      <c r="C71" s="770">
        <v>1669</v>
      </c>
      <c r="D71" s="770">
        <v>373.8</v>
      </c>
      <c r="E71" s="770">
        <v>422</v>
      </c>
      <c r="F71" s="770">
        <v>23.38</v>
      </c>
      <c r="G71" s="770">
        <v>630</v>
      </c>
      <c r="H71" s="770">
        <v>811776</v>
      </c>
    </row>
    <row r="72" spans="1:8" s="761" customFormat="1" ht="11.45" customHeight="1">
      <c r="A72" s="799" t="s">
        <v>414</v>
      </c>
      <c r="B72" s="797">
        <v>42217</v>
      </c>
      <c r="C72" s="770">
        <v>1768</v>
      </c>
      <c r="D72" s="770">
        <v>274.74</v>
      </c>
      <c r="E72" s="770">
        <v>38</v>
      </c>
      <c r="F72" s="770">
        <v>5.33</v>
      </c>
      <c r="G72" s="770">
        <v>18</v>
      </c>
      <c r="H72" s="770">
        <v>750961</v>
      </c>
    </row>
    <row r="73" spans="1:8" s="761" customFormat="1" ht="11.45" customHeight="1">
      <c r="A73" s="799" t="s">
        <v>414</v>
      </c>
      <c r="B73" s="797">
        <v>42248</v>
      </c>
      <c r="C73" s="770">
        <v>1635</v>
      </c>
      <c r="D73" s="770">
        <v>338.32</v>
      </c>
      <c r="E73" s="770">
        <v>63</v>
      </c>
      <c r="F73" s="770">
        <v>10.3</v>
      </c>
      <c r="G73" s="770">
        <v>123</v>
      </c>
      <c r="H73" s="770">
        <v>639863</v>
      </c>
    </row>
    <row r="74" spans="1:8" s="761" customFormat="1" ht="11.45" customHeight="1">
      <c r="A74" s="799" t="s">
        <v>414</v>
      </c>
      <c r="B74" s="797">
        <v>42278</v>
      </c>
      <c r="C74" s="770">
        <v>1683</v>
      </c>
      <c r="D74" s="770">
        <v>416.11</v>
      </c>
      <c r="E74" s="770">
        <v>216</v>
      </c>
      <c r="F74" s="770">
        <v>13.95</v>
      </c>
      <c r="G74" s="770">
        <v>420</v>
      </c>
      <c r="H74" s="770">
        <v>818571</v>
      </c>
    </row>
    <row r="75" spans="1:8" s="761" customFormat="1" ht="11.45" customHeight="1">
      <c r="A75" s="799" t="s">
        <v>414</v>
      </c>
      <c r="B75" s="797">
        <v>42309</v>
      </c>
      <c r="C75" s="770">
        <v>1496</v>
      </c>
      <c r="D75" s="770">
        <v>262.49</v>
      </c>
      <c r="E75" s="770">
        <v>205</v>
      </c>
      <c r="F75" s="770">
        <v>11.4</v>
      </c>
      <c r="G75" s="770">
        <v>191</v>
      </c>
      <c r="H75" s="770">
        <v>623441</v>
      </c>
    </row>
    <row r="76" spans="1:8" s="761" customFormat="1" ht="11.45" customHeight="1">
      <c r="A76" s="799" t="s">
        <v>414</v>
      </c>
      <c r="B76" s="797">
        <v>42339</v>
      </c>
      <c r="C76" s="770">
        <v>1524</v>
      </c>
      <c r="D76" s="770">
        <v>268.85000000000002</v>
      </c>
      <c r="E76" s="770">
        <v>252</v>
      </c>
      <c r="F76" s="770">
        <v>14.440000000000001</v>
      </c>
      <c r="G76" s="770">
        <v>456</v>
      </c>
      <c r="H76" s="770">
        <v>712487</v>
      </c>
    </row>
    <row r="77" spans="1:8" s="761" customFormat="1" ht="17.45" customHeight="1">
      <c r="A77" s="799">
        <v>42370</v>
      </c>
      <c r="B77" s="797">
        <v>42370</v>
      </c>
      <c r="C77" s="770">
        <v>1293</v>
      </c>
      <c r="D77" s="770">
        <v>248.75</v>
      </c>
      <c r="E77" s="770">
        <v>376</v>
      </c>
      <c r="F77" s="770">
        <v>18.36</v>
      </c>
      <c r="G77" s="770">
        <v>506</v>
      </c>
      <c r="H77" s="770">
        <v>504138</v>
      </c>
    </row>
    <row r="78" spans="1:8" s="761" customFormat="1" ht="11.45" customHeight="1">
      <c r="A78" s="799" t="s">
        <v>414</v>
      </c>
      <c r="B78" s="797">
        <v>42401</v>
      </c>
      <c r="C78" s="770">
        <v>1403</v>
      </c>
      <c r="D78" s="770">
        <v>274.76</v>
      </c>
      <c r="E78" s="770">
        <v>189</v>
      </c>
      <c r="F78" s="770">
        <v>17.350000000000001</v>
      </c>
      <c r="G78" s="770">
        <v>472</v>
      </c>
      <c r="H78" s="770">
        <v>663831</v>
      </c>
    </row>
    <row r="79" spans="1:8" s="761" customFormat="1" ht="11.45" customHeight="1">
      <c r="A79" s="799" t="s">
        <v>414</v>
      </c>
      <c r="B79" s="797">
        <v>42430</v>
      </c>
      <c r="C79" s="770">
        <v>1561</v>
      </c>
      <c r="D79" s="770">
        <v>288.73</v>
      </c>
      <c r="E79" s="770">
        <v>288</v>
      </c>
      <c r="F79" s="770">
        <v>16.850000000000001</v>
      </c>
      <c r="G79" s="770">
        <v>360</v>
      </c>
      <c r="H79" s="770">
        <v>678893</v>
      </c>
    </row>
    <row r="80" spans="1:8" s="768" customFormat="1" ht="11.45" customHeight="1">
      <c r="A80" s="799" t="s">
        <v>414</v>
      </c>
      <c r="B80" s="797">
        <v>42461</v>
      </c>
      <c r="C80" s="770">
        <v>1726</v>
      </c>
      <c r="D80" s="770">
        <v>339.77</v>
      </c>
      <c r="E80" s="770">
        <v>488</v>
      </c>
      <c r="F80" s="770">
        <v>25.15</v>
      </c>
      <c r="G80" s="770">
        <v>910</v>
      </c>
      <c r="H80" s="770">
        <v>795360</v>
      </c>
    </row>
    <row r="81" spans="1:8" s="761" customFormat="1" ht="11.45" customHeight="1">
      <c r="A81" s="799" t="s">
        <v>414</v>
      </c>
      <c r="B81" s="797">
        <v>42491</v>
      </c>
      <c r="C81" s="770">
        <v>1638</v>
      </c>
      <c r="D81" s="770">
        <v>489.52</v>
      </c>
      <c r="E81" s="770">
        <v>320</v>
      </c>
      <c r="F81" s="770">
        <v>18.880000000000003</v>
      </c>
      <c r="G81" s="770">
        <v>653</v>
      </c>
      <c r="H81" s="770">
        <v>565874</v>
      </c>
    </row>
    <row r="82" spans="1:8" s="761" customFormat="1" ht="11.45" customHeight="1">
      <c r="A82" s="799" t="s">
        <v>414</v>
      </c>
      <c r="B82" s="797">
        <v>42522</v>
      </c>
      <c r="C82" s="770">
        <v>1913</v>
      </c>
      <c r="D82" s="770">
        <v>189.99</v>
      </c>
      <c r="E82" s="770">
        <v>233</v>
      </c>
      <c r="F82" s="770">
        <v>20.32</v>
      </c>
      <c r="G82" s="770">
        <v>656</v>
      </c>
      <c r="H82" s="770">
        <v>753188</v>
      </c>
    </row>
    <row r="83" spans="1:8" s="761" customFormat="1" ht="11.45" customHeight="1">
      <c r="A83" s="799" t="s">
        <v>414</v>
      </c>
      <c r="B83" s="797">
        <v>42552</v>
      </c>
      <c r="C83" s="770">
        <v>1796</v>
      </c>
      <c r="D83" s="770">
        <v>313.38</v>
      </c>
      <c r="E83" s="770">
        <v>283</v>
      </c>
      <c r="F83" s="770">
        <v>17.149999999999999</v>
      </c>
      <c r="G83" s="770">
        <v>575</v>
      </c>
      <c r="H83" s="770">
        <v>767359</v>
      </c>
    </row>
    <row r="84" spans="1:8" s="761" customFormat="1" ht="11.45" customHeight="1">
      <c r="A84" s="799" t="s">
        <v>414</v>
      </c>
      <c r="B84" s="797">
        <v>42583</v>
      </c>
      <c r="C84" s="770">
        <v>1743</v>
      </c>
      <c r="D84" s="770">
        <v>320.02</v>
      </c>
      <c r="E84" s="770">
        <v>309</v>
      </c>
      <c r="F84" s="770">
        <v>15</v>
      </c>
      <c r="G84" s="770">
        <v>463</v>
      </c>
      <c r="H84" s="770">
        <v>843391</v>
      </c>
    </row>
    <row r="85" spans="1:8" s="761" customFormat="1" ht="11.45" customHeight="1">
      <c r="A85" s="799" t="s">
        <v>414</v>
      </c>
      <c r="B85" s="797">
        <v>42614</v>
      </c>
      <c r="C85" s="770">
        <v>1678</v>
      </c>
      <c r="D85" s="770">
        <v>317.26</v>
      </c>
      <c r="E85" s="770">
        <v>138</v>
      </c>
      <c r="F85" s="770">
        <v>10.47</v>
      </c>
      <c r="G85" s="770">
        <v>207</v>
      </c>
      <c r="H85" s="770">
        <v>684515</v>
      </c>
    </row>
    <row r="86" spans="1:8" s="761" customFormat="1" ht="11.45" customHeight="1">
      <c r="A86" s="799" t="s">
        <v>414</v>
      </c>
      <c r="B86" s="797">
        <v>42644</v>
      </c>
      <c r="C86" s="770">
        <v>1731</v>
      </c>
      <c r="D86" s="770">
        <v>267.54000000000002</v>
      </c>
      <c r="E86" s="770">
        <v>455</v>
      </c>
      <c r="F86" s="770">
        <v>21.46</v>
      </c>
      <c r="G86" s="770">
        <v>732</v>
      </c>
      <c r="H86" s="770">
        <v>622928</v>
      </c>
    </row>
    <row r="87" spans="1:8" s="761" customFormat="1" ht="11.45" customHeight="1">
      <c r="A87" s="799" t="s">
        <v>414</v>
      </c>
      <c r="B87" s="797">
        <v>42675</v>
      </c>
      <c r="C87" s="770">
        <v>1667</v>
      </c>
      <c r="D87" s="770">
        <v>299.38</v>
      </c>
      <c r="E87" s="770">
        <v>202</v>
      </c>
      <c r="F87" s="770">
        <v>7.12</v>
      </c>
      <c r="G87" s="770">
        <v>218</v>
      </c>
      <c r="H87" s="770">
        <v>750688</v>
      </c>
    </row>
    <row r="88" spans="1:8" s="761" customFormat="1" ht="11.45" customHeight="1">
      <c r="A88" s="799" t="s">
        <v>414</v>
      </c>
      <c r="B88" s="797">
        <v>42705</v>
      </c>
      <c r="C88" s="770">
        <v>1691</v>
      </c>
      <c r="D88" s="770">
        <v>294.05</v>
      </c>
      <c r="E88" s="770">
        <v>236</v>
      </c>
      <c r="F88" s="770">
        <v>8.370000000000001</v>
      </c>
      <c r="G88" s="770">
        <v>253</v>
      </c>
      <c r="H88" s="770">
        <v>805252</v>
      </c>
    </row>
    <row r="89" spans="1:8" s="761" customFormat="1" ht="20.100000000000001" customHeight="1">
      <c r="A89" s="768"/>
      <c r="B89" s="797"/>
      <c r="C89" s="770"/>
      <c r="D89" s="770"/>
      <c r="E89" s="770"/>
      <c r="F89" s="770"/>
      <c r="G89" s="770"/>
      <c r="H89" s="770"/>
    </row>
    <row r="90" spans="1:8" ht="26.1" customHeight="1">
      <c r="A90" s="987" t="s">
        <v>1778</v>
      </c>
      <c r="C90" s="984"/>
      <c r="G90" s="768"/>
    </row>
    <row r="91" spans="1:8" ht="18.95" customHeight="1">
      <c r="A91" s="1381"/>
      <c r="B91" s="1381"/>
      <c r="C91" s="1381"/>
      <c r="D91" s="1381"/>
      <c r="E91" s="1381"/>
      <c r="F91" s="1381"/>
      <c r="G91" s="1381"/>
      <c r="H91" s="1381"/>
    </row>
    <row r="92" spans="1:8" ht="11.1" customHeight="1">
      <c r="A92" s="1380"/>
      <c r="B92" s="1380"/>
      <c r="C92" s="1380"/>
      <c r="D92" s="1380"/>
      <c r="E92" s="1380"/>
      <c r="F92" s="1380"/>
      <c r="G92" s="1380"/>
      <c r="H92" s="1380"/>
    </row>
    <row r="93" spans="1:8" s="768" customFormat="1" ht="17.45" customHeight="1">
      <c r="A93" s="803"/>
      <c r="B93" s="804"/>
      <c r="C93" s="772"/>
      <c r="D93" s="773"/>
      <c r="E93" s="772"/>
      <c r="F93" s="773"/>
      <c r="G93" s="772"/>
      <c r="H93" s="772"/>
    </row>
    <row r="94" spans="1:8" s="768" customFormat="1" ht="17.45" customHeight="1">
      <c r="A94" s="803"/>
      <c r="B94" s="804"/>
      <c r="C94" s="772"/>
      <c r="D94" s="773"/>
      <c r="E94" s="772"/>
      <c r="F94" s="773"/>
      <c r="G94" s="772"/>
      <c r="H94" s="772"/>
    </row>
    <row r="95" spans="1:8" s="768" customFormat="1" ht="17.45" customHeight="1">
      <c r="A95" s="803"/>
      <c r="B95" s="804"/>
      <c r="C95" s="772"/>
      <c r="D95" s="773"/>
      <c r="E95" s="772"/>
      <c r="F95" s="773"/>
      <c r="G95" s="772"/>
      <c r="H95" s="772"/>
    </row>
    <row r="96" spans="1:8" s="768" customFormat="1" ht="17.45" customHeight="1">
      <c r="A96" s="803"/>
      <c r="B96" s="804"/>
      <c r="C96" s="772"/>
      <c r="D96" s="773"/>
      <c r="E96" s="772"/>
      <c r="F96" s="773"/>
      <c r="G96" s="772"/>
      <c r="H96" s="772"/>
    </row>
    <row r="97" spans="1:8" s="768" customFormat="1" ht="17.45" customHeight="1">
      <c r="A97" s="803"/>
      <c r="B97" s="804"/>
      <c r="C97" s="772"/>
      <c r="D97" s="773"/>
      <c r="E97" s="772"/>
      <c r="F97" s="773"/>
      <c r="G97" s="772"/>
      <c r="H97" s="772"/>
    </row>
    <row r="98" spans="1:8" s="768" customFormat="1" ht="17.45" customHeight="1">
      <c r="A98" s="803"/>
      <c r="B98" s="804"/>
      <c r="C98" s="772"/>
      <c r="D98" s="773"/>
      <c r="E98" s="772"/>
      <c r="F98" s="773"/>
      <c r="G98" s="772"/>
      <c r="H98" s="772"/>
    </row>
    <row r="99" spans="1:8" s="768" customFormat="1" ht="17.45" customHeight="1">
      <c r="A99" s="803"/>
      <c r="B99" s="804"/>
      <c r="C99" s="805"/>
      <c r="D99" s="805"/>
      <c r="E99" s="805"/>
      <c r="F99" s="805"/>
      <c r="G99" s="805"/>
      <c r="H99" s="805"/>
    </row>
    <row r="100" spans="1:8" s="768" customFormat="1" ht="17.45" customHeight="1">
      <c r="A100" s="803"/>
      <c r="B100" s="804"/>
      <c r="C100" s="805"/>
      <c r="D100" s="805"/>
      <c r="E100" s="805"/>
      <c r="F100" s="805"/>
      <c r="G100" s="805"/>
      <c r="H100" s="805"/>
    </row>
    <row r="101" spans="1:8" s="768" customFormat="1" ht="17.45" customHeight="1">
      <c r="A101" s="803"/>
      <c r="B101" s="804"/>
      <c r="C101" s="805"/>
      <c r="D101" s="805"/>
      <c r="E101" s="805"/>
      <c r="F101" s="805"/>
      <c r="G101" s="805"/>
      <c r="H101" s="805"/>
    </row>
    <row r="102" spans="1:8" s="768" customFormat="1" ht="17.45" customHeight="1">
      <c r="A102" s="803"/>
      <c r="B102" s="804"/>
      <c r="C102" s="805"/>
      <c r="D102" s="805"/>
      <c r="E102" s="805"/>
      <c r="F102" s="805"/>
      <c r="G102" s="805"/>
      <c r="H102" s="805"/>
    </row>
    <row r="103" spans="1:8" s="768" customFormat="1" ht="17.45" customHeight="1">
      <c r="A103" s="803"/>
      <c r="B103" s="804"/>
      <c r="C103" s="772"/>
      <c r="D103" s="773"/>
      <c r="E103" s="772"/>
      <c r="F103" s="773"/>
      <c r="G103" s="772"/>
      <c r="H103" s="772"/>
    </row>
    <row r="104" spans="1:8" s="768" customFormat="1" ht="17.45" customHeight="1">
      <c r="A104" s="803"/>
      <c r="B104" s="804"/>
      <c r="C104" s="772"/>
      <c r="D104" s="773"/>
      <c r="E104" s="772"/>
      <c r="F104" s="773"/>
      <c r="G104" s="772"/>
      <c r="H104" s="772"/>
    </row>
    <row r="105" spans="1:8" s="768" customFormat="1" ht="17.45" customHeight="1">
      <c r="A105" s="803"/>
      <c r="B105" s="804"/>
      <c r="C105" s="772"/>
      <c r="D105" s="773"/>
      <c r="E105" s="772"/>
      <c r="F105" s="773"/>
      <c r="G105" s="772"/>
      <c r="H105" s="772"/>
    </row>
    <row r="106" spans="1:8" s="768" customFormat="1" ht="17.45" customHeight="1">
      <c r="A106" s="803"/>
      <c r="B106" s="804"/>
      <c r="C106" s="772"/>
      <c r="D106" s="773"/>
      <c r="E106" s="772"/>
      <c r="F106" s="773"/>
      <c r="G106" s="772"/>
      <c r="H106" s="772"/>
    </row>
    <row r="107" spans="1:8" s="768" customFormat="1" ht="17.45" customHeight="1">
      <c r="A107" s="803"/>
      <c r="B107" s="804"/>
      <c r="C107" s="772"/>
      <c r="D107" s="773"/>
      <c r="E107" s="772"/>
      <c r="F107" s="773"/>
      <c r="G107" s="772"/>
      <c r="H107" s="772"/>
    </row>
    <row r="108" spans="1:8" s="768" customFormat="1" ht="17.45" customHeight="1">
      <c r="A108" s="803"/>
      <c r="B108" s="804"/>
      <c r="C108" s="772"/>
      <c r="D108" s="773"/>
      <c r="E108" s="772"/>
      <c r="F108" s="773"/>
      <c r="G108" s="772"/>
      <c r="H108" s="772"/>
    </row>
    <row r="109" spans="1:8" s="768" customFormat="1" ht="17.45" customHeight="1">
      <c r="A109" s="803"/>
      <c r="B109" s="804"/>
      <c r="C109" s="772"/>
      <c r="D109" s="773"/>
      <c r="E109" s="772"/>
      <c r="F109" s="773"/>
      <c r="G109" s="772"/>
      <c r="H109" s="772"/>
    </row>
    <row r="110" spans="1:8" s="768" customFormat="1" ht="17.45" customHeight="1">
      <c r="A110" s="803"/>
      <c r="B110" s="804"/>
      <c r="C110" s="772"/>
      <c r="D110" s="773"/>
      <c r="E110" s="772"/>
      <c r="F110" s="773"/>
      <c r="G110" s="772"/>
      <c r="H110" s="772"/>
    </row>
    <row r="111" spans="1:8" s="768" customFormat="1" ht="17.45" customHeight="1">
      <c r="A111" s="803"/>
      <c r="B111" s="804"/>
      <c r="C111" s="772"/>
      <c r="D111" s="773"/>
      <c r="E111" s="772"/>
      <c r="F111" s="773"/>
      <c r="G111" s="772"/>
      <c r="H111" s="772"/>
    </row>
    <row r="112" spans="1:8" s="768" customFormat="1" ht="17.45" customHeight="1">
      <c r="A112" s="803"/>
      <c r="B112" s="804"/>
      <c r="C112" s="772"/>
      <c r="D112" s="773"/>
      <c r="E112" s="772"/>
      <c r="F112" s="773"/>
      <c r="G112" s="772"/>
      <c r="H112" s="772"/>
    </row>
    <row r="113" spans="1:11" s="768" customFormat="1" ht="17.45" customHeight="1">
      <c r="A113" s="803"/>
      <c r="B113" s="804"/>
      <c r="C113" s="772"/>
      <c r="D113" s="773"/>
      <c r="E113" s="772"/>
      <c r="F113" s="773"/>
      <c r="G113" s="772"/>
      <c r="H113" s="772"/>
    </row>
    <row r="114" spans="1:11" s="768" customFormat="1" ht="17.45" customHeight="1">
      <c r="A114" s="803"/>
      <c r="B114" s="804"/>
      <c r="C114" s="772"/>
      <c r="D114" s="773"/>
      <c r="E114" s="772"/>
      <c r="F114" s="773"/>
      <c r="G114" s="772"/>
      <c r="H114" s="772"/>
    </row>
    <row r="115" spans="1:11" s="768" customFormat="1" ht="17.45" customHeight="1">
      <c r="A115" s="803"/>
      <c r="B115" s="804"/>
      <c r="C115" s="772"/>
      <c r="D115" s="773"/>
      <c r="E115" s="772"/>
      <c r="F115" s="773"/>
      <c r="G115" s="772"/>
      <c r="H115" s="772"/>
    </row>
    <row r="116" spans="1:11" s="768" customFormat="1" ht="17.45" customHeight="1">
      <c r="A116" s="803"/>
      <c r="B116" s="804"/>
      <c r="C116" s="772"/>
      <c r="D116" s="773"/>
      <c r="E116" s="772"/>
      <c r="F116" s="773"/>
      <c r="G116" s="772"/>
      <c r="H116" s="772"/>
    </row>
    <row r="117" spans="1:11" s="768" customFormat="1" ht="17.45" customHeight="1">
      <c r="A117" s="803"/>
      <c r="B117" s="804"/>
      <c r="C117" s="772"/>
      <c r="D117" s="773"/>
      <c r="E117" s="772"/>
      <c r="F117" s="773"/>
      <c r="G117" s="772"/>
      <c r="H117" s="772"/>
    </row>
    <row r="118" spans="1:11" ht="20.100000000000001" customHeight="1">
      <c r="A118" s="1381"/>
      <c r="B118" s="1381"/>
      <c r="C118" s="1381"/>
      <c r="D118" s="1381"/>
      <c r="E118" s="1381"/>
      <c r="F118" s="1381"/>
      <c r="G118" s="1381"/>
      <c r="H118" s="1381"/>
    </row>
    <row r="119" spans="1:11" s="768" customFormat="1" ht="17.45" customHeight="1">
      <c r="A119" s="803"/>
      <c r="B119" s="804"/>
      <c r="C119" s="772"/>
      <c r="D119" s="773"/>
      <c r="E119" s="772"/>
      <c r="F119" s="773"/>
      <c r="G119" s="772"/>
      <c r="H119" s="772"/>
    </row>
    <row r="120" spans="1:11" s="761" customFormat="1" ht="17.45" customHeight="1">
      <c r="A120" s="803"/>
      <c r="B120" s="804"/>
      <c r="C120" s="772"/>
      <c r="D120" s="773"/>
      <c r="E120" s="772"/>
      <c r="F120" s="773"/>
      <c r="G120" s="772"/>
      <c r="H120" s="772"/>
      <c r="I120" s="768"/>
      <c r="J120" s="768"/>
      <c r="K120" s="768"/>
    </row>
    <row r="121" spans="1:11" s="761" customFormat="1" ht="17.45" customHeight="1">
      <c r="A121" s="803"/>
      <c r="B121" s="804"/>
      <c r="C121" s="772"/>
      <c r="D121" s="773"/>
      <c r="E121" s="772"/>
      <c r="F121" s="773"/>
      <c r="G121" s="772"/>
      <c r="H121" s="772"/>
      <c r="I121" s="768"/>
      <c r="J121" s="768"/>
      <c r="K121" s="768"/>
    </row>
    <row r="122" spans="1:11" s="761" customFormat="1" ht="17.45" customHeight="1">
      <c r="A122" s="803"/>
      <c r="B122" s="804"/>
      <c r="C122" s="772"/>
      <c r="D122" s="773"/>
      <c r="E122" s="772"/>
      <c r="F122" s="773"/>
      <c r="G122" s="772"/>
      <c r="H122" s="772"/>
      <c r="I122" s="768"/>
      <c r="J122" s="768"/>
      <c r="K122" s="768"/>
    </row>
    <row r="123" spans="1:11" s="768" customFormat="1" ht="17.45" customHeight="1">
      <c r="A123" s="803"/>
      <c r="B123" s="804"/>
      <c r="C123" s="772"/>
      <c r="D123" s="773"/>
      <c r="E123" s="772"/>
      <c r="F123" s="773"/>
      <c r="G123" s="772"/>
      <c r="H123" s="772"/>
    </row>
    <row r="124" spans="1:11" s="761" customFormat="1" ht="17.45" customHeight="1">
      <c r="A124" s="803"/>
      <c r="B124" s="804"/>
      <c r="C124" s="772"/>
      <c r="D124" s="773"/>
      <c r="E124" s="772"/>
      <c r="F124" s="773"/>
      <c r="G124" s="772"/>
      <c r="H124" s="772"/>
      <c r="I124" s="768"/>
      <c r="J124" s="768"/>
      <c r="K124" s="768"/>
    </row>
    <row r="125" spans="1:11" s="761" customFormat="1" ht="17.45" customHeight="1">
      <c r="A125" s="803"/>
      <c r="B125" s="804"/>
      <c r="C125" s="772"/>
      <c r="D125" s="773"/>
      <c r="E125" s="772"/>
      <c r="F125" s="773"/>
      <c r="G125" s="772"/>
      <c r="H125" s="772"/>
      <c r="I125" s="768"/>
      <c r="J125" s="768"/>
      <c r="K125" s="768"/>
    </row>
    <row r="126" spans="1:11" s="761" customFormat="1" ht="17.45" customHeight="1">
      <c r="A126" s="803"/>
      <c r="B126" s="804"/>
      <c r="C126" s="772"/>
      <c r="D126" s="773"/>
      <c r="E126" s="772"/>
      <c r="F126" s="773"/>
      <c r="G126" s="772"/>
      <c r="H126" s="772"/>
      <c r="I126" s="768"/>
      <c r="J126" s="768"/>
      <c r="K126" s="768"/>
    </row>
    <row r="127" spans="1:11" s="761" customFormat="1" ht="17.45" customHeight="1">
      <c r="A127" s="803"/>
      <c r="B127" s="804"/>
      <c r="C127" s="772"/>
      <c r="D127" s="773"/>
      <c r="E127" s="772"/>
      <c r="F127" s="773"/>
      <c r="G127" s="772"/>
      <c r="H127" s="772"/>
      <c r="I127" s="768"/>
      <c r="J127" s="768"/>
      <c r="K127" s="768"/>
    </row>
    <row r="128" spans="1:11" s="761" customFormat="1" ht="17.45" customHeight="1">
      <c r="A128" s="803"/>
      <c r="B128" s="804"/>
      <c r="C128" s="772"/>
      <c r="D128" s="773"/>
      <c r="E128" s="772"/>
      <c r="F128" s="773"/>
      <c r="G128" s="772"/>
      <c r="H128" s="772"/>
      <c r="I128" s="768"/>
      <c r="J128" s="768"/>
      <c r="K128" s="768"/>
    </row>
    <row r="129" spans="1:11" s="761" customFormat="1" ht="17.45" customHeight="1">
      <c r="A129" s="803"/>
      <c r="B129" s="804"/>
      <c r="C129" s="772"/>
      <c r="D129" s="773"/>
      <c r="E129" s="772"/>
      <c r="F129" s="773"/>
      <c r="G129" s="772"/>
      <c r="H129" s="772"/>
      <c r="I129" s="768"/>
      <c r="J129" s="768"/>
      <c r="K129" s="768"/>
    </row>
    <row r="130" spans="1:11" s="761" customFormat="1" ht="17.45" customHeight="1">
      <c r="A130" s="803"/>
      <c r="B130" s="804"/>
      <c r="C130" s="981"/>
      <c r="D130" s="981"/>
      <c r="E130" s="981"/>
      <c r="F130" s="981"/>
      <c r="G130" s="981"/>
      <c r="H130" s="981"/>
      <c r="I130" s="768"/>
      <c r="J130" s="768"/>
      <c r="K130" s="768"/>
    </row>
    <row r="131" spans="1:11" s="761" customFormat="1" ht="17.45" customHeight="1">
      <c r="A131" s="803"/>
      <c r="B131" s="804"/>
      <c r="C131" s="981"/>
      <c r="D131" s="981"/>
      <c r="E131" s="981"/>
      <c r="F131" s="981"/>
      <c r="G131" s="981"/>
      <c r="H131" s="981"/>
      <c r="I131" s="768"/>
      <c r="J131" s="768"/>
      <c r="K131" s="768"/>
    </row>
    <row r="132" spans="1:11" s="761" customFormat="1" ht="17.45" customHeight="1">
      <c r="A132" s="803"/>
      <c r="B132" s="804"/>
      <c r="C132" s="981"/>
      <c r="D132" s="981"/>
      <c r="E132" s="981"/>
      <c r="F132" s="981"/>
      <c r="G132" s="981"/>
      <c r="H132" s="981"/>
      <c r="I132" s="768"/>
      <c r="J132" s="768"/>
      <c r="K132" s="768"/>
    </row>
    <row r="133" spans="1:11" s="761" customFormat="1" ht="17.45" customHeight="1">
      <c r="A133" s="803"/>
      <c r="B133" s="804"/>
      <c r="C133" s="772"/>
      <c r="D133" s="773"/>
      <c r="E133" s="772"/>
      <c r="F133" s="773"/>
      <c r="G133" s="772"/>
      <c r="H133" s="772"/>
      <c r="I133" s="768"/>
      <c r="J133" s="768"/>
      <c r="K133" s="768"/>
    </row>
    <row r="134" spans="1:11" s="761" customFormat="1" ht="17.45" customHeight="1">
      <c r="A134" s="803"/>
      <c r="B134" s="804"/>
      <c r="C134" s="772"/>
      <c r="D134" s="773"/>
      <c r="E134" s="772"/>
      <c r="F134" s="773"/>
      <c r="G134" s="772"/>
      <c r="H134" s="772"/>
      <c r="I134" s="768"/>
      <c r="J134" s="768"/>
      <c r="K134" s="768"/>
    </row>
    <row r="135" spans="1:11" s="768" customFormat="1" ht="17.45" customHeight="1">
      <c r="A135" s="803"/>
      <c r="B135" s="804"/>
      <c r="C135" s="772"/>
      <c r="D135" s="773"/>
      <c r="E135" s="772"/>
      <c r="F135" s="773"/>
      <c r="G135" s="772"/>
      <c r="H135" s="772"/>
    </row>
    <row r="136" spans="1:11" s="761" customFormat="1" ht="17.45" customHeight="1">
      <c r="A136" s="803"/>
      <c r="B136" s="804"/>
      <c r="C136" s="772"/>
      <c r="D136" s="773"/>
      <c r="E136" s="772"/>
      <c r="F136" s="773"/>
      <c r="G136" s="772"/>
      <c r="H136" s="772"/>
      <c r="I136" s="768"/>
      <c r="J136" s="768"/>
      <c r="K136" s="768"/>
    </row>
    <row r="137" spans="1:11" s="761" customFormat="1" ht="17.45" customHeight="1">
      <c r="A137" s="803"/>
      <c r="B137" s="804"/>
      <c r="C137" s="772"/>
      <c r="D137" s="773"/>
      <c r="E137" s="772"/>
      <c r="F137" s="773"/>
      <c r="G137" s="772"/>
      <c r="H137" s="772"/>
      <c r="I137" s="768"/>
      <c r="J137" s="768"/>
      <c r="K137" s="768"/>
    </row>
    <row r="138" spans="1:11" s="761" customFormat="1" ht="17.45" customHeight="1">
      <c r="A138" s="803"/>
      <c r="B138" s="804"/>
      <c r="C138" s="772"/>
      <c r="D138" s="773"/>
      <c r="E138" s="772"/>
      <c r="F138" s="773"/>
      <c r="G138" s="772"/>
      <c r="H138" s="772"/>
      <c r="I138" s="768"/>
      <c r="J138" s="768"/>
      <c r="K138" s="768"/>
    </row>
    <row r="139" spans="1:11" s="761" customFormat="1" ht="17.45" customHeight="1">
      <c r="A139" s="803"/>
      <c r="B139" s="804"/>
      <c r="C139" s="772"/>
      <c r="D139" s="772"/>
      <c r="E139" s="772"/>
      <c r="F139" s="772"/>
      <c r="G139" s="772"/>
      <c r="H139" s="772"/>
      <c r="I139" s="768"/>
      <c r="J139" s="768"/>
      <c r="K139" s="768"/>
    </row>
    <row r="140" spans="1:11" s="761" customFormat="1" ht="17.45" customHeight="1">
      <c r="A140" s="803"/>
      <c r="B140" s="804"/>
      <c r="C140" s="772"/>
      <c r="D140" s="772"/>
      <c r="E140" s="772"/>
      <c r="F140" s="772"/>
      <c r="G140" s="772"/>
      <c r="H140" s="772"/>
      <c r="I140" s="768"/>
      <c r="J140" s="768"/>
      <c r="K140" s="768"/>
    </row>
    <row r="141" spans="1:11" s="761" customFormat="1" ht="17.45" customHeight="1">
      <c r="A141" s="803"/>
      <c r="B141" s="804"/>
      <c r="C141" s="772"/>
      <c r="D141" s="772"/>
      <c r="E141" s="772"/>
      <c r="F141" s="772"/>
      <c r="G141" s="772"/>
      <c r="H141" s="772"/>
      <c r="I141" s="768"/>
      <c r="J141" s="768"/>
      <c r="K141" s="768"/>
    </row>
    <row r="142" spans="1:11" s="761" customFormat="1" ht="17.45" customHeight="1">
      <c r="A142" s="803"/>
      <c r="B142" s="804"/>
      <c r="C142" s="772"/>
      <c r="D142" s="772"/>
      <c r="E142" s="772"/>
      <c r="F142" s="772"/>
      <c r="G142" s="772"/>
      <c r="H142" s="772"/>
      <c r="I142" s="768"/>
      <c r="J142" s="768"/>
      <c r="K142" s="768"/>
    </row>
    <row r="143" spans="1:11" s="761" customFormat="1" ht="17.45" customHeight="1">
      <c r="A143" s="803"/>
      <c r="B143" s="804"/>
      <c r="C143" s="772"/>
      <c r="D143" s="772"/>
      <c r="E143" s="772"/>
      <c r="F143" s="772"/>
      <c r="G143" s="772"/>
      <c r="H143" s="806"/>
      <c r="I143" s="768"/>
      <c r="J143" s="768"/>
      <c r="K143" s="768"/>
    </row>
    <row r="144" spans="1:11" ht="20.100000000000001" customHeight="1">
      <c r="A144" s="1381"/>
      <c r="B144" s="1381"/>
      <c r="C144" s="1381"/>
      <c r="D144" s="1381"/>
      <c r="E144" s="1381"/>
      <c r="F144" s="1381"/>
      <c r="G144" s="1381"/>
      <c r="H144" s="1381"/>
    </row>
    <row r="145" spans="1:6" s="768" customFormat="1" ht="17.45" customHeight="1">
      <c r="A145" s="803"/>
      <c r="B145" s="804"/>
      <c r="C145" s="981"/>
      <c r="D145" s="982"/>
      <c r="E145" s="982"/>
      <c r="F145" s="982"/>
    </row>
    <row r="146" spans="1:6" s="761" customFormat="1" ht="17.45" customHeight="1">
      <c r="A146" s="803"/>
      <c r="B146" s="804"/>
      <c r="C146" s="984"/>
      <c r="D146" s="985"/>
      <c r="E146" s="985"/>
      <c r="F146" s="985"/>
    </row>
    <row r="147" spans="1:6" s="761" customFormat="1" ht="17.45" customHeight="1">
      <c r="A147" s="803"/>
      <c r="B147" s="804"/>
      <c r="C147" s="984"/>
      <c r="D147" s="985"/>
      <c r="E147" s="985"/>
      <c r="F147" s="985"/>
    </row>
    <row r="148" spans="1:6" s="761" customFormat="1" ht="17.45" customHeight="1">
      <c r="A148" s="803"/>
      <c r="B148" s="804"/>
      <c r="C148" s="984"/>
      <c r="D148" s="985"/>
      <c r="E148" s="985"/>
      <c r="F148" s="985"/>
    </row>
    <row r="149" spans="1:6" s="768" customFormat="1" ht="17.45" customHeight="1">
      <c r="A149" s="803"/>
      <c r="B149" s="804"/>
      <c r="C149" s="981"/>
      <c r="D149" s="982"/>
      <c r="E149" s="982"/>
      <c r="F149" s="982"/>
    </row>
    <row r="150" spans="1:6" s="761" customFormat="1" ht="17.45" customHeight="1">
      <c r="A150" s="803"/>
      <c r="B150" s="804"/>
      <c r="C150" s="984"/>
      <c r="D150" s="985"/>
      <c r="E150" s="985"/>
      <c r="F150" s="985"/>
    </row>
    <row r="151" spans="1:6" s="761" customFormat="1" ht="17.45" customHeight="1">
      <c r="A151" s="803"/>
      <c r="B151" s="804"/>
      <c r="C151" s="984"/>
      <c r="D151" s="985"/>
      <c r="E151" s="985"/>
      <c r="F151" s="985"/>
    </row>
    <row r="152" spans="1:6" s="761" customFormat="1" ht="17.45" customHeight="1">
      <c r="A152" s="803"/>
      <c r="B152" s="804"/>
      <c r="C152" s="984"/>
      <c r="D152" s="985"/>
      <c r="E152" s="985"/>
      <c r="F152" s="985"/>
    </row>
    <row r="153" spans="1:6" s="761" customFormat="1" ht="17.45" customHeight="1">
      <c r="A153" s="803"/>
      <c r="B153" s="804"/>
      <c r="C153" s="984"/>
      <c r="D153" s="985"/>
      <c r="E153" s="985"/>
      <c r="F153" s="985"/>
    </row>
    <row r="154" spans="1:6" s="761" customFormat="1" ht="17.45" customHeight="1">
      <c r="A154" s="803"/>
      <c r="B154" s="804"/>
      <c r="C154" s="984"/>
      <c r="D154" s="985"/>
      <c r="E154" s="985"/>
      <c r="F154" s="985"/>
    </row>
    <row r="155" spans="1:6" s="761" customFormat="1" ht="17.45" customHeight="1">
      <c r="A155" s="803"/>
      <c r="B155" s="804"/>
      <c r="C155" s="984"/>
      <c r="D155" s="985"/>
      <c r="E155" s="985"/>
      <c r="F155" s="985"/>
    </row>
    <row r="156" spans="1:6" s="761" customFormat="1" ht="17.45" customHeight="1">
      <c r="A156" s="803"/>
      <c r="B156" s="804"/>
      <c r="C156" s="984"/>
      <c r="D156" s="985"/>
      <c r="E156" s="985"/>
      <c r="F156" s="985"/>
    </row>
    <row r="157" spans="1:6" s="761" customFormat="1" ht="17.45" customHeight="1">
      <c r="A157" s="803"/>
      <c r="B157" s="804"/>
      <c r="C157" s="984"/>
      <c r="D157" s="985"/>
      <c r="E157" s="985"/>
      <c r="F157" s="985"/>
    </row>
    <row r="158" spans="1:6" s="761" customFormat="1" ht="17.45" customHeight="1">
      <c r="A158" s="803"/>
      <c r="B158" s="804"/>
      <c r="C158" s="984"/>
      <c r="D158" s="985"/>
      <c r="E158" s="985"/>
      <c r="F158" s="985"/>
    </row>
    <row r="159" spans="1:6" s="761" customFormat="1" ht="17.45" customHeight="1">
      <c r="A159" s="803"/>
      <c r="B159" s="804"/>
      <c r="C159" s="984"/>
      <c r="D159" s="985"/>
      <c r="E159" s="985"/>
      <c r="F159" s="985"/>
    </row>
    <row r="160" spans="1:6" s="761" customFormat="1" ht="17.45" customHeight="1">
      <c r="A160" s="803"/>
      <c r="B160" s="804"/>
      <c r="C160" s="984"/>
      <c r="D160" s="985"/>
      <c r="E160" s="985"/>
      <c r="F160" s="985"/>
    </row>
    <row r="161" spans="1:8" s="768" customFormat="1" ht="17.45" customHeight="1">
      <c r="A161" s="803"/>
      <c r="B161" s="804"/>
      <c r="C161" s="981"/>
      <c r="D161" s="982"/>
      <c r="E161" s="982"/>
      <c r="F161" s="982"/>
    </row>
    <row r="162" spans="1:8" s="761" customFormat="1" ht="17.45" customHeight="1">
      <c r="A162" s="803"/>
      <c r="B162" s="804"/>
      <c r="C162" s="984"/>
      <c r="D162" s="985"/>
      <c r="E162" s="985"/>
      <c r="F162" s="985"/>
    </row>
    <row r="163" spans="1:8" s="761" customFormat="1" ht="17.45" customHeight="1">
      <c r="A163" s="803"/>
      <c r="B163" s="804"/>
      <c r="C163" s="984"/>
      <c r="D163" s="985"/>
      <c r="E163" s="985"/>
      <c r="F163" s="985"/>
    </row>
    <row r="164" spans="1:8" s="761" customFormat="1" ht="17.45" customHeight="1">
      <c r="A164" s="803"/>
      <c r="B164" s="804"/>
      <c r="C164" s="984"/>
      <c r="D164" s="985"/>
      <c r="E164" s="985"/>
      <c r="F164" s="985"/>
    </row>
    <row r="165" spans="1:8" s="761" customFormat="1" ht="17.45" customHeight="1">
      <c r="A165" s="803"/>
      <c r="B165" s="804"/>
      <c r="C165" s="984"/>
      <c r="D165" s="985"/>
      <c r="E165" s="985"/>
      <c r="F165" s="985"/>
    </row>
    <row r="166" spans="1:8" s="761" customFormat="1" ht="17.45" customHeight="1">
      <c r="A166" s="803"/>
      <c r="B166" s="804"/>
      <c r="C166" s="984"/>
      <c r="D166" s="985"/>
      <c r="E166" s="985"/>
      <c r="F166" s="985"/>
    </row>
    <row r="167" spans="1:8" s="761" customFormat="1" ht="17.45" customHeight="1">
      <c r="A167" s="803"/>
      <c r="B167" s="804"/>
      <c r="C167" s="984"/>
      <c r="D167" s="985"/>
      <c r="E167" s="985"/>
      <c r="F167" s="985"/>
    </row>
    <row r="168" spans="1:8" s="761" customFormat="1" ht="17.45" customHeight="1">
      <c r="A168" s="803"/>
      <c r="B168" s="804"/>
      <c r="C168" s="984"/>
      <c r="D168" s="985"/>
      <c r="E168" s="985"/>
      <c r="F168" s="985"/>
      <c r="G168" s="985"/>
      <c r="H168" s="985"/>
    </row>
    <row r="169" spans="1:8" s="761" customFormat="1" ht="17.45" customHeight="1">
      <c r="A169" s="803"/>
      <c r="B169" s="804"/>
      <c r="C169" s="984"/>
      <c r="D169" s="985"/>
      <c r="E169" s="985"/>
      <c r="F169" s="985"/>
      <c r="G169" s="985"/>
      <c r="H169" s="985"/>
    </row>
    <row r="170" spans="1:8" ht="25.5" customHeight="1">
      <c r="A170" s="764"/>
      <c r="C170" s="984"/>
      <c r="G170" s="768"/>
      <c r="H170" s="80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64" customWidth="1"/>
    <col min="3" max="3" width="5.7109375" style="764" customWidth="1"/>
    <col min="4" max="4" width="36.85546875" style="764" customWidth="1"/>
    <col min="5" max="8" width="14.7109375" style="985" customWidth="1"/>
    <col min="9" max="9" width="14.7109375" style="764" customWidth="1"/>
    <col min="10" max="10" width="16.28515625" style="764" customWidth="1"/>
    <col min="11" max="16384" width="11.42578125" style="764"/>
  </cols>
  <sheetData>
    <row r="1" spans="1:11" ht="15" customHeight="1">
      <c r="A1" s="1030" t="s">
        <v>1830</v>
      </c>
      <c r="E1" s="996"/>
      <c r="F1" s="996"/>
      <c r="G1" s="996"/>
      <c r="H1" s="996"/>
    </row>
    <row r="2" spans="1:11" s="761" customFormat="1" ht="15.95" customHeight="1">
      <c r="A2" s="1366" t="s">
        <v>813</v>
      </c>
      <c r="B2" s="1366"/>
      <c r="C2" s="1366"/>
      <c r="D2" s="1366"/>
      <c r="E2" s="1366"/>
      <c r="F2" s="1366"/>
      <c r="G2" s="1366"/>
      <c r="H2" s="1366"/>
      <c r="I2" s="1366"/>
      <c r="J2" s="1366"/>
    </row>
    <row r="3" spans="1:11" s="761" customFormat="1" ht="15.95" customHeight="1">
      <c r="A3" s="1366" t="s">
        <v>1433</v>
      </c>
      <c r="B3" s="1366"/>
      <c r="C3" s="1366"/>
      <c r="D3" s="1366"/>
      <c r="E3" s="1366"/>
      <c r="F3" s="1366"/>
      <c r="G3" s="1366"/>
      <c r="H3" s="1366"/>
      <c r="I3" s="1366"/>
      <c r="J3" s="1366"/>
    </row>
    <row r="4" spans="1:11" s="761" customFormat="1" ht="15.95" customHeight="1">
      <c r="A4" s="1366" t="s">
        <v>1447</v>
      </c>
      <c r="B4" s="1366"/>
      <c r="C4" s="1366"/>
      <c r="D4" s="1366"/>
      <c r="E4" s="1366"/>
      <c r="F4" s="1366"/>
      <c r="G4" s="1366"/>
      <c r="H4" s="1366"/>
      <c r="I4" s="1366"/>
      <c r="J4" s="1366"/>
    </row>
    <row r="5" spans="1:11" s="761" customFormat="1" ht="15.95" customHeight="1">
      <c r="A5" s="1366" t="s">
        <v>1448</v>
      </c>
      <c r="B5" s="1366"/>
      <c r="C5" s="1366"/>
      <c r="D5" s="1366"/>
      <c r="E5" s="1366"/>
      <c r="F5" s="1366"/>
      <c r="G5" s="1366"/>
      <c r="H5" s="1366"/>
      <c r="I5" s="1366"/>
      <c r="J5" s="1366"/>
    </row>
    <row r="6" spans="1:11" s="761" customFormat="1" ht="20.100000000000001" customHeight="1">
      <c r="A6" s="762" t="s">
        <v>1825</v>
      </c>
      <c r="B6" s="762"/>
      <c r="C6" s="762"/>
      <c r="D6" s="762"/>
      <c r="E6" s="762"/>
      <c r="F6" s="762"/>
      <c r="G6" s="762"/>
      <c r="H6" s="762"/>
      <c r="I6" s="762"/>
      <c r="J6" s="762"/>
      <c r="K6" s="784"/>
    </row>
    <row r="7" spans="1:11" s="785" customFormat="1" ht="39.950000000000003" customHeight="1">
      <c r="A7" s="1397" t="s">
        <v>523</v>
      </c>
      <c r="B7" s="1397"/>
      <c r="C7" s="1397"/>
      <c r="D7" s="1397"/>
      <c r="E7" s="1397"/>
      <c r="F7" s="1397"/>
      <c r="G7" s="1397"/>
      <c r="H7" s="1397"/>
      <c r="I7" s="1397"/>
      <c r="J7" s="1397"/>
    </row>
    <row r="8" spans="1:11" ht="30" customHeight="1">
      <c r="A8" s="1368" t="s">
        <v>1449</v>
      </c>
      <c r="B8" s="1368"/>
      <c r="C8" s="1368"/>
      <c r="D8" s="1281"/>
      <c r="E8" s="1371" t="s">
        <v>1436</v>
      </c>
      <c r="F8" s="1372"/>
      <c r="G8" s="1372"/>
      <c r="H8" s="1372"/>
      <c r="I8" s="1372"/>
      <c r="J8" s="1372"/>
    </row>
    <row r="9" spans="1:11" ht="30" customHeight="1">
      <c r="A9" s="1369"/>
      <c r="B9" s="1369"/>
      <c r="C9" s="1369"/>
      <c r="D9" s="1282"/>
      <c r="E9" s="1281" t="s">
        <v>1437</v>
      </c>
      <c r="F9" s="1375" t="s">
        <v>1257</v>
      </c>
      <c r="G9" s="1371" t="s">
        <v>657</v>
      </c>
      <c r="H9" s="1377"/>
      <c r="I9" s="1375" t="s">
        <v>1450</v>
      </c>
      <c r="J9" s="1378" t="s">
        <v>1620</v>
      </c>
    </row>
    <row r="10" spans="1:11" ht="30" customHeight="1">
      <c r="A10" s="1369"/>
      <c r="B10" s="1369"/>
      <c r="C10" s="1369"/>
      <c r="D10" s="1282"/>
      <c r="E10" s="1283"/>
      <c r="F10" s="1376"/>
      <c r="G10" s="765" t="s">
        <v>654</v>
      </c>
      <c r="H10" s="765" t="s">
        <v>640</v>
      </c>
      <c r="I10" s="1376"/>
      <c r="J10" s="1379"/>
    </row>
    <row r="11" spans="1:11" ht="20.100000000000001" customHeight="1">
      <c r="A11" s="1370"/>
      <c r="B11" s="1370"/>
      <c r="C11" s="1370"/>
      <c r="D11" s="1283"/>
      <c r="E11" s="786" t="s">
        <v>212</v>
      </c>
      <c r="F11" s="787" t="s">
        <v>646</v>
      </c>
      <c r="G11" s="788" t="s">
        <v>212</v>
      </c>
      <c r="H11" s="787" t="s">
        <v>646</v>
      </c>
      <c r="I11" s="789" t="s">
        <v>212</v>
      </c>
      <c r="J11" s="790" t="s">
        <v>801</v>
      </c>
    </row>
    <row r="12" spans="1:11" s="768" customFormat="1" ht="30" customHeight="1">
      <c r="A12" s="1395"/>
      <c r="B12" s="1395"/>
      <c r="C12" s="1395"/>
      <c r="D12" s="1395"/>
      <c r="E12" s="1395"/>
      <c r="F12" s="1395"/>
      <c r="G12" s="1395"/>
      <c r="H12" s="1395"/>
      <c r="I12" s="1395"/>
      <c r="J12" s="1395"/>
    </row>
    <row r="13" spans="1:11" s="761" customFormat="1" ht="30" customHeight="1">
      <c r="A13" s="1366" t="s">
        <v>613</v>
      </c>
      <c r="B13" s="1366"/>
      <c r="C13" s="1366"/>
      <c r="D13" s="1366"/>
      <c r="E13" s="769">
        <v>233873</v>
      </c>
      <c r="F13" s="769">
        <v>39789.82</v>
      </c>
      <c r="G13" s="769">
        <v>375589</v>
      </c>
      <c r="H13" s="769">
        <v>36927.5</v>
      </c>
      <c r="I13" s="769">
        <v>1420954</v>
      </c>
      <c r="J13" s="769">
        <v>98125327</v>
      </c>
    </row>
    <row r="14" spans="1:11" s="761" customFormat="1" ht="16.5" customHeight="1">
      <c r="A14" s="1366" t="s">
        <v>1451</v>
      </c>
      <c r="B14" s="1366"/>
      <c r="C14" s="1366"/>
      <c r="D14" s="1366"/>
      <c r="E14" s="769"/>
      <c r="F14" s="769"/>
      <c r="G14" s="769"/>
      <c r="H14" s="769"/>
      <c r="I14" s="769"/>
      <c r="J14" s="769"/>
    </row>
    <row r="15" spans="1:11" s="761" customFormat="1" ht="12" customHeight="1">
      <c r="A15" s="1396" t="s">
        <v>1826</v>
      </c>
      <c r="B15" s="1396"/>
      <c r="C15" s="1396"/>
      <c r="D15" s="1396"/>
      <c r="E15" s="769">
        <v>220598</v>
      </c>
      <c r="F15" s="769">
        <v>35769.33</v>
      </c>
      <c r="G15" s="769">
        <v>308687</v>
      </c>
      <c r="H15" s="769">
        <v>32620.49</v>
      </c>
      <c r="I15" s="769">
        <v>1254436</v>
      </c>
      <c r="J15" s="769">
        <v>83666808</v>
      </c>
    </row>
    <row r="16" spans="1:11" s="761" customFormat="1" ht="12" customHeight="1">
      <c r="A16" s="1396" t="s">
        <v>1827</v>
      </c>
      <c r="B16" s="1366"/>
      <c r="C16" s="1366"/>
      <c r="D16" s="1366"/>
      <c r="E16" s="769">
        <v>209257</v>
      </c>
      <c r="F16" s="769">
        <v>35170.9</v>
      </c>
      <c r="G16" s="769">
        <v>284851</v>
      </c>
      <c r="H16" s="769">
        <v>30424</v>
      </c>
      <c r="I16" s="769">
        <v>1183161</v>
      </c>
      <c r="J16" s="769">
        <v>78378378</v>
      </c>
    </row>
    <row r="17" spans="1:19" s="761" customFormat="1" ht="12" customHeight="1">
      <c r="A17" s="1396" t="s">
        <v>1828</v>
      </c>
      <c r="B17" s="1366"/>
      <c r="C17" s="1366"/>
      <c r="D17" s="1366"/>
      <c r="E17" s="769">
        <v>212072</v>
      </c>
      <c r="F17" s="769">
        <v>37562.800000000003</v>
      </c>
      <c r="G17" s="769">
        <v>270364</v>
      </c>
      <c r="H17" s="769">
        <v>29503.1</v>
      </c>
      <c r="I17" s="769">
        <v>1160858</v>
      </c>
      <c r="J17" s="769">
        <v>76489636</v>
      </c>
      <c r="K17" s="791"/>
      <c r="L17" s="791"/>
      <c r="M17" s="791"/>
      <c r="N17" s="791"/>
      <c r="O17" s="791"/>
      <c r="P17" s="791"/>
      <c r="Q17" s="791"/>
      <c r="R17" s="791"/>
      <c r="S17" s="791"/>
    </row>
    <row r="18" spans="1:19" s="761" customFormat="1" ht="50.1" customHeight="1">
      <c r="A18" s="1365" t="s">
        <v>1452</v>
      </c>
      <c r="B18" s="1365"/>
      <c r="C18" s="1365"/>
      <c r="D18" s="1365"/>
      <c r="E18" s="770">
        <v>184938</v>
      </c>
      <c r="F18" s="770">
        <v>6054.51</v>
      </c>
      <c r="G18" s="770">
        <v>365597</v>
      </c>
      <c r="H18" s="770">
        <v>36269.199999999997</v>
      </c>
      <c r="I18" s="770">
        <v>1398330</v>
      </c>
      <c r="J18" s="770">
        <v>58975907</v>
      </c>
    </row>
    <row r="19" spans="1:19" s="768" customFormat="1" ht="24.95" customHeight="1">
      <c r="A19" s="1365" t="s">
        <v>1453</v>
      </c>
      <c r="B19" s="1365"/>
      <c r="C19" s="1365"/>
      <c r="D19" s="1365"/>
      <c r="E19" s="770"/>
      <c r="F19" s="770"/>
      <c r="G19" s="770"/>
      <c r="H19" s="770"/>
      <c r="I19" s="770"/>
      <c r="J19" s="770"/>
    </row>
    <row r="20" spans="1:19" s="761" customFormat="1" ht="12" customHeight="1">
      <c r="A20" s="977"/>
      <c r="B20" s="761" t="s">
        <v>1454</v>
      </c>
      <c r="E20" s="769" t="s">
        <v>532</v>
      </c>
      <c r="F20" s="769" t="s">
        <v>532</v>
      </c>
      <c r="G20" s="769" t="s">
        <v>532</v>
      </c>
      <c r="H20" s="769" t="s">
        <v>532</v>
      </c>
      <c r="I20" s="769" t="s">
        <v>532</v>
      </c>
      <c r="J20" s="769" t="s">
        <v>532</v>
      </c>
    </row>
    <row r="21" spans="1:19" s="761" customFormat="1" ht="12" customHeight="1">
      <c r="B21" s="761" t="s">
        <v>1455</v>
      </c>
      <c r="C21" s="977"/>
      <c r="D21" s="977"/>
      <c r="E21" s="769" t="s">
        <v>532</v>
      </c>
      <c r="F21" s="769" t="s">
        <v>532</v>
      </c>
      <c r="G21" s="769" t="s">
        <v>532</v>
      </c>
      <c r="H21" s="769" t="s">
        <v>532</v>
      </c>
      <c r="I21" s="769" t="s">
        <v>532</v>
      </c>
      <c r="J21" s="769" t="s">
        <v>532</v>
      </c>
    </row>
    <row r="22" spans="1:19" s="761" customFormat="1" ht="12" customHeight="1">
      <c r="B22" s="761" t="s">
        <v>1445</v>
      </c>
      <c r="C22" s="977"/>
      <c r="D22" s="977"/>
      <c r="E22" s="769" t="s">
        <v>532</v>
      </c>
      <c r="F22" s="769" t="s">
        <v>532</v>
      </c>
      <c r="G22" s="769" t="s">
        <v>532</v>
      </c>
      <c r="H22" s="769" t="s">
        <v>532</v>
      </c>
      <c r="I22" s="769" t="s">
        <v>532</v>
      </c>
      <c r="J22" s="769" t="s">
        <v>532</v>
      </c>
    </row>
    <row r="23" spans="1:19" s="761" customFormat="1" ht="12" customHeight="1">
      <c r="B23" s="761" t="s">
        <v>335</v>
      </c>
      <c r="C23" s="977"/>
      <c r="D23" s="977"/>
      <c r="E23" s="769">
        <v>1651</v>
      </c>
      <c r="F23" s="769">
        <v>-244.8</v>
      </c>
      <c r="G23" s="769">
        <v>37523</v>
      </c>
      <c r="H23" s="769">
        <v>1351.96</v>
      </c>
      <c r="I23" s="769">
        <v>57359</v>
      </c>
      <c r="J23" s="769">
        <v>1851572</v>
      </c>
    </row>
    <row r="24" spans="1:19" s="768" customFormat="1" ht="24.95" customHeight="1">
      <c r="A24" s="976" t="s">
        <v>1456</v>
      </c>
      <c r="B24" s="976"/>
      <c r="C24" s="976"/>
      <c r="D24" s="976"/>
      <c r="E24" s="770"/>
      <c r="F24" s="770"/>
      <c r="G24" s="770"/>
      <c r="H24" s="770"/>
      <c r="I24" s="770"/>
      <c r="J24" s="770"/>
    </row>
    <row r="25" spans="1:19" s="761" customFormat="1" ht="12" customHeight="1">
      <c r="B25" s="761" t="s">
        <v>1019</v>
      </c>
      <c r="E25" s="769">
        <v>13628</v>
      </c>
      <c r="F25" s="769">
        <v>1438.17</v>
      </c>
      <c r="G25" s="769">
        <v>90634</v>
      </c>
      <c r="H25" s="769">
        <v>7783.06</v>
      </c>
      <c r="I25" s="769">
        <v>288740</v>
      </c>
      <c r="J25" s="769">
        <v>12716336</v>
      </c>
    </row>
    <row r="26" spans="1:19" s="768" customFormat="1" ht="34.5" customHeight="1">
      <c r="A26" s="976" t="s">
        <v>1457</v>
      </c>
      <c r="E26" s="770"/>
      <c r="F26" s="770"/>
      <c r="G26" s="770"/>
      <c r="H26" s="770"/>
      <c r="I26" s="770"/>
      <c r="J26" s="770"/>
    </row>
    <row r="27" spans="1:19" s="761" customFormat="1" ht="12" customHeight="1">
      <c r="B27" s="761" t="s">
        <v>1440</v>
      </c>
      <c r="E27" s="769">
        <v>2078</v>
      </c>
      <c r="F27" s="769">
        <v>-11.4</v>
      </c>
      <c r="G27" s="769">
        <v>24050</v>
      </c>
      <c r="H27" s="769">
        <v>1105.69</v>
      </c>
      <c r="I27" s="769">
        <v>49562</v>
      </c>
      <c r="J27" s="769">
        <v>1754091</v>
      </c>
    </row>
    <row r="28" spans="1:19" s="761" customFormat="1" ht="12" customHeight="1">
      <c r="B28" s="761" t="s">
        <v>955</v>
      </c>
      <c r="E28" s="769">
        <v>32433</v>
      </c>
      <c r="F28" s="769">
        <v>2162.6999999999998</v>
      </c>
      <c r="G28" s="769">
        <v>168403</v>
      </c>
      <c r="H28" s="769">
        <v>13486.539999999999</v>
      </c>
      <c r="I28" s="769">
        <v>517914</v>
      </c>
      <c r="J28" s="769">
        <v>21781667</v>
      </c>
    </row>
    <row r="29" spans="1:19" s="761" customFormat="1" ht="12" customHeight="1">
      <c r="B29" s="761" t="s">
        <v>1458</v>
      </c>
      <c r="E29" s="769"/>
      <c r="F29" s="769"/>
      <c r="G29" s="769"/>
      <c r="H29" s="769"/>
      <c r="I29" s="769"/>
      <c r="J29" s="769"/>
    </row>
    <row r="30" spans="1:19" s="761" customFormat="1" ht="12" customHeight="1">
      <c r="C30" s="761" t="s">
        <v>1459</v>
      </c>
      <c r="E30" s="769">
        <v>25683</v>
      </c>
      <c r="F30" s="769">
        <v>1886.7400000000002</v>
      </c>
      <c r="G30" s="769">
        <v>136026</v>
      </c>
      <c r="H30" s="769">
        <v>11038.960000000001</v>
      </c>
      <c r="I30" s="769">
        <v>423646</v>
      </c>
      <c r="J30" s="769">
        <v>17956634</v>
      </c>
    </row>
    <row r="31" spans="1:19" s="761" customFormat="1" ht="12" customHeight="1">
      <c r="C31" s="761" t="s">
        <v>1460</v>
      </c>
      <c r="E31" s="769">
        <v>442</v>
      </c>
      <c r="F31" s="769">
        <v>20.04</v>
      </c>
      <c r="G31" s="769">
        <v>3803</v>
      </c>
      <c r="H31" s="769">
        <v>243.85999999999999</v>
      </c>
      <c r="I31" s="769">
        <v>9898</v>
      </c>
      <c r="J31" s="769">
        <v>383314</v>
      </c>
    </row>
    <row r="32" spans="1:19" s="761" customFormat="1" ht="12" customHeight="1">
      <c r="C32" s="761" t="s">
        <v>1461</v>
      </c>
      <c r="E32" s="769">
        <v>6308</v>
      </c>
      <c r="F32" s="769">
        <v>255.91999999999996</v>
      </c>
      <c r="G32" s="769">
        <v>28574</v>
      </c>
      <c r="H32" s="769">
        <v>2203.7200000000003</v>
      </c>
      <c r="I32" s="769">
        <v>84370</v>
      </c>
      <c r="J32" s="769">
        <v>3441719</v>
      </c>
    </row>
    <row r="33" spans="1:10" s="768" customFormat="1" ht="20.100000000000001" customHeight="1">
      <c r="A33" s="976"/>
      <c r="B33" s="976" t="s">
        <v>1462</v>
      </c>
      <c r="E33" s="770">
        <v>149570</v>
      </c>
      <c r="F33" s="770">
        <v>3865.1699999999996</v>
      </c>
      <c r="G33" s="770">
        <v>167705</v>
      </c>
      <c r="H33" s="770">
        <v>21334</v>
      </c>
      <c r="I33" s="770">
        <v>817387</v>
      </c>
      <c r="J33" s="770">
        <v>34721356</v>
      </c>
    </row>
    <row r="34" spans="1:10" s="761" customFormat="1" ht="12" customHeight="1">
      <c r="A34" s="977"/>
      <c r="B34" s="977" t="s">
        <v>1463</v>
      </c>
      <c r="E34" s="770">
        <v>857</v>
      </c>
      <c r="F34" s="770">
        <v>38.04</v>
      </c>
      <c r="G34" s="770">
        <v>5439</v>
      </c>
      <c r="H34" s="770">
        <v>342.96999999999997</v>
      </c>
      <c r="I34" s="770">
        <v>13467</v>
      </c>
      <c r="J34" s="770">
        <v>718793</v>
      </c>
    </row>
    <row r="35" spans="1:10" s="768" customFormat="1" ht="50.1" customHeight="1">
      <c r="A35" s="976" t="s">
        <v>1464</v>
      </c>
      <c r="B35" s="976"/>
      <c r="C35" s="976"/>
      <c r="D35" s="983"/>
      <c r="E35" s="770">
        <v>48935</v>
      </c>
      <c r="F35" s="770">
        <v>33735.31</v>
      </c>
      <c r="G35" s="770">
        <v>9992</v>
      </c>
      <c r="H35" s="770">
        <v>658.3</v>
      </c>
      <c r="I35" s="770">
        <v>22624</v>
      </c>
      <c r="J35" s="770">
        <v>39149420</v>
      </c>
    </row>
    <row r="36" spans="1:10" s="768" customFormat="1" ht="24.95" customHeight="1">
      <c r="A36" s="976" t="s">
        <v>1453</v>
      </c>
      <c r="E36" s="770"/>
      <c r="F36" s="770"/>
      <c r="G36" s="770"/>
      <c r="H36" s="770"/>
      <c r="I36" s="770"/>
      <c r="J36" s="770"/>
    </row>
    <row r="37" spans="1:10" s="761" customFormat="1" ht="12" customHeight="1">
      <c r="B37" s="977" t="s">
        <v>594</v>
      </c>
      <c r="E37" s="769">
        <v>2068</v>
      </c>
      <c r="F37" s="769">
        <v>1633.69</v>
      </c>
      <c r="G37" s="769">
        <v>1656</v>
      </c>
      <c r="H37" s="769">
        <v>62.7</v>
      </c>
      <c r="I37" s="769">
        <v>2519</v>
      </c>
      <c r="J37" s="769">
        <v>3979762</v>
      </c>
    </row>
    <row r="38" spans="1:10" s="761" customFormat="1" ht="12" customHeight="1">
      <c r="B38" s="977" t="s">
        <v>23</v>
      </c>
      <c r="E38" s="769">
        <v>4973</v>
      </c>
      <c r="F38" s="769">
        <v>3510.94</v>
      </c>
      <c r="G38" s="769">
        <v>1825</v>
      </c>
      <c r="H38" s="769">
        <v>110.16</v>
      </c>
      <c r="I38" s="769">
        <v>3575</v>
      </c>
      <c r="J38" s="769">
        <v>6976439</v>
      </c>
    </row>
    <row r="39" spans="1:10" s="761" customFormat="1" ht="12" customHeight="1">
      <c r="B39" s="977" t="s">
        <v>1465</v>
      </c>
      <c r="E39" s="769">
        <v>7232</v>
      </c>
      <c r="F39" s="769">
        <v>3962.87</v>
      </c>
      <c r="G39" s="769">
        <v>496</v>
      </c>
      <c r="H39" s="769">
        <v>57.39</v>
      </c>
      <c r="I39" s="769">
        <v>2154</v>
      </c>
      <c r="J39" s="769">
        <v>1515199</v>
      </c>
    </row>
    <row r="40" spans="1:10" s="761" customFormat="1" ht="12" customHeight="1">
      <c r="B40" s="977" t="s">
        <v>1466</v>
      </c>
      <c r="E40" s="769">
        <v>27751</v>
      </c>
      <c r="F40" s="769">
        <v>21588.129999999997</v>
      </c>
      <c r="G40" s="769">
        <v>4636</v>
      </c>
      <c r="H40" s="769">
        <v>373.23</v>
      </c>
      <c r="I40" s="769">
        <v>12728</v>
      </c>
      <c r="J40" s="769">
        <v>19244184</v>
      </c>
    </row>
    <row r="41" spans="1:10" s="761" customFormat="1" ht="12" customHeight="1">
      <c r="C41" s="761" t="s">
        <v>1456</v>
      </c>
      <c r="E41" s="769"/>
      <c r="F41" s="769"/>
      <c r="G41" s="769"/>
      <c r="H41" s="769"/>
      <c r="I41" s="769"/>
      <c r="J41" s="769"/>
    </row>
    <row r="42" spans="1:10" s="761" customFormat="1" ht="12" customHeight="1">
      <c r="C42" s="761" t="s">
        <v>1467</v>
      </c>
      <c r="E42" s="769">
        <v>6797</v>
      </c>
      <c r="F42" s="769">
        <v>6444.75</v>
      </c>
      <c r="G42" s="769">
        <v>722</v>
      </c>
      <c r="H42" s="769">
        <v>79.58</v>
      </c>
      <c r="I42" s="769">
        <v>2728</v>
      </c>
      <c r="J42" s="769">
        <v>6318062</v>
      </c>
    </row>
    <row r="43" spans="1:10" s="761" customFormat="1" ht="12" customHeight="1">
      <c r="C43" s="761" t="s">
        <v>1468</v>
      </c>
      <c r="E43" s="769">
        <v>12577</v>
      </c>
      <c r="F43" s="769">
        <v>11466.59</v>
      </c>
      <c r="G43" s="769">
        <v>2900</v>
      </c>
      <c r="H43" s="769">
        <v>235.13</v>
      </c>
      <c r="I43" s="769">
        <v>8369</v>
      </c>
      <c r="J43" s="769">
        <v>8568700</v>
      </c>
    </row>
    <row r="44" spans="1:10" s="761" customFormat="1" ht="12" customHeight="1">
      <c r="C44" s="761" t="s">
        <v>1469</v>
      </c>
      <c r="E44" s="769">
        <v>2387</v>
      </c>
      <c r="F44" s="769">
        <v>1021.89</v>
      </c>
      <c r="G44" s="769">
        <v>340</v>
      </c>
      <c r="H44" s="769">
        <v>17</v>
      </c>
      <c r="I44" s="769">
        <v>291</v>
      </c>
      <c r="J44" s="769">
        <v>2124491</v>
      </c>
    </row>
    <row r="45" spans="1:10" s="761" customFormat="1" ht="12" customHeight="1">
      <c r="B45" s="977" t="s">
        <v>1470</v>
      </c>
      <c r="E45" s="769">
        <v>6911</v>
      </c>
      <c r="F45" s="769">
        <v>3039.68</v>
      </c>
      <c r="G45" s="769">
        <v>1379</v>
      </c>
      <c r="H45" s="769">
        <v>54.820000000000007</v>
      </c>
      <c r="I45" s="769">
        <v>1648</v>
      </c>
      <c r="J45" s="769">
        <v>7433836</v>
      </c>
    </row>
    <row r="46" spans="1:10" s="768" customFormat="1" ht="24.95" customHeight="1">
      <c r="A46" s="976" t="s">
        <v>1456</v>
      </c>
      <c r="E46" s="770"/>
      <c r="F46" s="770"/>
      <c r="G46" s="770"/>
      <c r="H46" s="770"/>
      <c r="I46" s="770"/>
      <c r="J46" s="770"/>
    </row>
    <row r="47" spans="1:10" s="761" customFormat="1" ht="12" customHeight="1">
      <c r="B47" s="977" t="s">
        <v>1442</v>
      </c>
      <c r="E47" s="769">
        <v>9285</v>
      </c>
      <c r="F47" s="769">
        <v>5045</v>
      </c>
      <c r="G47" s="769">
        <v>2802</v>
      </c>
      <c r="H47" s="769">
        <v>111.35999999999999</v>
      </c>
      <c r="I47" s="769">
        <v>3967</v>
      </c>
      <c r="J47" s="769">
        <v>12203717</v>
      </c>
    </row>
    <row r="48" spans="1:10" s="768" customFormat="1" ht="35.1" customHeight="1">
      <c r="A48" s="976" t="s">
        <v>1457</v>
      </c>
      <c r="E48" s="770"/>
      <c r="F48" s="770"/>
      <c r="G48" s="770"/>
      <c r="H48" s="770"/>
      <c r="I48" s="770"/>
      <c r="J48" s="770"/>
    </row>
    <row r="49" spans="2:11" s="761" customFormat="1" ht="12" customHeight="1">
      <c r="B49" s="977" t="s">
        <v>1440</v>
      </c>
      <c r="E49" s="769">
        <v>4906</v>
      </c>
      <c r="F49" s="769">
        <v>2717.43</v>
      </c>
      <c r="G49" s="769">
        <v>537</v>
      </c>
      <c r="H49" s="769">
        <v>8.89</v>
      </c>
      <c r="I49" s="769">
        <v>174</v>
      </c>
      <c r="J49" s="769">
        <v>7492789</v>
      </c>
    </row>
    <row r="50" spans="2:11" s="761" customFormat="1" ht="12" customHeight="1">
      <c r="B50" s="977" t="s">
        <v>955</v>
      </c>
      <c r="E50" s="769">
        <v>30776</v>
      </c>
      <c r="F50" s="769">
        <v>27580.090000000004</v>
      </c>
      <c r="G50" s="769">
        <v>6168</v>
      </c>
      <c r="H50" s="769">
        <v>417.38</v>
      </c>
      <c r="I50" s="769">
        <v>14216</v>
      </c>
      <c r="J50" s="769">
        <v>26813068</v>
      </c>
    </row>
    <row r="51" spans="2:11" s="761" customFormat="1" ht="12" customHeight="1">
      <c r="C51" s="761" t="s">
        <v>1453</v>
      </c>
      <c r="E51" s="769"/>
      <c r="F51" s="769"/>
      <c r="G51" s="769"/>
      <c r="H51" s="769"/>
      <c r="I51" s="769"/>
      <c r="J51" s="769"/>
    </row>
    <row r="52" spans="2:11" s="761" customFormat="1" ht="12" customHeight="1">
      <c r="C52" s="761" t="s">
        <v>1471</v>
      </c>
      <c r="E52" s="769">
        <v>6814</v>
      </c>
      <c r="F52" s="769">
        <v>3927.4800000000005</v>
      </c>
      <c r="G52" s="769">
        <v>277</v>
      </c>
      <c r="H52" s="769">
        <v>28.669999999999998</v>
      </c>
      <c r="I52" s="769">
        <v>1043</v>
      </c>
      <c r="J52" s="769">
        <v>1447711</v>
      </c>
    </row>
    <row r="53" spans="2:11" s="761" customFormat="1" ht="12" customHeight="1">
      <c r="C53" s="761" t="s">
        <v>1472</v>
      </c>
      <c r="E53" s="769">
        <v>7834</v>
      </c>
      <c r="F53" s="769">
        <v>8032.5899999999992</v>
      </c>
      <c r="G53" s="769">
        <v>397</v>
      </c>
      <c r="H53" s="769">
        <v>40.79</v>
      </c>
      <c r="I53" s="769">
        <v>1459</v>
      </c>
      <c r="J53" s="769">
        <v>7195871</v>
      </c>
    </row>
    <row r="54" spans="2:11" s="761" customFormat="1" ht="12" customHeight="1">
      <c r="C54" s="761" t="s">
        <v>1473</v>
      </c>
      <c r="D54" s="986"/>
      <c r="E54" s="771"/>
      <c r="F54" s="771"/>
      <c r="G54" s="771"/>
      <c r="H54" s="771"/>
      <c r="I54" s="771"/>
      <c r="J54" s="771"/>
    </row>
    <row r="55" spans="2:11" s="761" customFormat="1" ht="12" customHeight="1">
      <c r="C55" s="761" t="s">
        <v>1474</v>
      </c>
      <c r="D55" s="977"/>
      <c r="E55" s="771"/>
      <c r="F55" s="771"/>
      <c r="G55" s="771"/>
      <c r="H55" s="771"/>
      <c r="I55" s="771"/>
      <c r="J55" s="771"/>
    </row>
    <row r="56" spans="2:11" s="761" customFormat="1" ht="12" customHeight="1">
      <c r="C56" s="761" t="s">
        <v>1475</v>
      </c>
      <c r="D56" s="988"/>
      <c r="E56" s="771"/>
      <c r="F56" s="771"/>
      <c r="G56" s="771"/>
      <c r="H56" s="771"/>
      <c r="I56" s="771"/>
      <c r="J56" s="771"/>
    </row>
    <row r="57" spans="2:11" s="761" customFormat="1" ht="12" customHeight="1">
      <c r="C57" s="761" t="s">
        <v>1476</v>
      </c>
      <c r="D57" s="986"/>
      <c r="E57" s="769">
        <v>12975</v>
      </c>
      <c r="F57" s="769">
        <v>12499.689999999999</v>
      </c>
      <c r="G57" s="769">
        <v>2731</v>
      </c>
      <c r="H57" s="769">
        <v>173.77</v>
      </c>
      <c r="I57" s="769">
        <v>5674</v>
      </c>
      <c r="J57" s="769">
        <v>14174291</v>
      </c>
    </row>
    <row r="58" spans="2:11" s="761" customFormat="1" ht="12" customHeight="1">
      <c r="C58" s="761" t="s">
        <v>1477</v>
      </c>
      <c r="D58" s="986"/>
      <c r="E58" s="769"/>
      <c r="F58" s="769"/>
      <c r="G58" s="769"/>
      <c r="H58" s="769"/>
      <c r="I58" s="769"/>
      <c r="J58" s="769"/>
    </row>
    <row r="59" spans="2:11" s="761" customFormat="1" ht="12" customHeight="1">
      <c r="C59" s="761" t="s">
        <v>1478</v>
      </c>
      <c r="E59" s="769">
        <v>415</v>
      </c>
      <c r="F59" s="769">
        <v>876.37000000000012</v>
      </c>
      <c r="G59" s="769">
        <v>98</v>
      </c>
      <c r="H59" s="769">
        <v>8.58</v>
      </c>
      <c r="I59" s="769">
        <v>275</v>
      </c>
      <c r="J59" s="769">
        <v>1025387</v>
      </c>
    </row>
    <row r="60" spans="2:11" s="768" customFormat="1" ht="20.100000000000001" customHeight="1">
      <c r="B60" s="976" t="s">
        <v>1462</v>
      </c>
      <c r="E60" s="769">
        <v>10844</v>
      </c>
      <c r="F60" s="769">
        <v>2296.69</v>
      </c>
      <c r="G60" s="769">
        <v>2317</v>
      </c>
      <c r="H60" s="769">
        <v>200.66</v>
      </c>
      <c r="I60" s="769">
        <v>7126</v>
      </c>
      <c r="J60" s="769">
        <v>2421675</v>
      </c>
    </row>
    <row r="61" spans="2:11" s="761" customFormat="1" ht="12" customHeight="1">
      <c r="B61" s="977" t="s">
        <v>1463</v>
      </c>
      <c r="E61" s="769">
        <v>2409</v>
      </c>
      <c r="F61" s="769">
        <v>1141.0999999999999</v>
      </c>
      <c r="G61" s="769">
        <v>970</v>
      </c>
      <c r="H61" s="769">
        <v>31.369999999999997</v>
      </c>
      <c r="I61" s="769">
        <v>1108</v>
      </c>
      <c r="J61" s="769">
        <v>2421888</v>
      </c>
    </row>
    <row r="62" spans="2:11" s="768" customFormat="1" ht="9.9499999999999993" customHeight="1">
      <c r="E62" s="772"/>
      <c r="F62" s="772"/>
      <c r="G62" s="772"/>
      <c r="H62" s="773"/>
      <c r="I62" s="772"/>
      <c r="J62" s="772"/>
    </row>
    <row r="63" spans="2:11" s="768" customFormat="1" ht="9.9499999999999993" customHeight="1">
      <c r="B63" s="1365"/>
      <c r="C63" s="1365"/>
      <c r="D63" s="1365"/>
      <c r="E63" s="772"/>
      <c r="F63" s="772"/>
      <c r="G63" s="772"/>
      <c r="H63" s="772"/>
      <c r="I63" s="772"/>
      <c r="J63" s="772"/>
    </row>
    <row r="64" spans="2:11" s="768" customFormat="1">
      <c r="B64" s="976"/>
      <c r="C64" s="976"/>
      <c r="D64" s="976"/>
      <c r="E64" s="772"/>
      <c r="F64" s="772"/>
      <c r="G64" s="772"/>
      <c r="H64" s="772"/>
      <c r="I64" s="772"/>
      <c r="J64" s="772"/>
      <c r="K64" s="772"/>
    </row>
    <row r="65" spans="1:11" s="768" customFormat="1" ht="5.0999999999999996" customHeight="1">
      <c r="B65" s="976"/>
      <c r="C65" s="976"/>
      <c r="D65" s="976"/>
      <c r="E65" s="772"/>
      <c r="F65" s="772"/>
      <c r="G65" s="772"/>
      <c r="H65" s="772"/>
      <c r="I65" s="772"/>
      <c r="J65" s="772"/>
      <c r="K65" s="772"/>
    </row>
    <row r="66" spans="1:11" s="768" customFormat="1" ht="9.9499999999999993" customHeight="1">
      <c r="B66" s="976"/>
      <c r="C66" s="976"/>
      <c r="D66" s="976"/>
      <c r="E66" s="772"/>
      <c r="F66" s="772"/>
      <c r="G66" s="772"/>
      <c r="H66" s="772"/>
      <c r="I66" s="772"/>
      <c r="J66" s="772"/>
    </row>
    <row r="67" spans="1:11" s="768" customFormat="1" ht="35.1" customHeight="1">
      <c r="A67" s="774" t="s">
        <v>1778</v>
      </c>
      <c r="B67" s="982"/>
      <c r="C67" s="982"/>
      <c r="D67" s="976"/>
      <c r="E67" s="772"/>
      <c r="F67" s="772"/>
      <c r="G67" s="772"/>
      <c r="H67" s="772"/>
      <c r="I67" s="772"/>
    </row>
    <row r="68" spans="1:11" s="768" customFormat="1" ht="9.9499999999999993" customHeight="1">
      <c r="E68" s="772"/>
      <c r="F68" s="773"/>
      <c r="G68" s="772"/>
      <c r="H68" s="773"/>
      <c r="I68" s="772"/>
      <c r="J68" s="772"/>
    </row>
    <row r="69" spans="1:11" s="768" customFormat="1" ht="9.9499999999999993" customHeight="1">
      <c r="A69" s="1381"/>
      <c r="B69" s="1381"/>
      <c r="C69" s="1381"/>
      <c r="D69" s="1381"/>
      <c r="E69" s="1381"/>
      <c r="F69" s="775"/>
      <c r="G69" s="776"/>
      <c r="H69" s="777"/>
      <c r="I69" s="777"/>
      <c r="J69" s="777"/>
    </row>
    <row r="70" spans="1:11" s="761" customFormat="1" ht="35.1" customHeight="1">
      <c r="A70" s="1366"/>
      <c r="B70" s="1366"/>
      <c r="C70" s="1366"/>
      <c r="D70" s="1366"/>
      <c r="E70" s="984"/>
      <c r="F70" s="985"/>
      <c r="G70" s="985"/>
      <c r="H70" s="985"/>
    </row>
    <row r="71" spans="1:11" s="768" customFormat="1" ht="24.95" customHeight="1">
      <c r="E71" s="984"/>
      <c r="F71" s="985"/>
      <c r="G71" s="985"/>
      <c r="H71" s="985"/>
    </row>
    <row r="72" spans="1:11" s="768" customFormat="1" ht="9.9499999999999993" customHeight="1">
      <c r="E72" s="984"/>
      <c r="F72" s="985"/>
      <c r="G72" s="985"/>
      <c r="H72" s="985"/>
    </row>
    <row r="73" spans="1:11" s="768" customFormat="1" ht="9.9499999999999993" customHeight="1">
      <c r="E73" s="984"/>
      <c r="F73" s="985"/>
      <c r="G73" s="985"/>
      <c r="H73" s="985"/>
    </row>
    <row r="74" spans="1:11" s="768" customFormat="1" ht="9.9499999999999993" customHeight="1">
      <c r="E74" s="984"/>
      <c r="F74" s="985"/>
      <c r="G74" s="985"/>
      <c r="H74" s="985"/>
    </row>
    <row r="75" spans="1:11" s="768" customFormat="1" ht="9.9499999999999993" customHeight="1">
      <c r="E75" s="984"/>
      <c r="F75" s="985"/>
      <c r="G75" s="985"/>
      <c r="H75" s="985"/>
    </row>
    <row r="76" spans="1:11" s="768" customFormat="1" ht="24.95" customHeight="1">
      <c r="E76" s="984"/>
      <c r="F76" s="985"/>
      <c r="G76" s="985"/>
      <c r="H76" s="985"/>
    </row>
    <row r="77" spans="1:11" s="768" customFormat="1" ht="24.95" customHeight="1">
      <c r="E77" s="984"/>
      <c r="F77" s="985"/>
      <c r="G77" s="985"/>
      <c r="H77" s="985"/>
    </row>
    <row r="78" spans="1:11" s="768" customFormat="1" ht="9.9499999999999993" customHeight="1">
      <c r="E78" s="984"/>
      <c r="F78" s="985"/>
      <c r="G78" s="985"/>
      <c r="H78" s="985"/>
    </row>
    <row r="79" spans="1:11" s="768" customFormat="1" ht="9.9499999999999993" customHeight="1">
      <c r="E79" s="984"/>
      <c r="F79" s="985"/>
      <c r="G79" s="985"/>
      <c r="H79" s="985"/>
    </row>
    <row r="80" spans="1:11" s="768" customFormat="1" ht="9.9499999999999993" customHeight="1">
      <c r="E80" s="984"/>
      <c r="F80" s="985"/>
      <c r="G80" s="985"/>
      <c r="H80" s="985"/>
    </row>
    <row r="81" spans="1:8" s="768" customFormat="1" ht="9.9499999999999993" customHeight="1">
      <c r="E81" s="984"/>
      <c r="F81" s="985"/>
      <c r="G81" s="985"/>
      <c r="H81" s="985"/>
    </row>
    <row r="82" spans="1:8" s="768" customFormat="1" ht="14.1" customHeight="1">
      <c r="E82" s="984"/>
      <c r="F82" s="985"/>
      <c r="G82" s="985"/>
      <c r="H82" s="985"/>
    </row>
    <row r="83" spans="1:8" s="768" customFormat="1" ht="9.9499999999999993" customHeight="1">
      <c r="E83" s="984"/>
      <c r="F83" s="985"/>
      <c r="G83" s="985"/>
      <c r="H83" s="985"/>
    </row>
    <row r="84" spans="1:8" s="768" customFormat="1" ht="50.1" customHeight="1">
      <c r="A84" s="1366"/>
      <c r="B84" s="1366"/>
      <c r="C84" s="1366"/>
      <c r="D84" s="1392"/>
      <c r="E84" s="984"/>
      <c r="F84" s="985"/>
      <c r="G84" s="985"/>
      <c r="H84" s="985"/>
    </row>
    <row r="85" spans="1:8" s="768" customFormat="1" ht="9.9499999999999993" customHeight="1">
      <c r="E85" s="984"/>
      <c r="F85" s="985"/>
      <c r="G85" s="985"/>
      <c r="H85" s="985"/>
    </row>
    <row r="86" spans="1:8" s="768" customFormat="1" ht="9.9499999999999993" customHeight="1">
      <c r="E86" s="984"/>
      <c r="F86" s="985"/>
      <c r="G86" s="985"/>
      <c r="H86" s="985"/>
    </row>
    <row r="87" spans="1:8" s="768" customFormat="1" ht="9.9499999999999993" customHeight="1">
      <c r="E87" s="984"/>
      <c r="F87" s="985"/>
      <c r="G87" s="985"/>
      <c r="H87" s="985"/>
    </row>
    <row r="88" spans="1:8" s="768" customFormat="1" ht="9.9499999999999993" customHeight="1">
      <c r="E88" s="984"/>
      <c r="F88" s="985"/>
      <c r="G88" s="985"/>
      <c r="H88" s="985"/>
    </row>
    <row r="89" spans="1:8" s="768" customFormat="1" ht="9.9499999999999993" customHeight="1">
      <c r="E89" s="984"/>
      <c r="F89" s="985"/>
      <c r="G89" s="985"/>
      <c r="H89" s="985"/>
    </row>
    <row r="90" spans="1:8" s="768" customFormat="1" ht="9.9499999999999993" customHeight="1">
      <c r="E90" s="984"/>
      <c r="F90" s="985"/>
      <c r="G90" s="985"/>
      <c r="H90" s="985"/>
    </row>
    <row r="91" spans="1:8" s="768" customFormat="1" ht="9.9499999999999993" customHeight="1">
      <c r="E91" s="984"/>
      <c r="F91" s="985"/>
      <c r="G91" s="985"/>
      <c r="H91" s="985"/>
    </row>
    <row r="92" spans="1:8" s="768" customFormat="1" ht="9.9499999999999993" customHeight="1">
      <c r="E92" s="984"/>
      <c r="F92" s="985"/>
      <c r="G92" s="985"/>
      <c r="H92" s="985"/>
    </row>
    <row r="93" spans="1:8" s="768" customFormat="1" ht="24.95" customHeight="1">
      <c r="E93" s="984"/>
      <c r="F93" s="985"/>
      <c r="G93" s="985"/>
      <c r="H93" s="985"/>
    </row>
    <row r="94" spans="1:8" s="768" customFormat="1" ht="9.9499999999999993" customHeight="1">
      <c r="E94" s="984"/>
      <c r="F94" s="985"/>
      <c r="G94" s="985"/>
      <c r="H94" s="985"/>
    </row>
    <row r="95" spans="1:8" s="768" customFormat="1" ht="9.9499999999999993" customHeight="1">
      <c r="E95" s="984"/>
      <c r="F95" s="985"/>
      <c r="G95" s="985"/>
      <c r="H95" s="985"/>
    </row>
    <row r="96" spans="1:8" s="768" customFormat="1" ht="9.9499999999999993" customHeight="1">
      <c r="E96" s="984"/>
      <c r="F96" s="985"/>
      <c r="G96" s="985"/>
      <c r="H96" s="985"/>
    </row>
    <row r="97" spans="1:10" s="768" customFormat="1" ht="9.9499999999999993" customHeight="1">
      <c r="C97" s="1365"/>
      <c r="D97" s="1383"/>
      <c r="E97" s="1380"/>
      <c r="F97" s="1381"/>
      <c r="G97" s="1381"/>
      <c r="H97" s="1381"/>
      <c r="I97" s="1381"/>
      <c r="J97" s="1381"/>
    </row>
    <row r="98" spans="1:10" s="768" customFormat="1" ht="9.9499999999999993" customHeight="1">
      <c r="C98" s="1393"/>
      <c r="D98" s="1394"/>
      <c r="E98" s="1380"/>
      <c r="F98" s="1381"/>
      <c r="G98" s="1381"/>
      <c r="H98" s="1381"/>
      <c r="I98" s="1381"/>
      <c r="J98" s="1381"/>
    </row>
    <row r="99" spans="1:10" s="768" customFormat="1" ht="9.9499999999999993" customHeight="1">
      <c r="C99" s="1365"/>
      <c r="D99" s="1383"/>
      <c r="E99" s="1380"/>
      <c r="F99" s="1381"/>
      <c r="G99" s="1381"/>
      <c r="H99" s="1381"/>
      <c r="I99" s="1381"/>
      <c r="J99" s="1381"/>
    </row>
    <row r="100" spans="1:10" s="768" customFormat="1" ht="9.9499999999999993" customHeight="1">
      <c r="C100" s="976"/>
      <c r="E100" s="984"/>
      <c r="F100" s="985"/>
      <c r="G100" s="985"/>
      <c r="H100" s="985"/>
    </row>
    <row r="101" spans="1:10" s="768" customFormat="1" ht="9.9499999999999993" customHeight="1">
      <c r="E101" s="984"/>
      <c r="F101" s="985"/>
      <c r="G101" s="985"/>
      <c r="H101" s="985"/>
    </row>
    <row r="102" spans="1:10" s="768" customFormat="1" ht="21.95" customHeight="1">
      <c r="A102" s="778"/>
      <c r="B102" s="778"/>
      <c r="E102" s="981"/>
      <c r="G102" s="982"/>
      <c r="H102" s="982"/>
      <c r="I102" s="982"/>
      <c r="J102" s="982"/>
    </row>
    <row r="103" spans="1:10" s="768" customFormat="1" ht="9.9499999999999993" customHeight="1">
      <c r="B103" s="1365"/>
      <c r="C103" s="1365"/>
      <c r="D103" s="1383"/>
      <c r="E103" s="1390"/>
      <c r="F103" s="1381"/>
      <c r="G103" s="1391"/>
      <c r="H103" s="1391"/>
      <c r="I103" s="1381"/>
      <c r="J103" s="1381"/>
    </row>
    <row r="104" spans="1:10" s="768" customFormat="1" ht="9.9499999999999993" customHeight="1">
      <c r="A104" s="778"/>
      <c r="B104" s="1365"/>
      <c r="C104" s="1365"/>
      <c r="D104" s="1383"/>
      <c r="E104" s="1390"/>
      <c r="F104" s="1381"/>
      <c r="G104" s="1391"/>
      <c r="H104" s="1391"/>
      <c r="I104" s="1381"/>
      <c r="J104" s="1381"/>
    </row>
    <row r="105" spans="1:10" s="768" customFormat="1" ht="9.9499999999999993" customHeight="1">
      <c r="E105" s="984"/>
      <c r="F105" s="985"/>
      <c r="G105" s="985"/>
      <c r="H105" s="985"/>
    </row>
    <row r="106" spans="1:10" s="768" customFormat="1" ht="24.95" customHeight="1">
      <c r="E106" s="984"/>
      <c r="F106" s="985"/>
      <c r="G106" s="985"/>
      <c r="H106" s="985"/>
    </row>
    <row r="107" spans="1:10" s="768" customFormat="1" ht="50.1" customHeight="1">
      <c r="A107" s="1390"/>
      <c r="B107" s="1390"/>
      <c r="C107" s="1390"/>
      <c r="D107" s="1390"/>
      <c r="E107" s="1390"/>
      <c r="F107" s="1390"/>
      <c r="G107" s="1390"/>
      <c r="H107" s="1390"/>
      <c r="I107" s="1390"/>
      <c r="J107" s="1390"/>
    </row>
    <row r="108" spans="1:10" s="761" customFormat="1" ht="35.1" customHeight="1">
      <c r="A108" s="1366"/>
      <c r="B108" s="1366"/>
      <c r="C108" s="1366"/>
      <c r="D108" s="1366"/>
      <c r="E108" s="792"/>
      <c r="F108" s="792"/>
      <c r="G108" s="793"/>
      <c r="H108" s="794"/>
      <c r="I108" s="794"/>
      <c r="J108" s="794"/>
    </row>
    <row r="109" spans="1:10" s="761" customFormat="1" ht="35.1" customHeight="1">
      <c r="A109" s="1366"/>
      <c r="B109" s="1366"/>
      <c r="C109" s="1366"/>
      <c r="D109" s="1366"/>
      <c r="E109" s="984"/>
      <c r="F109" s="985"/>
      <c r="G109" s="985"/>
      <c r="H109" s="985"/>
    </row>
    <row r="110" spans="1:10" s="768" customFormat="1" ht="24.95" customHeight="1">
      <c r="E110" s="984"/>
      <c r="F110" s="985"/>
      <c r="G110" s="985"/>
      <c r="H110" s="985"/>
    </row>
    <row r="111" spans="1:10" s="768" customFormat="1" ht="9.9499999999999993" customHeight="1">
      <c r="E111" s="984"/>
      <c r="F111" s="985"/>
      <c r="G111" s="985"/>
      <c r="H111" s="985"/>
    </row>
    <row r="112" spans="1:10" s="768" customFormat="1" ht="9.9499999999999993" customHeight="1">
      <c r="E112" s="984"/>
      <c r="F112" s="985"/>
      <c r="G112" s="985"/>
      <c r="H112" s="985"/>
    </row>
    <row r="113" spans="1:8" s="768" customFormat="1" ht="9.9499999999999993" customHeight="1">
      <c r="E113" s="984"/>
      <c r="F113" s="985"/>
      <c r="G113" s="985"/>
      <c r="H113" s="985"/>
    </row>
    <row r="114" spans="1:8" s="768" customFormat="1" ht="9.9499999999999993" customHeight="1">
      <c r="E114" s="984"/>
      <c r="F114" s="985"/>
      <c r="G114" s="985"/>
      <c r="H114" s="985"/>
    </row>
    <row r="115" spans="1:8" s="768" customFormat="1" ht="24.95" customHeight="1">
      <c r="E115" s="984"/>
      <c r="F115" s="985"/>
      <c r="G115" s="985"/>
      <c r="H115" s="985"/>
    </row>
    <row r="116" spans="1:8" s="768" customFormat="1" ht="24.95" customHeight="1">
      <c r="E116" s="984"/>
      <c r="F116" s="985"/>
      <c r="G116" s="985"/>
      <c r="H116" s="985"/>
    </row>
    <row r="117" spans="1:8" s="768" customFormat="1" ht="9.9499999999999993" customHeight="1">
      <c r="E117" s="984"/>
      <c r="F117" s="985"/>
      <c r="G117" s="985"/>
      <c r="H117" s="985"/>
    </row>
    <row r="118" spans="1:8" s="768" customFormat="1" ht="9.9499999999999993" customHeight="1">
      <c r="E118" s="984"/>
      <c r="F118" s="985"/>
      <c r="G118" s="985"/>
      <c r="H118" s="985"/>
    </row>
    <row r="119" spans="1:8" s="768" customFormat="1" ht="9.9499999999999993" customHeight="1">
      <c r="E119" s="984"/>
      <c r="F119" s="985"/>
      <c r="G119" s="985"/>
      <c r="H119" s="985"/>
    </row>
    <row r="120" spans="1:8" s="768" customFormat="1" ht="9.9499999999999993" customHeight="1">
      <c r="E120" s="984"/>
      <c r="F120" s="985"/>
      <c r="G120" s="985"/>
      <c r="H120" s="985"/>
    </row>
    <row r="121" spans="1:8" s="768" customFormat="1" ht="14.1" customHeight="1">
      <c r="E121" s="984"/>
      <c r="F121" s="985"/>
      <c r="G121" s="985"/>
      <c r="H121" s="985"/>
    </row>
    <row r="122" spans="1:8" s="768" customFormat="1" ht="9.9499999999999993" customHeight="1">
      <c r="E122" s="984"/>
      <c r="F122" s="985"/>
      <c r="G122" s="985"/>
      <c r="H122" s="985"/>
    </row>
    <row r="123" spans="1:8" s="768" customFormat="1" ht="50.1" customHeight="1">
      <c r="A123" s="1366"/>
      <c r="B123" s="1366"/>
      <c r="C123" s="1366"/>
      <c r="D123" s="1392"/>
      <c r="E123" s="984"/>
      <c r="F123" s="985"/>
      <c r="G123" s="985"/>
      <c r="H123" s="985"/>
    </row>
    <row r="124" spans="1:8" s="768" customFormat="1" ht="9.9499999999999993" customHeight="1">
      <c r="E124" s="984"/>
      <c r="F124" s="985"/>
      <c r="G124" s="985"/>
      <c r="H124" s="985"/>
    </row>
    <row r="125" spans="1:8" s="768" customFormat="1" ht="9.9499999999999993" customHeight="1">
      <c r="E125" s="984"/>
      <c r="F125" s="985"/>
      <c r="G125" s="985"/>
      <c r="H125" s="985"/>
    </row>
    <row r="126" spans="1:8" s="768" customFormat="1" ht="9.9499999999999993" customHeight="1">
      <c r="E126" s="984"/>
      <c r="F126" s="985"/>
      <c r="G126" s="985"/>
      <c r="H126" s="985"/>
    </row>
    <row r="127" spans="1:8" s="768" customFormat="1" ht="9.9499999999999993" customHeight="1">
      <c r="E127" s="984"/>
      <c r="F127" s="985"/>
      <c r="G127" s="985"/>
      <c r="H127" s="985"/>
    </row>
    <row r="128" spans="1:8" s="768" customFormat="1" ht="9.9499999999999993" customHeight="1">
      <c r="E128" s="984"/>
      <c r="F128" s="985"/>
      <c r="G128" s="985"/>
      <c r="H128" s="985"/>
    </row>
    <row r="129" spans="1:10" s="768" customFormat="1" ht="9.9499999999999993" customHeight="1">
      <c r="E129" s="984"/>
      <c r="F129" s="985"/>
      <c r="G129" s="985"/>
      <c r="H129" s="985"/>
    </row>
    <row r="130" spans="1:10" ht="9.9499999999999993" customHeight="1">
      <c r="E130" s="984"/>
    </row>
    <row r="131" spans="1:10" ht="9.9499999999999993" customHeight="1">
      <c r="E131" s="984"/>
    </row>
    <row r="132" spans="1:10" ht="24.95" customHeight="1">
      <c r="E132" s="984"/>
    </row>
    <row r="133" spans="1:10" ht="9.9499999999999993" customHeight="1">
      <c r="E133" s="984"/>
    </row>
    <row r="134" spans="1:10" ht="9.9499999999999993" customHeight="1">
      <c r="E134" s="984"/>
    </row>
    <row r="135" spans="1:10" ht="9.9499999999999993" customHeight="1">
      <c r="E135" s="984"/>
      <c r="I135" s="768"/>
      <c r="J135" s="768"/>
    </row>
    <row r="136" spans="1:10" ht="9.9499999999999993" customHeight="1">
      <c r="C136" s="1387"/>
      <c r="D136" s="1364"/>
      <c r="E136" s="1380"/>
      <c r="F136" s="1381"/>
      <c r="G136" s="1381"/>
      <c r="H136" s="1381"/>
      <c r="I136" s="1381"/>
      <c r="J136" s="1381"/>
    </row>
    <row r="137" spans="1:10" ht="9.9499999999999993" customHeight="1">
      <c r="C137" s="1388"/>
      <c r="D137" s="1389"/>
      <c r="E137" s="1380"/>
      <c r="F137" s="1381"/>
      <c r="G137" s="1381"/>
      <c r="H137" s="1381"/>
      <c r="I137" s="1381"/>
      <c r="J137" s="1381"/>
    </row>
    <row r="138" spans="1:10" ht="9.9499999999999993" customHeight="1">
      <c r="C138" s="1387"/>
      <c r="D138" s="1364"/>
      <c r="E138" s="1380"/>
      <c r="F138" s="1381"/>
      <c r="G138" s="1381"/>
      <c r="H138" s="1381"/>
      <c r="I138" s="1381"/>
      <c r="J138" s="1381"/>
    </row>
    <row r="139" spans="1:10" ht="9.9499999999999993" customHeight="1">
      <c r="C139" s="976"/>
      <c r="E139" s="984"/>
      <c r="I139" s="768"/>
      <c r="J139" s="768"/>
    </row>
    <row r="140" spans="1:10" ht="9.9499999999999993" customHeight="1">
      <c r="E140" s="984"/>
      <c r="I140" s="768"/>
      <c r="J140" s="768"/>
    </row>
    <row r="141" spans="1:10" ht="21.95" customHeight="1">
      <c r="A141" s="778"/>
      <c r="B141" s="778"/>
      <c r="E141" s="984"/>
      <c r="F141" s="768"/>
      <c r="I141" s="768"/>
      <c r="J141" s="768"/>
    </row>
    <row r="142" spans="1:10" ht="9.9499999999999993" customHeight="1">
      <c r="A142" s="768"/>
      <c r="B142" s="1387"/>
      <c r="C142" s="1387"/>
      <c r="D142" s="1364"/>
      <c r="E142" s="1390"/>
      <c r="F142" s="1381"/>
      <c r="G142" s="1391"/>
      <c r="H142" s="1391"/>
      <c r="I142" s="1381"/>
      <c r="J142" s="1381"/>
    </row>
    <row r="143" spans="1:10" ht="9.9499999999999993" customHeight="1">
      <c r="A143" s="778"/>
      <c r="B143" s="1387"/>
      <c r="C143" s="1387"/>
      <c r="D143" s="1364"/>
      <c r="E143" s="1390"/>
      <c r="F143" s="1381"/>
      <c r="G143" s="1391"/>
      <c r="H143" s="1391"/>
      <c r="I143" s="1381"/>
      <c r="J143" s="1381"/>
    </row>
    <row r="144" spans="1:10" ht="9.9499999999999993" customHeight="1">
      <c r="E144" s="984"/>
    </row>
    <row r="145" spans="5:5" ht="24.95" customHeight="1">
      <c r="E145" s="984"/>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64" customWidth="1"/>
    <col min="3" max="3" width="5.7109375" style="764" customWidth="1"/>
    <col min="4" max="4" width="31.7109375" style="764" customWidth="1"/>
    <col min="5" max="9" width="13.28515625" style="985" customWidth="1"/>
    <col min="10" max="10" width="13.28515625" style="764" customWidth="1"/>
    <col min="11" max="11" width="14.7109375" style="764" customWidth="1"/>
    <col min="12" max="16384" width="11.42578125" style="764"/>
  </cols>
  <sheetData>
    <row r="1" spans="1:12" ht="15" customHeight="1">
      <c r="A1" s="1030" t="s">
        <v>1830</v>
      </c>
      <c r="E1" s="996"/>
      <c r="F1" s="996"/>
      <c r="G1" s="996"/>
      <c r="H1" s="996"/>
      <c r="I1" s="996"/>
    </row>
    <row r="2" spans="1:12" s="761" customFormat="1" ht="15.95" customHeight="1">
      <c r="A2" s="1366" t="s">
        <v>813</v>
      </c>
      <c r="B2" s="1366"/>
      <c r="C2" s="1366"/>
      <c r="D2" s="1366"/>
      <c r="E2" s="1366"/>
      <c r="F2" s="1366"/>
      <c r="G2" s="1366"/>
      <c r="H2" s="1366"/>
      <c r="I2" s="1366"/>
      <c r="J2" s="1366"/>
      <c r="K2" s="1366"/>
    </row>
    <row r="3" spans="1:12" s="761" customFormat="1" ht="15.95" customHeight="1">
      <c r="A3" s="1366" t="s">
        <v>1433</v>
      </c>
      <c r="B3" s="1366"/>
      <c r="C3" s="1366"/>
      <c r="D3" s="1366"/>
      <c r="E3" s="1366"/>
      <c r="F3" s="1366"/>
      <c r="G3" s="1366"/>
      <c r="H3" s="1366"/>
      <c r="I3" s="1366"/>
      <c r="J3" s="1366"/>
      <c r="K3" s="1366"/>
    </row>
    <row r="4" spans="1:12" s="761" customFormat="1" ht="15.95" customHeight="1">
      <c r="A4" s="1366" t="s">
        <v>1447</v>
      </c>
      <c r="B4" s="1366"/>
      <c r="C4" s="1366"/>
      <c r="D4" s="1366"/>
      <c r="E4" s="1366"/>
      <c r="F4" s="1366"/>
      <c r="G4" s="1366"/>
      <c r="H4" s="1366"/>
      <c r="I4" s="1366"/>
      <c r="J4" s="1366"/>
      <c r="K4" s="1366"/>
    </row>
    <row r="5" spans="1:12" s="761" customFormat="1" ht="15.95" customHeight="1">
      <c r="A5" s="1366" t="s">
        <v>1448</v>
      </c>
      <c r="B5" s="1366"/>
      <c r="C5" s="1366"/>
      <c r="D5" s="1366"/>
      <c r="E5" s="1366"/>
      <c r="F5" s="1366"/>
      <c r="G5" s="1366"/>
      <c r="H5" s="1366"/>
      <c r="I5" s="1366"/>
      <c r="J5" s="1366"/>
      <c r="K5" s="1366"/>
    </row>
    <row r="6" spans="1:12" s="761" customFormat="1" ht="20.100000000000001" customHeight="1">
      <c r="A6" s="1399" t="s">
        <v>1825</v>
      </c>
      <c r="B6" s="1399"/>
      <c r="C6" s="1399"/>
      <c r="D6" s="1399"/>
      <c r="E6" s="1399"/>
      <c r="F6" s="1399"/>
      <c r="G6" s="1399"/>
      <c r="H6" s="1399"/>
      <c r="I6" s="1399"/>
      <c r="J6" s="1399"/>
      <c r="K6" s="1399"/>
    </row>
    <row r="7" spans="1:12" s="761" customFormat="1" ht="39.950000000000003" customHeight="1">
      <c r="A7" s="1397" t="s">
        <v>523</v>
      </c>
      <c r="B7" s="1397"/>
      <c r="C7" s="1397"/>
      <c r="D7" s="1397"/>
      <c r="E7" s="1397"/>
      <c r="F7" s="1397"/>
      <c r="G7" s="1397"/>
      <c r="H7" s="1397"/>
      <c r="I7" s="1397"/>
      <c r="J7" s="1397"/>
      <c r="K7" s="1397"/>
    </row>
    <row r="8" spans="1:12" ht="30" customHeight="1">
      <c r="A8" s="1368" t="s">
        <v>1449</v>
      </c>
      <c r="B8" s="1368"/>
      <c r="C8" s="1368"/>
      <c r="D8" s="1281"/>
      <c r="E8" s="1371" t="s">
        <v>846</v>
      </c>
      <c r="F8" s="1372"/>
      <c r="G8" s="1372"/>
      <c r="H8" s="1372"/>
      <c r="I8" s="1372"/>
      <c r="J8" s="1372"/>
      <c r="K8" s="1372"/>
    </row>
    <row r="9" spans="1:12" ht="30" customHeight="1">
      <c r="A9" s="1369"/>
      <c r="B9" s="1369"/>
      <c r="C9" s="1369"/>
      <c r="D9" s="1282"/>
      <c r="E9" s="1281" t="s">
        <v>431</v>
      </c>
      <c r="F9" s="1375" t="s">
        <v>676</v>
      </c>
      <c r="G9" s="1375" t="s">
        <v>1257</v>
      </c>
      <c r="H9" s="1371" t="s">
        <v>657</v>
      </c>
      <c r="I9" s="1377"/>
      <c r="J9" s="1375" t="s">
        <v>1450</v>
      </c>
      <c r="K9" s="1378" t="s">
        <v>1621</v>
      </c>
    </row>
    <row r="10" spans="1:12" ht="30" customHeight="1">
      <c r="A10" s="1369"/>
      <c r="B10" s="1369"/>
      <c r="C10" s="1369"/>
      <c r="D10" s="1282"/>
      <c r="E10" s="1283"/>
      <c r="F10" s="1376"/>
      <c r="G10" s="1376"/>
      <c r="H10" s="765" t="s">
        <v>654</v>
      </c>
      <c r="I10" s="765" t="s">
        <v>640</v>
      </c>
      <c r="J10" s="1376"/>
      <c r="K10" s="1379"/>
    </row>
    <row r="11" spans="1:12" ht="20.100000000000001" customHeight="1">
      <c r="A11" s="1370"/>
      <c r="B11" s="1370"/>
      <c r="C11" s="1370"/>
      <c r="D11" s="1283"/>
      <c r="E11" s="786" t="s">
        <v>212</v>
      </c>
      <c r="F11" s="786" t="s">
        <v>888</v>
      </c>
      <c r="G11" s="787" t="s">
        <v>646</v>
      </c>
      <c r="H11" s="788" t="s">
        <v>212</v>
      </c>
      <c r="I11" s="787" t="s">
        <v>646</v>
      </c>
      <c r="J11" s="789" t="s">
        <v>212</v>
      </c>
      <c r="K11" s="790" t="s">
        <v>801</v>
      </c>
    </row>
    <row r="12" spans="1:12" s="768" customFormat="1" ht="30" customHeight="1">
      <c r="A12" s="1395"/>
      <c r="B12" s="1395"/>
      <c r="C12" s="1395"/>
      <c r="D12" s="1395"/>
      <c r="E12" s="1395"/>
      <c r="F12" s="1395"/>
      <c r="G12" s="1395"/>
      <c r="H12" s="1395"/>
      <c r="I12" s="1395"/>
      <c r="J12" s="1395"/>
      <c r="K12" s="1395"/>
    </row>
    <row r="13" spans="1:12" s="761" customFormat="1" ht="30" customHeight="1">
      <c r="A13" s="1366" t="s">
        <v>613</v>
      </c>
      <c r="B13" s="1366"/>
      <c r="C13" s="1366"/>
      <c r="D13" s="1366"/>
      <c r="E13" s="769">
        <v>154308</v>
      </c>
      <c r="F13" s="769">
        <v>384818</v>
      </c>
      <c r="G13" s="769">
        <v>38231.409999999996</v>
      </c>
      <c r="H13" s="769">
        <v>323311</v>
      </c>
      <c r="I13" s="769">
        <v>31838.77</v>
      </c>
      <c r="J13" s="769">
        <v>1244235</v>
      </c>
      <c r="K13" s="769">
        <v>81657281</v>
      </c>
    </row>
    <row r="14" spans="1:12" s="761" customFormat="1" ht="16.5" customHeight="1">
      <c r="A14" s="1366" t="s">
        <v>1451</v>
      </c>
      <c r="B14" s="1366"/>
      <c r="C14" s="1366"/>
      <c r="D14" s="1366"/>
      <c r="E14" s="769"/>
      <c r="F14" s="769"/>
      <c r="G14" s="769"/>
      <c r="H14" s="769"/>
      <c r="I14" s="769"/>
      <c r="J14" s="769"/>
      <c r="K14" s="769"/>
    </row>
    <row r="15" spans="1:12" s="761" customFormat="1" ht="12" customHeight="1">
      <c r="A15" s="1396" t="s">
        <v>1826</v>
      </c>
      <c r="B15" s="1396"/>
      <c r="C15" s="1396"/>
      <c r="D15" s="1396"/>
      <c r="E15" s="769">
        <v>146362</v>
      </c>
      <c r="F15" s="769">
        <v>338985</v>
      </c>
      <c r="G15" s="769">
        <v>33934.44</v>
      </c>
      <c r="H15" s="769">
        <v>268083</v>
      </c>
      <c r="I15" s="769">
        <v>28198.45</v>
      </c>
      <c r="J15" s="769">
        <v>1105381</v>
      </c>
      <c r="K15" s="769">
        <v>68506990</v>
      </c>
      <c r="L15" s="769">
        <v>0</v>
      </c>
    </row>
    <row r="16" spans="1:12" s="761" customFormat="1" ht="12" customHeight="1">
      <c r="A16" s="1396" t="s">
        <v>1827</v>
      </c>
      <c r="B16" s="1366"/>
      <c r="C16" s="1366"/>
      <c r="D16" s="1366"/>
      <c r="E16" s="769">
        <v>138365</v>
      </c>
      <c r="F16" s="769">
        <v>327432</v>
      </c>
      <c r="G16" s="769">
        <v>33031.300000000003</v>
      </c>
      <c r="H16" s="769">
        <v>251139</v>
      </c>
      <c r="I16" s="769">
        <v>26503.200000000001</v>
      </c>
      <c r="J16" s="769">
        <v>1049553</v>
      </c>
      <c r="K16" s="769">
        <v>63929871</v>
      </c>
    </row>
    <row r="17" spans="1:25" s="761" customFormat="1" ht="12" customHeight="1">
      <c r="A17" s="1396" t="s">
        <v>1828</v>
      </c>
      <c r="B17" s="1366"/>
      <c r="C17" s="1366"/>
      <c r="D17" s="1366"/>
      <c r="E17" s="769">
        <v>141136</v>
      </c>
      <c r="F17" s="769">
        <v>336054</v>
      </c>
      <c r="G17" s="769">
        <v>35004.6</v>
      </c>
      <c r="H17" s="769">
        <v>240299</v>
      </c>
      <c r="I17" s="769">
        <v>25786.799999999999</v>
      </c>
      <c r="J17" s="769">
        <v>1034167</v>
      </c>
      <c r="K17" s="769">
        <v>62700653</v>
      </c>
      <c r="L17" s="791"/>
      <c r="M17" s="791"/>
      <c r="N17" s="791"/>
      <c r="O17" s="791"/>
      <c r="P17" s="791"/>
      <c r="Q17" s="791"/>
      <c r="R17" s="791"/>
      <c r="S17" s="791"/>
      <c r="T17" s="791"/>
      <c r="U17" s="791"/>
      <c r="V17" s="791"/>
      <c r="W17" s="791"/>
      <c r="X17" s="791"/>
      <c r="Y17" s="791"/>
    </row>
    <row r="18" spans="1:25" s="761" customFormat="1" ht="50.1" customHeight="1">
      <c r="A18" s="1365" t="s">
        <v>1452</v>
      </c>
      <c r="B18" s="1365"/>
      <c r="C18" s="1365"/>
      <c r="D18" s="1365"/>
      <c r="E18" s="770">
        <v>125213</v>
      </c>
      <c r="F18" s="770">
        <v>168381</v>
      </c>
      <c r="G18" s="770">
        <v>8139.26</v>
      </c>
      <c r="H18" s="770">
        <v>316836</v>
      </c>
      <c r="I18" s="770">
        <v>31376.95</v>
      </c>
      <c r="J18" s="770">
        <v>1227616</v>
      </c>
      <c r="K18" s="770">
        <v>50943278</v>
      </c>
    </row>
    <row r="19" spans="1:25" s="768" customFormat="1" ht="24.95" customHeight="1">
      <c r="A19" s="1365" t="s">
        <v>1453</v>
      </c>
      <c r="B19" s="1365"/>
      <c r="C19" s="1365"/>
      <c r="D19" s="1365"/>
      <c r="E19" s="770"/>
      <c r="F19" s="770"/>
      <c r="G19" s="770"/>
      <c r="H19" s="770"/>
      <c r="I19" s="770"/>
      <c r="J19" s="770"/>
      <c r="K19" s="770"/>
    </row>
    <row r="20" spans="1:25" s="761" customFormat="1" ht="12" customHeight="1">
      <c r="A20" s="977"/>
      <c r="B20" s="761" t="s">
        <v>1454</v>
      </c>
      <c r="E20" s="769">
        <v>95551</v>
      </c>
      <c r="F20" s="769">
        <v>77834</v>
      </c>
      <c r="G20" s="769">
        <v>3756.59</v>
      </c>
      <c r="H20" s="769">
        <v>95551</v>
      </c>
      <c r="I20" s="769">
        <v>14397.539999999999</v>
      </c>
      <c r="J20" s="769">
        <v>558654</v>
      </c>
      <c r="K20" s="769">
        <v>23239321</v>
      </c>
    </row>
    <row r="21" spans="1:25" s="761" customFormat="1" ht="12" customHeight="1">
      <c r="B21" s="761" t="s">
        <v>1455</v>
      </c>
      <c r="C21" s="977"/>
      <c r="D21" s="977"/>
      <c r="E21" s="769">
        <v>11424</v>
      </c>
      <c r="F21" s="769">
        <v>13625</v>
      </c>
      <c r="G21" s="769">
        <v>674.33999999999992</v>
      </c>
      <c r="H21" s="769">
        <v>22848</v>
      </c>
      <c r="I21" s="769">
        <v>2552.4900000000002</v>
      </c>
      <c r="J21" s="769">
        <v>100443</v>
      </c>
      <c r="K21" s="769">
        <v>4109244</v>
      </c>
    </row>
    <row r="22" spans="1:25" s="761" customFormat="1" ht="12" customHeight="1">
      <c r="B22" s="761" t="s">
        <v>1445</v>
      </c>
      <c r="C22" s="977"/>
      <c r="D22" s="977"/>
      <c r="E22" s="769">
        <v>17385</v>
      </c>
      <c r="F22" s="769">
        <v>72465</v>
      </c>
      <c r="G22" s="769">
        <v>3491.21</v>
      </c>
      <c r="H22" s="769">
        <v>173465</v>
      </c>
      <c r="I22" s="769">
        <v>13565.179999999998</v>
      </c>
      <c r="J22" s="769">
        <v>530312</v>
      </c>
      <c r="K22" s="769">
        <v>22099214</v>
      </c>
    </row>
    <row r="23" spans="1:25" s="761" customFormat="1" ht="12" customHeight="1">
      <c r="B23" s="761" t="s">
        <v>335</v>
      </c>
      <c r="C23" s="977"/>
      <c r="D23" s="977"/>
      <c r="E23" s="769">
        <v>853</v>
      </c>
      <c r="F23" s="769">
        <v>4458</v>
      </c>
      <c r="G23" s="769">
        <v>217.11999999999998</v>
      </c>
      <c r="H23" s="769">
        <v>24972</v>
      </c>
      <c r="I23" s="769">
        <v>861.75</v>
      </c>
      <c r="J23" s="769">
        <v>38207</v>
      </c>
      <c r="K23" s="769">
        <v>1495499</v>
      </c>
    </row>
    <row r="24" spans="1:25" s="768" customFormat="1" ht="24.95" customHeight="1">
      <c r="A24" s="976" t="s">
        <v>1456</v>
      </c>
      <c r="B24" s="976"/>
      <c r="C24" s="976"/>
      <c r="D24" s="976"/>
      <c r="E24" s="770"/>
      <c r="F24" s="770"/>
      <c r="G24" s="770"/>
      <c r="H24" s="770"/>
      <c r="I24" s="770"/>
      <c r="J24" s="770"/>
      <c r="K24" s="770"/>
    </row>
    <row r="25" spans="1:25" s="761" customFormat="1" ht="12" customHeight="1">
      <c r="B25" s="761" t="s">
        <v>1019</v>
      </c>
      <c r="E25" s="769">
        <v>9173</v>
      </c>
      <c r="F25" s="769">
        <v>37356</v>
      </c>
      <c r="G25" s="769">
        <v>1872.6</v>
      </c>
      <c r="H25" s="769">
        <v>82611</v>
      </c>
      <c r="I25" s="769">
        <v>7007.1100000000006</v>
      </c>
      <c r="J25" s="769">
        <v>262010</v>
      </c>
      <c r="K25" s="769">
        <v>11400879</v>
      </c>
    </row>
    <row r="26" spans="1:25" s="768" customFormat="1" ht="34.5" customHeight="1">
      <c r="A26" s="976" t="s">
        <v>1457</v>
      </c>
      <c r="E26" s="770"/>
      <c r="F26" s="770"/>
      <c r="G26" s="770"/>
      <c r="H26" s="770"/>
      <c r="I26" s="770"/>
      <c r="J26" s="770"/>
      <c r="K26" s="770"/>
    </row>
    <row r="27" spans="1:25" s="761" customFormat="1" ht="12" customHeight="1">
      <c r="B27" s="761" t="s">
        <v>1440</v>
      </c>
      <c r="E27" s="769">
        <v>1254</v>
      </c>
      <c r="F27" s="769">
        <v>4427</v>
      </c>
      <c r="G27" s="769">
        <v>179.92000000000002</v>
      </c>
      <c r="H27" s="769">
        <v>19155</v>
      </c>
      <c r="I27" s="769">
        <v>893.55</v>
      </c>
      <c r="J27" s="769">
        <v>41727</v>
      </c>
      <c r="K27" s="769">
        <v>1469394</v>
      </c>
    </row>
    <row r="28" spans="1:25" s="761" customFormat="1" ht="12" customHeight="1">
      <c r="B28" s="761" t="s">
        <v>955</v>
      </c>
      <c r="E28" s="769">
        <v>26543</v>
      </c>
      <c r="F28" s="769">
        <v>64910</v>
      </c>
      <c r="G28" s="769">
        <v>3001.9</v>
      </c>
      <c r="H28" s="769">
        <v>150799</v>
      </c>
      <c r="I28" s="769">
        <v>12204.53</v>
      </c>
      <c r="J28" s="769">
        <v>474565</v>
      </c>
      <c r="K28" s="769">
        <v>19593797</v>
      </c>
    </row>
    <row r="29" spans="1:25" s="761" customFormat="1" ht="12" customHeight="1">
      <c r="B29" s="761" t="s">
        <v>1458</v>
      </c>
      <c r="E29" s="769"/>
      <c r="F29" s="769"/>
      <c r="G29" s="769"/>
      <c r="H29" s="769"/>
      <c r="I29" s="769"/>
      <c r="J29" s="769"/>
      <c r="K29" s="769"/>
    </row>
    <row r="30" spans="1:25" s="761" customFormat="1" ht="12" customHeight="1">
      <c r="C30" s="761" t="s">
        <v>1459</v>
      </c>
      <c r="E30" s="769">
        <v>21862</v>
      </c>
      <c r="F30" s="769">
        <v>53814</v>
      </c>
      <c r="G30" s="769">
        <v>2436.67</v>
      </c>
      <c r="H30" s="769">
        <v>124902</v>
      </c>
      <c r="I30" s="769">
        <v>10194.700000000001</v>
      </c>
      <c r="J30" s="769">
        <v>396257</v>
      </c>
      <c r="K30" s="769">
        <v>16370698</v>
      </c>
    </row>
    <row r="31" spans="1:25" s="761" customFormat="1" ht="12" customHeight="1">
      <c r="C31" s="761" t="s">
        <v>1460</v>
      </c>
      <c r="E31" s="769">
        <v>269</v>
      </c>
      <c r="F31" s="769">
        <v>1098</v>
      </c>
      <c r="G31" s="769">
        <v>55.04</v>
      </c>
      <c r="H31" s="769">
        <v>2893</v>
      </c>
      <c r="I31" s="769">
        <v>194.15</v>
      </c>
      <c r="J31" s="769">
        <v>8044</v>
      </c>
      <c r="K31" s="769">
        <v>298920</v>
      </c>
    </row>
    <row r="32" spans="1:25" s="761" customFormat="1" ht="12" customHeight="1">
      <c r="C32" s="761" t="s">
        <v>1461</v>
      </c>
      <c r="E32" s="769">
        <v>4412</v>
      </c>
      <c r="F32" s="769">
        <v>9999</v>
      </c>
      <c r="G32" s="769">
        <v>510.18</v>
      </c>
      <c r="H32" s="769">
        <v>23004</v>
      </c>
      <c r="I32" s="769">
        <v>1815.68</v>
      </c>
      <c r="J32" s="769">
        <v>70264</v>
      </c>
      <c r="K32" s="769">
        <v>2924179</v>
      </c>
    </row>
    <row r="33" spans="1:11" s="768" customFormat="1" ht="20.100000000000001" customHeight="1">
      <c r="A33" s="976">
        <v>0</v>
      </c>
      <c r="B33" s="976" t="s">
        <v>1462</v>
      </c>
      <c r="E33" s="770">
        <v>96999</v>
      </c>
      <c r="F33" s="770">
        <v>97430</v>
      </c>
      <c r="G33" s="770">
        <v>4870.8999999999996</v>
      </c>
      <c r="H33" s="770">
        <v>142376</v>
      </c>
      <c r="I33" s="770">
        <v>18001.23</v>
      </c>
      <c r="J33" s="770">
        <v>700434</v>
      </c>
      <c r="K33" s="770">
        <v>29314561</v>
      </c>
    </row>
    <row r="34" spans="1:11" s="761" customFormat="1" ht="12" customHeight="1">
      <c r="A34" s="977">
        <v>0</v>
      </c>
      <c r="B34" s="977" t="s">
        <v>1463</v>
      </c>
      <c r="E34" s="770">
        <v>417</v>
      </c>
      <c r="F34" s="770">
        <v>1614</v>
      </c>
      <c r="G34" s="770">
        <v>86.55</v>
      </c>
      <c r="H34" s="770">
        <v>4506</v>
      </c>
      <c r="I34" s="770">
        <v>277.64999999999998</v>
      </c>
      <c r="J34" s="770">
        <v>10890</v>
      </c>
      <c r="K34" s="770">
        <v>565526</v>
      </c>
    </row>
    <row r="35" spans="1:11" s="768" customFormat="1" ht="50.1" customHeight="1">
      <c r="A35" s="976" t="s">
        <v>1464</v>
      </c>
      <c r="B35" s="976"/>
      <c r="C35" s="976"/>
      <c r="D35" s="983"/>
      <c r="E35" s="770">
        <v>29095</v>
      </c>
      <c r="F35" s="770">
        <v>216437</v>
      </c>
      <c r="G35" s="770">
        <v>30092.15</v>
      </c>
      <c r="H35" s="770">
        <v>6475</v>
      </c>
      <c r="I35" s="770">
        <v>461.82</v>
      </c>
      <c r="J35" s="770">
        <v>16619</v>
      </c>
      <c r="K35" s="770">
        <v>30714003</v>
      </c>
    </row>
    <row r="36" spans="1:11" s="768" customFormat="1" ht="24.95" customHeight="1">
      <c r="A36" s="976" t="s">
        <v>1453</v>
      </c>
      <c r="E36" s="770"/>
      <c r="F36" s="770"/>
      <c r="G36" s="770"/>
      <c r="H36" s="770"/>
      <c r="I36" s="770"/>
      <c r="J36" s="770"/>
      <c r="K36" s="770"/>
    </row>
    <row r="37" spans="1:11" s="761" customFormat="1" ht="12" customHeight="1">
      <c r="B37" s="977" t="s">
        <v>594</v>
      </c>
      <c r="E37" s="769">
        <v>1467</v>
      </c>
      <c r="F37" s="769">
        <v>7935</v>
      </c>
      <c r="G37" s="769">
        <v>1440.8700000000001</v>
      </c>
      <c r="H37" s="769">
        <v>1546</v>
      </c>
      <c r="I37" s="769">
        <v>58.04</v>
      </c>
      <c r="J37" s="769">
        <v>2334</v>
      </c>
      <c r="K37" s="769">
        <v>3180843</v>
      </c>
    </row>
    <row r="38" spans="1:11" s="761" customFormat="1" ht="12" customHeight="1">
      <c r="B38" s="977" t="s">
        <v>23</v>
      </c>
      <c r="E38" s="769">
        <v>2134</v>
      </c>
      <c r="F38" s="769">
        <v>17646</v>
      </c>
      <c r="G38" s="769">
        <v>3179.6</v>
      </c>
      <c r="H38" s="769">
        <v>865</v>
      </c>
      <c r="I38" s="769">
        <v>74.66</v>
      </c>
      <c r="J38" s="769">
        <v>2639</v>
      </c>
      <c r="K38" s="769">
        <v>5460564</v>
      </c>
    </row>
    <row r="39" spans="1:11" s="761" customFormat="1" ht="12" customHeight="1">
      <c r="B39" s="977" t="s">
        <v>1465</v>
      </c>
      <c r="E39" s="769">
        <v>5344</v>
      </c>
      <c r="F39" s="769">
        <v>24256</v>
      </c>
      <c r="G39" s="769">
        <v>3667.4199999999996</v>
      </c>
      <c r="H39" s="769">
        <v>146</v>
      </c>
      <c r="I39" s="769">
        <v>15.89</v>
      </c>
      <c r="J39" s="769">
        <v>592</v>
      </c>
      <c r="K39" s="769">
        <v>1271954</v>
      </c>
    </row>
    <row r="40" spans="1:11" s="761" customFormat="1" ht="12" customHeight="1">
      <c r="B40" s="977" t="s">
        <v>1466</v>
      </c>
      <c r="E40" s="769">
        <v>17192</v>
      </c>
      <c r="F40" s="769">
        <v>149414</v>
      </c>
      <c r="G40" s="769">
        <v>19211</v>
      </c>
      <c r="H40" s="769">
        <v>3069</v>
      </c>
      <c r="I40" s="769">
        <v>251.49</v>
      </c>
      <c r="J40" s="769">
        <v>8875</v>
      </c>
      <c r="K40" s="769">
        <v>15645907</v>
      </c>
    </row>
    <row r="41" spans="1:11" s="761" customFormat="1" ht="12" customHeight="1">
      <c r="C41" s="761" t="s">
        <v>1456</v>
      </c>
      <c r="E41" s="769"/>
      <c r="F41" s="769"/>
      <c r="G41" s="769"/>
      <c r="H41" s="769"/>
      <c r="I41" s="769"/>
      <c r="J41" s="769"/>
      <c r="K41" s="769"/>
    </row>
    <row r="42" spans="1:11" s="761" customFormat="1" ht="12" customHeight="1">
      <c r="C42" s="761" t="s">
        <v>1467</v>
      </c>
      <c r="E42" s="769">
        <v>3826</v>
      </c>
      <c r="F42" s="769">
        <v>43029</v>
      </c>
      <c r="G42" s="769">
        <v>5294.0599999999995</v>
      </c>
      <c r="H42" s="769">
        <v>372</v>
      </c>
      <c r="I42" s="769">
        <v>44.9</v>
      </c>
      <c r="J42" s="769">
        <v>1590</v>
      </c>
      <c r="K42" s="769">
        <v>5181726</v>
      </c>
    </row>
    <row r="43" spans="1:11" s="761" customFormat="1" ht="12" customHeight="1">
      <c r="C43" s="761" t="s">
        <v>1468</v>
      </c>
      <c r="E43" s="769">
        <v>7952</v>
      </c>
      <c r="F43" s="769">
        <v>90478</v>
      </c>
      <c r="G43" s="769">
        <v>10511.73</v>
      </c>
      <c r="H43" s="769">
        <v>1951</v>
      </c>
      <c r="I43" s="769">
        <v>157.07</v>
      </c>
      <c r="J43" s="769">
        <v>5592</v>
      </c>
      <c r="K43" s="769">
        <v>6961870</v>
      </c>
    </row>
    <row r="44" spans="1:11" s="761" customFormat="1" ht="12" customHeight="1">
      <c r="C44" s="761" t="s">
        <v>1469</v>
      </c>
      <c r="E44" s="769">
        <v>719</v>
      </c>
      <c r="F44" s="769">
        <v>4226</v>
      </c>
      <c r="G44" s="769">
        <v>851.18999999999994</v>
      </c>
      <c r="H44" s="769">
        <v>129</v>
      </c>
      <c r="I44" s="769">
        <v>10.02</v>
      </c>
      <c r="J44" s="769">
        <v>390</v>
      </c>
      <c r="K44" s="769">
        <v>1465136</v>
      </c>
    </row>
    <row r="45" spans="1:11" s="761" customFormat="1" ht="12" customHeight="1">
      <c r="B45" s="977" t="s">
        <v>1470</v>
      </c>
      <c r="E45" s="769">
        <v>2958</v>
      </c>
      <c r="F45" s="769">
        <v>17185</v>
      </c>
      <c r="G45" s="769">
        <v>2593.2599999999998</v>
      </c>
      <c r="H45" s="769">
        <v>849</v>
      </c>
      <c r="I45" s="769">
        <v>61.739999999999995</v>
      </c>
      <c r="J45" s="769">
        <v>2179</v>
      </c>
      <c r="K45" s="769">
        <v>5154735</v>
      </c>
    </row>
    <row r="46" spans="1:11" s="768" customFormat="1" ht="24.95" customHeight="1">
      <c r="A46" s="976" t="s">
        <v>1456</v>
      </c>
      <c r="E46" s="770"/>
      <c r="F46" s="770"/>
      <c r="G46" s="770"/>
      <c r="H46" s="770"/>
      <c r="I46" s="770"/>
      <c r="J46" s="770"/>
      <c r="K46" s="770"/>
    </row>
    <row r="47" spans="1:11" s="761" customFormat="1" ht="12" customHeight="1">
      <c r="B47" s="977" t="s">
        <v>1442</v>
      </c>
      <c r="E47" s="769">
        <v>4568</v>
      </c>
      <c r="F47" s="769">
        <v>28214</v>
      </c>
      <c r="G47" s="769">
        <v>4368.01</v>
      </c>
      <c r="H47" s="769">
        <v>2342</v>
      </c>
      <c r="I47" s="769">
        <v>117.25</v>
      </c>
      <c r="J47" s="769">
        <v>4424</v>
      </c>
      <c r="K47" s="769">
        <v>8996228</v>
      </c>
    </row>
    <row r="48" spans="1:11" s="768" customFormat="1" ht="35.1" customHeight="1">
      <c r="A48" s="976" t="s">
        <v>1457</v>
      </c>
      <c r="E48" s="770"/>
      <c r="F48" s="770"/>
      <c r="G48" s="770"/>
      <c r="H48" s="770"/>
      <c r="I48" s="770"/>
      <c r="J48" s="770"/>
      <c r="K48" s="770"/>
    </row>
    <row r="49" spans="2:11" s="761" customFormat="1" ht="12" customHeight="1">
      <c r="B49" s="977" t="s">
        <v>1440</v>
      </c>
      <c r="E49" s="769">
        <v>2383</v>
      </c>
      <c r="F49" s="769">
        <v>14385</v>
      </c>
      <c r="G49" s="769">
        <v>2333</v>
      </c>
      <c r="H49" s="769">
        <v>151</v>
      </c>
      <c r="I49" s="769">
        <v>10.43</v>
      </c>
      <c r="J49" s="769">
        <v>407</v>
      </c>
      <c r="K49" s="769">
        <v>5296128</v>
      </c>
    </row>
    <row r="50" spans="2:11" s="761" customFormat="1" ht="12" customHeight="1">
      <c r="B50" s="977" t="s">
        <v>955</v>
      </c>
      <c r="E50" s="769">
        <v>19419</v>
      </c>
      <c r="F50" s="769">
        <v>184481</v>
      </c>
      <c r="G50" s="769">
        <v>24715.22</v>
      </c>
      <c r="H50" s="769">
        <v>4658</v>
      </c>
      <c r="I50" s="769">
        <v>325.31</v>
      </c>
      <c r="J50" s="769">
        <v>11551</v>
      </c>
      <c r="K50" s="769">
        <v>22019284</v>
      </c>
    </row>
    <row r="51" spans="2:11" s="761" customFormat="1" ht="12" customHeight="1">
      <c r="C51" s="761" t="s">
        <v>1453</v>
      </c>
      <c r="E51" s="769"/>
      <c r="F51" s="769"/>
      <c r="G51" s="769"/>
      <c r="H51" s="769"/>
      <c r="I51" s="769"/>
      <c r="J51" s="769"/>
      <c r="K51" s="769"/>
    </row>
    <row r="52" spans="2:11" s="761" customFormat="1" ht="12" customHeight="1">
      <c r="C52" s="761" t="s">
        <v>1471</v>
      </c>
      <c r="E52" s="769">
        <v>5231</v>
      </c>
      <c r="F52" s="769">
        <v>23866</v>
      </c>
      <c r="G52" s="769">
        <v>3601.5199999999995</v>
      </c>
      <c r="H52" s="769">
        <v>134</v>
      </c>
      <c r="I52" s="769">
        <v>13.99</v>
      </c>
      <c r="J52" s="769">
        <v>530</v>
      </c>
      <c r="K52" s="769">
        <v>1253738</v>
      </c>
    </row>
    <row r="53" spans="2:11" s="761" customFormat="1" ht="12" customHeight="1">
      <c r="C53" s="761" t="s">
        <v>1472</v>
      </c>
      <c r="E53" s="769">
        <v>4808</v>
      </c>
      <c r="F53" s="769">
        <v>53955</v>
      </c>
      <c r="G53" s="769">
        <v>6644.2300000000005</v>
      </c>
      <c r="H53" s="769">
        <v>315</v>
      </c>
      <c r="I53" s="769">
        <v>34.230000000000004</v>
      </c>
      <c r="J53" s="769">
        <v>1249</v>
      </c>
      <c r="K53" s="769">
        <v>5859022</v>
      </c>
    </row>
    <row r="54" spans="2:11" s="761" customFormat="1" ht="12" customHeight="1">
      <c r="C54" s="761" t="s">
        <v>1473</v>
      </c>
      <c r="D54" s="986"/>
      <c r="E54" s="771"/>
      <c r="F54" s="771"/>
      <c r="G54" s="771"/>
      <c r="H54" s="771"/>
      <c r="I54" s="771"/>
      <c r="J54" s="771"/>
      <c r="K54" s="771"/>
    </row>
    <row r="55" spans="2:11" s="761" customFormat="1" ht="12" customHeight="1">
      <c r="C55" s="761" t="s">
        <v>1474</v>
      </c>
      <c r="D55" s="977"/>
      <c r="E55" s="771"/>
      <c r="F55" s="771"/>
      <c r="G55" s="771"/>
      <c r="H55" s="771"/>
      <c r="I55" s="771"/>
      <c r="J55" s="771"/>
      <c r="K55" s="771"/>
    </row>
    <row r="56" spans="2:11" s="761" customFormat="1" ht="12" customHeight="1">
      <c r="C56" s="761" t="s">
        <v>1475</v>
      </c>
      <c r="D56" s="988"/>
      <c r="E56" s="771"/>
      <c r="F56" s="771"/>
      <c r="G56" s="771"/>
      <c r="H56" s="771"/>
      <c r="I56" s="771"/>
      <c r="J56" s="771"/>
      <c r="K56" s="771"/>
    </row>
    <row r="57" spans="2:11" s="761" customFormat="1" ht="12" customHeight="1">
      <c r="C57" s="761" t="s">
        <v>1476</v>
      </c>
      <c r="D57" s="986"/>
      <c r="E57" s="769">
        <v>7057</v>
      </c>
      <c r="F57" s="769">
        <v>88379</v>
      </c>
      <c r="G57" s="769">
        <v>11445.3</v>
      </c>
      <c r="H57" s="769">
        <v>2301</v>
      </c>
      <c r="I57" s="769">
        <v>155.07</v>
      </c>
      <c r="J57" s="769">
        <v>5467</v>
      </c>
      <c r="K57" s="769">
        <v>11597630</v>
      </c>
    </row>
    <row r="58" spans="2:11" s="761" customFormat="1" ht="12" customHeight="1">
      <c r="C58" s="761" t="s">
        <v>1477</v>
      </c>
      <c r="D58" s="986"/>
      <c r="E58" s="769"/>
      <c r="F58" s="769"/>
      <c r="G58" s="769"/>
      <c r="H58" s="769"/>
      <c r="I58" s="769"/>
      <c r="J58" s="769"/>
      <c r="K58" s="769"/>
    </row>
    <row r="59" spans="2:11" s="761" customFormat="1" ht="12" customHeight="1">
      <c r="C59" s="761" t="s">
        <v>1478</v>
      </c>
      <c r="E59" s="769">
        <v>163</v>
      </c>
      <c r="F59" s="769">
        <v>7292</v>
      </c>
      <c r="G59" s="769">
        <v>832.81000000000006</v>
      </c>
      <c r="H59" s="769">
        <v>44</v>
      </c>
      <c r="I59" s="769">
        <v>3.97</v>
      </c>
      <c r="J59" s="769">
        <v>126</v>
      </c>
      <c r="K59" s="769">
        <v>818509</v>
      </c>
    </row>
    <row r="60" spans="2:11" s="768" customFormat="1" ht="20.100000000000001" customHeight="1">
      <c r="B60" s="976" t="s">
        <v>1462</v>
      </c>
      <c r="E60" s="769">
        <v>6255</v>
      </c>
      <c r="F60" s="769">
        <v>11646</v>
      </c>
      <c r="G60" s="769">
        <v>2059.44</v>
      </c>
      <c r="H60" s="769">
        <v>998</v>
      </c>
      <c r="I60" s="769">
        <v>96.81</v>
      </c>
      <c r="J60" s="769">
        <v>3507</v>
      </c>
      <c r="K60" s="769">
        <v>1730454</v>
      </c>
    </row>
    <row r="61" spans="2:11" s="761" customFormat="1" ht="12" customHeight="1">
      <c r="B61" s="977" t="s">
        <v>1463</v>
      </c>
      <c r="E61" s="769">
        <v>1038</v>
      </c>
      <c r="F61" s="769">
        <v>5924</v>
      </c>
      <c r="G61" s="769">
        <v>984.49</v>
      </c>
      <c r="H61" s="769">
        <v>668</v>
      </c>
      <c r="I61" s="769">
        <v>29.27</v>
      </c>
      <c r="J61" s="769">
        <v>1154</v>
      </c>
      <c r="K61" s="769">
        <v>1668137</v>
      </c>
    </row>
    <row r="62" spans="2:11" s="768" customFormat="1" ht="9.9499999999999993" customHeight="1">
      <c r="E62" s="770"/>
      <c r="F62" s="770"/>
      <c r="G62" s="770"/>
      <c r="H62" s="770"/>
      <c r="I62" s="770"/>
      <c r="J62" s="770"/>
      <c r="K62" s="770"/>
    </row>
    <row r="63" spans="2:11" s="768" customFormat="1" ht="9.9499999999999993" customHeight="1">
      <c r="B63" s="1365"/>
      <c r="C63" s="1365"/>
      <c r="D63" s="1365"/>
      <c r="E63" s="772"/>
      <c r="F63" s="772"/>
      <c r="G63" s="772"/>
      <c r="H63" s="772"/>
      <c r="I63" s="772"/>
      <c r="J63" s="772"/>
      <c r="K63" s="772"/>
    </row>
    <row r="64" spans="2:11" s="768" customFormat="1">
      <c r="B64" s="976"/>
      <c r="C64" s="976"/>
      <c r="D64" s="976"/>
      <c r="E64" s="772"/>
      <c r="F64" s="772"/>
      <c r="G64" s="772"/>
      <c r="H64" s="772"/>
      <c r="I64" s="772"/>
      <c r="J64" s="772"/>
      <c r="K64" s="772"/>
    </row>
    <row r="65" spans="1:11" s="768" customFormat="1" ht="5.0999999999999996" customHeight="1">
      <c r="B65" s="976"/>
      <c r="C65" s="976"/>
      <c r="D65" s="976"/>
      <c r="E65" s="772"/>
      <c r="F65" s="772"/>
      <c r="G65" s="772"/>
      <c r="H65" s="772"/>
      <c r="I65" s="772"/>
      <c r="J65" s="772"/>
      <c r="K65" s="772"/>
    </row>
    <row r="66" spans="1:11" s="768" customFormat="1" ht="9.9499999999999993" customHeight="1">
      <c r="B66" s="976"/>
      <c r="C66" s="976"/>
      <c r="D66" s="976"/>
      <c r="E66" s="772"/>
      <c r="F66" s="772"/>
      <c r="G66" s="772"/>
      <c r="H66" s="772"/>
      <c r="I66" s="772"/>
      <c r="J66" s="772"/>
      <c r="K66" s="772"/>
    </row>
    <row r="67" spans="1:11" s="768" customFormat="1" ht="35.1" customHeight="1">
      <c r="A67" s="774" t="s">
        <v>1778</v>
      </c>
      <c r="B67" s="976"/>
      <c r="C67" s="976"/>
      <c r="D67" s="976"/>
      <c r="E67" s="772"/>
      <c r="F67" s="772"/>
      <c r="G67" s="772"/>
      <c r="H67" s="772"/>
      <c r="I67" s="772"/>
      <c r="J67" s="772"/>
    </row>
    <row r="68" spans="1:11" s="768" customFormat="1" ht="9.9499999999999993" customHeight="1">
      <c r="E68" s="772"/>
      <c r="F68" s="772"/>
      <c r="G68" s="773"/>
      <c r="H68" s="772"/>
      <c r="I68" s="773"/>
      <c r="J68" s="772"/>
      <c r="K68" s="772"/>
    </row>
    <row r="69" spans="1:11" s="768" customFormat="1" ht="9.9499999999999993" customHeight="1">
      <c r="A69" s="1381"/>
      <c r="B69" s="1381"/>
      <c r="C69" s="1381"/>
      <c r="D69" s="1381"/>
      <c r="E69" s="1381"/>
      <c r="F69" s="982"/>
      <c r="G69" s="775"/>
      <c r="H69" s="776"/>
      <c r="I69" s="777"/>
      <c r="J69" s="777"/>
      <c r="K69" s="777"/>
    </row>
    <row r="70" spans="1:11" s="761" customFormat="1" ht="35.1" customHeight="1">
      <c r="A70" s="1366"/>
      <c r="B70" s="1366"/>
      <c r="C70" s="1366"/>
      <c r="D70" s="1366"/>
      <c r="E70" s="984"/>
      <c r="F70" s="984"/>
      <c r="G70" s="985"/>
      <c r="H70" s="985"/>
      <c r="I70" s="985"/>
    </row>
    <row r="71" spans="1:11" s="768" customFormat="1" ht="24.95" customHeight="1">
      <c r="E71" s="984"/>
      <c r="F71" s="984"/>
      <c r="G71" s="985"/>
      <c r="H71" s="985"/>
      <c r="I71" s="985"/>
    </row>
    <row r="72" spans="1:11" s="768" customFormat="1" ht="9.9499999999999993" customHeight="1">
      <c r="E72" s="984"/>
      <c r="F72" s="984"/>
      <c r="G72" s="985"/>
      <c r="H72" s="985"/>
      <c r="I72" s="985"/>
    </row>
    <row r="73" spans="1:11" ht="9.9499999999999993" customHeight="1">
      <c r="E73" s="984"/>
      <c r="F73" s="984"/>
    </row>
    <row r="74" spans="1:11" ht="9.9499999999999993" customHeight="1">
      <c r="E74" s="984"/>
      <c r="F74" s="984"/>
    </row>
    <row r="75" spans="1:11" ht="9.9499999999999993" customHeight="1">
      <c r="E75" s="984"/>
      <c r="F75" s="984"/>
    </row>
    <row r="76" spans="1:11" ht="24.95" customHeight="1">
      <c r="E76" s="984"/>
      <c r="F76" s="984"/>
    </row>
    <row r="77" spans="1:11" ht="24.95" customHeight="1">
      <c r="E77" s="984"/>
      <c r="F77" s="984"/>
    </row>
    <row r="78" spans="1:11" ht="9.9499999999999993" customHeight="1">
      <c r="E78" s="984"/>
      <c r="F78" s="984"/>
    </row>
    <row r="79" spans="1:11" ht="9.9499999999999993" customHeight="1">
      <c r="E79" s="984"/>
      <c r="F79" s="984"/>
    </row>
    <row r="80" spans="1:11" ht="9.9499999999999993" customHeight="1">
      <c r="E80" s="984"/>
      <c r="F80" s="984"/>
    </row>
    <row r="81" spans="1:11" ht="9.9499999999999993" customHeight="1">
      <c r="E81" s="984"/>
      <c r="F81" s="984"/>
    </row>
    <row r="82" spans="1:11" ht="14.1" customHeight="1">
      <c r="E82" s="984"/>
      <c r="F82" s="984"/>
    </row>
    <row r="83" spans="1:11" ht="9.9499999999999993" customHeight="1">
      <c r="E83" s="984"/>
      <c r="F83" s="984"/>
    </row>
    <row r="84" spans="1:11" ht="50.1" customHeight="1">
      <c r="A84" s="1366"/>
      <c r="B84" s="1366"/>
      <c r="C84" s="1366"/>
      <c r="D84" s="1392"/>
      <c r="E84" s="984"/>
      <c r="F84" s="984"/>
    </row>
    <row r="85" spans="1:11" ht="9.9499999999999993" customHeight="1">
      <c r="E85" s="984"/>
      <c r="F85" s="984"/>
    </row>
    <row r="86" spans="1:11" ht="9.9499999999999993" customHeight="1">
      <c r="E86" s="984"/>
      <c r="F86" s="984"/>
    </row>
    <row r="87" spans="1:11" ht="9.9499999999999993" customHeight="1">
      <c r="E87" s="984"/>
      <c r="F87" s="984"/>
    </row>
    <row r="88" spans="1:11" ht="9.9499999999999993" customHeight="1">
      <c r="E88" s="984"/>
      <c r="F88" s="984"/>
    </row>
    <row r="89" spans="1:11" ht="9.9499999999999993" customHeight="1">
      <c r="E89" s="984"/>
      <c r="F89" s="984"/>
    </row>
    <row r="90" spans="1:11" ht="9.9499999999999993" customHeight="1">
      <c r="E90" s="984"/>
      <c r="F90" s="984"/>
    </row>
    <row r="91" spans="1:11" ht="9.9499999999999993" customHeight="1">
      <c r="E91" s="984"/>
      <c r="F91" s="984"/>
    </row>
    <row r="92" spans="1:11" ht="9.9499999999999993" customHeight="1">
      <c r="E92" s="984"/>
      <c r="F92" s="984"/>
    </row>
    <row r="93" spans="1:11" ht="24.95" customHeight="1">
      <c r="E93" s="984"/>
      <c r="F93" s="984"/>
    </row>
    <row r="94" spans="1:11" ht="9.9499999999999993" customHeight="1">
      <c r="E94" s="984"/>
      <c r="F94" s="984"/>
    </row>
    <row r="95" spans="1:11" ht="9.9499999999999993" customHeight="1">
      <c r="E95" s="984"/>
      <c r="F95" s="984"/>
    </row>
    <row r="96" spans="1:11" ht="9.9499999999999993" customHeight="1">
      <c r="E96" s="984"/>
      <c r="F96" s="984"/>
      <c r="J96" s="768"/>
      <c r="K96" s="768"/>
    </row>
    <row r="97" spans="1:11" ht="9.9499999999999993" customHeight="1">
      <c r="C97" s="1387"/>
      <c r="D97" s="1364"/>
      <c r="E97" s="1380"/>
      <c r="F97" s="981"/>
      <c r="G97" s="1381"/>
      <c r="H97" s="1381"/>
      <c r="I97" s="1381"/>
      <c r="J97" s="1381"/>
      <c r="K97" s="1381"/>
    </row>
    <row r="98" spans="1:11" ht="9.9499999999999993" customHeight="1">
      <c r="C98" s="1388"/>
      <c r="D98" s="1389"/>
      <c r="E98" s="1380"/>
      <c r="F98" s="981"/>
      <c r="G98" s="1381"/>
      <c r="H98" s="1381"/>
      <c r="I98" s="1381"/>
      <c r="J98" s="1381"/>
      <c r="K98" s="1381"/>
    </row>
    <row r="99" spans="1:11" ht="9.9499999999999993" customHeight="1">
      <c r="C99" s="1387"/>
      <c r="D99" s="1364"/>
      <c r="E99" s="1380"/>
      <c r="F99" s="981"/>
      <c r="G99" s="1381"/>
      <c r="H99" s="1381"/>
      <c r="I99" s="1381"/>
      <c r="J99" s="1381"/>
      <c r="K99" s="1381"/>
    </row>
    <row r="100" spans="1:11" ht="9.9499999999999993" customHeight="1">
      <c r="C100" s="976"/>
      <c r="E100" s="984"/>
      <c r="F100" s="984"/>
      <c r="J100" s="768"/>
      <c r="K100" s="768"/>
    </row>
    <row r="101" spans="1:11" ht="9.9499999999999993" customHeight="1">
      <c r="E101" s="984"/>
      <c r="F101" s="984"/>
      <c r="J101" s="768"/>
      <c r="K101" s="768"/>
    </row>
    <row r="102" spans="1:11" ht="21.95" customHeight="1">
      <c r="A102" s="778"/>
      <c r="B102" s="778"/>
      <c r="E102" s="981"/>
      <c r="F102" s="981"/>
      <c r="G102" s="768"/>
      <c r="H102" s="982"/>
      <c r="I102" s="982"/>
      <c r="J102" s="982"/>
      <c r="K102" s="982"/>
    </row>
    <row r="103" spans="1:11" ht="9.9499999999999993" customHeight="1">
      <c r="A103" s="768"/>
      <c r="B103" s="1387"/>
      <c r="C103" s="1387"/>
      <c r="D103" s="1364"/>
      <c r="E103" s="1390"/>
      <c r="F103" s="984"/>
      <c r="G103" s="1381"/>
      <c r="H103" s="1391"/>
      <c r="I103" s="1391"/>
      <c r="J103" s="1381"/>
      <c r="K103" s="1381"/>
    </row>
    <row r="104" spans="1:11" ht="9.9499999999999993" customHeight="1">
      <c r="A104" s="778"/>
      <c r="B104" s="1387"/>
      <c r="C104" s="1387"/>
      <c r="D104" s="1364"/>
      <c r="E104" s="1390"/>
      <c r="F104" s="984"/>
      <c r="G104" s="1381"/>
      <c r="H104" s="1391"/>
      <c r="I104" s="1391"/>
      <c r="J104" s="1381"/>
      <c r="K104" s="1381"/>
    </row>
    <row r="105" spans="1:11" ht="9.9499999999999993" customHeight="1">
      <c r="E105" s="984"/>
      <c r="F105" s="984"/>
    </row>
    <row r="106" spans="1:11" ht="24.95" customHeight="1">
      <c r="E106" s="984"/>
      <c r="F106" s="984"/>
    </row>
    <row r="107" spans="1:11" ht="50.1" customHeight="1">
      <c r="A107" s="1390"/>
      <c r="B107" s="1390"/>
      <c r="C107" s="1390"/>
      <c r="D107" s="1390"/>
      <c r="E107" s="1390"/>
      <c r="F107" s="1390"/>
      <c r="G107" s="1390"/>
      <c r="H107" s="1390"/>
      <c r="I107" s="1390"/>
      <c r="J107" s="1390"/>
      <c r="K107" s="1390"/>
    </row>
    <row r="108" spans="1:11" s="782" customFormat="1" ht="35.1" customHeight="1">
      <c r="A108" s="1398"/>
      <c r="B108" s="1398"/>
      <c r="C108" s="1398"/>
      <c r="D108" s="1398"/>
      <c r="E108" s="779"/>
      <c r="F108" s="779"/>
      <c r="G108" s="779"/>
      <c r="H108" s="780"/>
      <c r="I108" s="781"/>
      <c r="J108" s="781"/>
      <c r="K108" s="781"/>
    </row>
    <row r="109" spans="1:11" s="782" customFormat="1" ht="35.1" customHeight="1">
      <c r="A109" s="1398"/>
      <c r="B109" s="1398"/>
      <c r="C109" s="1398"/>
      <c r="D109" s="1398"/>
      <c r="E109" s="978"/>
      <c r="F109" s="978"/>
      <c r="G109" s="783"/>
      <c r="H109" s="783"/>
      <c r="I109" s="783"/>
    </row>
    <row r="110" spans="1:11" ht="24.95" customHeight="1">
      <c r="E110" s="984"/>
      <c r="F110" s="984"/>
    </row>
    <row r="111" spans="1:11" ht="9.9499999999999993" customHeight="1">
      <c r="E111" s="984"/>
      <c r="F111" s="984"/>
    </row>
    <row r="112" spans="1:11" ht="9.9499999999999993" customHeight="1">
      <c r="E112" s="984"/>
      <c r="F112" s="984"/>
    </row>
    <row r="113" spans="1:6" ht="9.9499999999999993" customHeight="1">
      <c r="E113" s="984"/>
      <c r="F113" s="984"/>
    </row>
    <row r="114" spans="1:6" ht="9.9499999999999993" customHeight="1">
      <c r="E114" s="984"/>
      <c r="F114" s="984"/>
    </row>
    <row r="115" spans="1:6" ht="24.95" customHeight="1">
      <c r="E115" s="984"/>
      <c r="F115" s="984"/>
    </row>
    <row r="116" spans="1:6" ht="24.95" customHeight="1">
      <c r="E116" s="984"/>
      <c r="F116" s="984"/>
    </row>
    <row r="117" spans="1:6" ht="9.9499999999999993" customHeight="1">
      <c r="E117" s="984"/>
      <c r="F117" s="984"/>
    </row>
    <row r="118" spans="1:6" ht="9.9499999999999993" customHeight="1">
      <c r="E118" s="984"/>
      <c r="F118" s="984"/>
    </row>
    <row r="119" spans="1:6" ht="9.9499999999999993" customHeight="1">
      <c r="E119" s="984"/>
      <c r="F119" s="984"/>
    </row>
    <row r="120" spans="1:6" ht="9.9499999999999993" customHeight="1">
      <c r="E120" s="984"/>
      <c r="F120" s="984"/>
    </row>
    <row r="121" spans="1:6" ht="14.1" customHeight="1">
      <c r="E121" s="984"/>
      <c r="F121" s="984"/>
    </row>
    <row r="122" spans="1:6" ht="9.9499999999999993" customHeight="1">
      <c r="E122" s="984"/>
      <c r="F122" s="984"/>
    </row>
    <row r="123" spans="1:6" ht="50.1" customHeight="1">
      <c r="A123" s="1366"/>
      <c r="B123" s="1366"/>
      <c r="C123" s="1366"/>
      <c r="D123" s="1392"/>
      <c r="E123" s="984"/>
      <c r="F123" s="984"/>
    </row>
    <row r="124" spans="1:6" ht="9.9499999999999993" customHeight="1">
      <c r="E124" s="984"/>
      <c r="F124" s="984"/>
    </row>
    <row r="125" spans="1:6" ht="9.9499999999999993" customHeight="1">
      <c r="E125" s="984"/>
      <c r="F125" s="984"/>
    </row>
    <row r="126" spans="1:6" ht="9.9499999999999993" customHeight="1">
      <c r="E126" s="984"/>
      <c r="F126" s="984"/>
    </row>
    <row r="127" spans="1:6" ht="9.9499999999999993" customHeight="1">
      <c r="E127" s="984"/>
      <c r="F127" s="984"/>
    </row>
    <row r="128" spans="1:6" ht="9.9499999999999993" customHeight="1">
      <c r="E128" s="984"/>
      <c r="F128" s="984"/>
    </row>
    <row r="129" spans="1:11" ht="9.9499999999999993" customHeight="1">
      <c r="E129" s="984"/>
      <c r="F129" s="984"/>
    </row>
    <row r="130" spans="1:11" ht="9.9499999999999993" customHeight="1">
      <c r="E130" s="984"/>
      <c r="F130" s="984"/>
    </row>
    <row r="131" spans="1:11" ht="9.9499999999999993" customHeight="1">
      <c r="E131" s="984"/>
      <c r="F131" s="984"/>
    </row>
    <row r="132" spans="1:11" ht="24.95" customHeight="1">
      <c r="E132" s="984"/>
      <c r="F132" s="984"/>
    </row>
    <row r="133" spans="1:11" ht="9.9499999999999993" customHeight="1">
      <c r="E133" s="984"/>
      <c r="F133" s="984"/>
    </row>
    <row r="134" spans="1:11" ht="9.9499999999999993" customHeight="1">
      <c r="E134" s="984"/>
      <c r="F134" s="984"/>
    </row>
    <row r="135" spans="1:11" ht="9.9499999999999993" customHeight="1">
      <c r="E135" s="984"/>
      <c r="F135" s="984"/>
      <c r="J135" s="768"/>
      <c r="K135" s="768"/>
    </row>
    <row r="136" spans="1:11" ht="9.9499999999999993" customHeight="1">
      <c r="C136" s="1387"/>
      <c r="D136" s="1364"/>
      <c r="E136" s="1380"/>
      <c r="F136" s="981"/>
      <c r="G136" s="1381"/>
      <c r="H136" s="1381"/>
      <c r="I136" s="1381"/>
      <c r="J136" s="1381"/>
      <c r="K136" s="1381"/>
    </row>
    <row r="137" spans="1:11" ht="9.9499999999999993" customHeight="1">
      <c r="C137" s="1388"/>
      <c r="D137" s="1389"/>
      <c r="E137" s="1380"/>
      <c r="F137" s="981"/>
      <c r="G137" s="1381"/>
      <c r="H137" s="1381"/>
      <c r="I137" s="1381"/>
      <c r="J137" s="1381"/>
      <c r="K137" s="1381"/>
    </row>
    <row r="138" spans="1:11" ht="9.9499999999999993" customHeight="1">
      <c r="C138" s="1387"/>
      <c r="D138" s="1364"/>
      <c r="E138" s="1380"/>
      <c r="F138" s="981"/>
      <c r="G138" s="1381"/>
      <c r="H138" s="1381"/>
      <c r="I138" s="1381"/>
      <c r="J138" s="1381"/>
      <c r="K138" s="1381"/>
    </row>
    <row r="139" spans="1:11" ht="9.9499999999999993" customHeight="1">
      <c r="C139" s="976"/>
      <c r="E139" s="984"/>
      <c r="F139" s="984"/>
      <c r="J139" s="768"/>
      <c r="K139" s="768"/>
    </row>
    <row r="140" spans="1:11" ht="9.9499999999999993" customHeight="1">
      <c r="E140" s="984"/>
      <c r="F140" s="984"/>
      <c r="J140" s="768"/>
      <c r="K140" s="768"/>
    </row>
    <row r="141" spans="1:11" ht="21.95" customHeight="1">
      <c r="A141" s="778"/>
      <c r="B141" s="778"/>
      <c r="E141" s="984"/>
      <c r="F141" s="984"/>
      <c r="G141" s="768"/>
      <c r="J141" s="768"/>
      <c r="K141" s="768"/>
    </row>
    <row r="142" spans="1:11" ht="9.9499999999999993" customHeight="1">
      <c r="A142" s="768"/>
      <c r="B142" s="1387"/>
      <c r="C142" s="1387"/>
      <c r="D142" s="1364"/>
      <c r="E142" s="1390"/>
      <c r="F142" s="984"/>
      <c r="G142" s="1381"/>
      <c r="H142" s="1391"/>
      <c r="I142" s="1391"/>
      <c r="J142" s="1381"/>
      <c r="K142" s="1381"/>
    </row>
    <row r="143" spans="1:11" ht="9.9499999999999993" customHeight="1">
      <c r="A143" s="778"/>
      <c r="B143" s="1387"/>
      <c r="C143" s="1387"/>
      <c r="D143" s="1364"/>
      <c r="E143" s="1390"/>
      <c r="F143" s="984"/>
      <c r="G143" s="1381"/>
      <c r="H143" s="1391"/>
      <c r="I143" s="1391"/>
      <c r="J143" s="1381"/>
      <c r="K143" s="1381"/>
    </row>
    <row r="144" spans="1:11" ht="9.9499999999999993" customHeight="1">
      <c r="E144" s="984"/>
      <c r="F144" s="984"/>
    </row>
    <row r="145" spans="5:6" ht="24.95" customHeight="1">
      <c r="E145" s="984"/>
      <c r="F145" s="984"/>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764" customWidth="1"/>
    <col min="3" max="3" width="5.7109375" style="764" customWidth="1"/>
    <col min="4" max="4" width="32.42578125" style="764" customWidth="1"/>
    <col min="5" max="9" width="13.28515625" style="985" customWidth="1"/>
    <col min="10" max="10" width="13.28515625" style="764" customWidth="1"/>
    <col min="11" max="11" width="14.7109375" style="764" customWidth="1"/>
    <col min="12" max="16384" width="11.42578125" style="764"/>
  </cols>
  <sheetData>
    <row r="1" spans="1:11" ht="15" customHeight="1">
      <c r="A1" s="1030" t="s">
        <v>1830</v>
      </c>
      <c r="E1" s="996"/>
      <c r="F1" s="996"/>
      <c r="G1" s="996"/>
      <c r="H1" s="996"/>
      <c r="I1" s="996"/>
    </row>
    <row r="2" spans="1:11" s="761" customFormat="1" ht="15.95" customHeight="1">
      <c r="A2" s="1366" t="s">
        <v>813</v>
      </c>
      <c r="B2" s="1366"/>
      <c r="C2" s="1366"/>
      <c r="D2" s="1366"/>
      <c r="E2" s="1366"/>
      <c r="F2" s="1366"/>
      <c r="G2" s="1366"/>
      <c r="H2" s="1366"/>
      <c r="I2" s="1366"/>
      <c r="J2" s="1366"/>
      <c r="K2" s="1366"/>
    </row>
    <row r="3" spans="1:11" s="761" customFormat="1" ht="15.95" customHeight="1">
      <c r="A3" s="1366" t="s">
        <v>1433</v>
      </c>
      <c r="B3" s="1366"/>
      <c r="C3" s="1366"/>
      <c r="D3" s="1366"/>
      <c r="E3" s="1366"/>
      <c r="F3" s="1366"/>
      <c r="G3" s="1366"/>
      <c r="H3" s="1366"/>
      <c r="I3" s="1366"/>
      <c r="J3" s="1366"/>
      <c r="K3" s="1366"/>
    </row>
    <row r="4" spans="1:11" s="761" customFormat="1" ht="15.95" customHeight="1">
      <c r="A4" s="1366" t="s">
        <v>1479</v>
      </c>
      <c r="B4" s="1366"/>
      <c r="C4" s="1366"/>
      <c r="D4" s="1366"/>
      <c r="E4" s="1366"/>
      <c r="F4" s="1366"/>
      <c r="G4" s="1366"/>
      <c r="H4" s="1366"/>
      <c r="I4" s="1366"/>
      <c r="J4" s="1366"/>
      <c r="K4" s="1366"/>
    </row>
    <row r="5" spans="1:11" s="761" customFormat="1" ht="15.95" customHeight="1">
      <c r="A5" s="1366" t="s">
        <v>1480</v>
      </c>
      <c r="B5" s="1366"/>
      <c r="C5" s="1366"/>
      <c r="D5" s="1366"/>
      <c r="E5" s="1366"/>
      <c r="F5" s="1366"/>
      <c r="G5" s="1366"/>
      <c r="H5" s="1366"/>
      <c r="I5" s="1366"/>
      <c r="J5" s="1366"/>
      <c r="K5" s="1366"/>
    </row>
    <row r="6" spans="1:11" s="763" customFormat="1" ht="20.100000000000001" customHeight="1">
      <c r="A6" s="762" t="s">
        <v>1825</v>
      </c>
      <c r="B6" s="762"/>
      <c r="C6" s="762"/>
      <c r="D6" s="762"/>
      <c r="E6" s="762"/>
      <c r="F6" s="762"/>
      <c r="G6" s="762"/>
      <c r="H6" s="762"/>
      <c r="I6" s="762"/>
      <c r="J6" s="762"/>
    </row>
    <row r="7" spans="1:11" s="761" customFormat="1" ht="39.950000000000003" customHeight="1">
      <c r="A7" s="1397" t="s">
        <v>523</v>
      </c>
      <c r="B7" s="1397"/>
      <c r="C7" s="1397"/>
      <c r="D7" s="1397"/>
      <c r="E7" s="1397"/>
      <c r="F7" s="1397"/>
      <c r="G7" s="1397"/>
      <c r="H7" s="1397"/>
      <c r="I7" s="1397"/>
      <c r="J7" s="1397"/>
      <c r="K7" s="1397"/>
    </row>
    <row r="8" spans="1:11" ht="30" customHeight="1">
      <c r="A8" s="1368" t="s">
        <v>1449</v>
      </c>
      <c r="B8" s="1368"/>
      <c r="C8" s="1368"/>
      <c r="D8" s="1281"/>
      <c r="E8" s="1371" t="s">
        <v>846</v>
      </c>
      <c r="F8" s="1372"/>
      <c r="G8" s="1372"/>
      <c r="H8" s="1372"/>
      <c r="I8" s="1372"/>
      <c r="J8" s="1372"/>
      <c r="K8" s="1372"/>
    </row>
    <row r="9" spans="1:11" ht="30" customHeight="1">
      <c r="A9" s="1369"/>
      <c r="B9" s="1369"/>
      <c r="C9" s="1369"/>
      <c r="D9" s="1282"/>
      <c r="E9" s="1281" t="s">
        <v>431</v>
      </c>
      <c r="F9" s="1375" t="s">
        <v>676</v>
      </c>
      <c r="G9" s="1375" t="s">
        <v>1257</v>
      </c>
      <c r="H9" s="1371" t="s">
        <v>657</v>
      </c>
      <c r="I9" s="1377"/>
      <c r="J9" s="1375" t="s">
        <v>1481</v>
      </c>
      <c r="K9" s="1378" t="s">
        <v>1620</v>
      </c>
    </row>
    <row r="10" spans="1:11" ht="30" customHeight="1">
      <c r="A10" s="1369"/>
      <c r="B10" s="1369"/>
      <c r="C10" s="1369"/>
      <c r="D10" s="1282"/>
      <c r="E10" s="1283"/>
      <c r="F10" s="1376"/>
      <c r="G10" s="1376"/>
      <c r="H10" s="765" t="s">
        <v>654</v>
      </c>
      <c r="I10" s="765" t="s">
        <v>640</v>
      </c>
      <c r="J10" s="1376"/>
      <c r="K10" s="1379"/>
    </row>
    <row r="11" spans="1:11" ht="30" customHeight="1">
      <c r="A11" s="1370"/>
      <c r="B11" s="1370"/>
      <c r="C11" s="1370"/>
      <c r="D11" s="1283"/>
      <c r="E11" s="980" t="s">
        <v>212</v>
      </c>
      <c r="F11" s="980" t="s">
        <v>1443</v>
      </c>
      <c r="G11" s="765" t="s">
        <v>973</v>
      </c>
      <c r="H11" s="766" t="s">
        <v>212</v>
      </c>
      <c r="I11" s="765" t="s">
        <v>973</v>
      </c>
      <c r="J11" s="979" t="s">
        <v>212</v>
      </c>
      <c r="K11" s="767" t="s">
        <v>801</v>
      </c>
    </row>
    <row r="12" spans="1:11" s="768" customFormat="1" ht="30" customHeight="1">
      <c r="A12" s="1395"/>
      <c r="B12" s="1395"/>
      <c r="C12" s="1395"/>
      <c r="D12" s="1395"/>
      <c r="E12" s="1395"/>
      <c r="F12" s="1395"/>
      <c r="G12" s="1395"/>
      <c r="H12" s="1395"/>
      <c r="I12" s="1395"/>
      <c r="J12" s="1395"/>
      <c r="K12" s="1395"/>
    </row>
    <row r="13" spans="1:11" s="761" customFormat="1" ht="30" customHeight="1">
      <c r="A13" s="1366" t="s">
        <v>613</v>
      </c>
      <c r="B13" s="1366"/>
      <c r="C13" s="1366"/>
      <c r="D13" s="1366"/>
      <c r="E13" s="769">
        <v>30665</v>
      </c>
      <c r="F13" s="769">
        <v>126202</v>
      </c>
      <c r="G13" s="769">
        <v>14099.89</v>
      </c>
      <c r="H13" s="769">
        <v>38262</v>
      </c>
      <c r="I13" s="769">
        <v>3706.71</v>
      </c>
      <c r="J13" s="769">
        <v>149941</v>
      </c>
      <c r="K13" s="769">
        <v>15183938</v>
      </c>
    </row>
    <row r="14" spans="1:11" s="761" customFormat="1" ht="17.100000000000001" customHeight="1">
      <c r="A14" s="1366" t="s">
        <v>1451</v>
      </c>
      <c r="B14" s="1366"/>
      <c r="C14" s="1366"/>
      <c r="D14" s="1366"/>
      <c r="E14" s="769"/>
      <c r="F14" s="769"/>
      <c r="G14" s="769"/>
      <c r="H14" s="769"/>
      <c r="I14" s="769"/>
      <c r="J14" s="769"/>
      <c r="K14" s="769"/>
    </row>
    <row r="15" spans="1:11" s="761" customFormat="1" ht="12" customHeight="1">
      <c r="A15" s="1396" t="s">
        <v>1826</v>
      </c>
      <c r="B15" s="1396"/>
      <c r="C15" s="1396"/>
      <c r="D15" s="1396"/>
      <c r="E15" s="769">
        <v>27178</v>
      </c>
      <c r="F15" s="769">
        <v>106350</v>
      </c>
      <c r="G15" s="769">
        <v>12249.460000000001</v>
      </c>
      <c r="H15" s="769">
        <v>26001</v>
      </c>
      <c r="I15" s="769">
        <v>3017.4900000000002</v>
      </c>
      <c r="J15" s="769">
        <v>120612</v>
      </c>
      <c r="K15" s="769">
        <v>12047667</v>
      </c>
    </row>
    <row r="16" spans="1:11" s="761" customFormat="1" ht="12" customHeight="1">
      <c r="A16" s="1396" t="s">
        <v>1827</v>
      </c>
      <c r="B16" s="1366"/>
      <c r="C16" s="1366"/>
      <c r="D16" s="1366"/>
      <c r="E16" s="769">
        <v>24850</v>
      </c>
      <c r="F16" s="769">
        <v>101374</v>
      </c>
      <c r="G16" s="769">
        <v>11745.8</v>
      </c>
      <c r="H16" s="769">
        <v>21649</v>
      </c>
      <c r="I16" s="769">
        <v>2582.1999999999998</v>
      </c>
      <c r="J16" s="769">
        <v>104795</v>
      </c>
      <c r="K16" s="769">
        <v>11208347</v>
      </c>
    </row>
    <row r="17" spans="1:12" s="761" customFormat="1" ht="12" customHeight="1">
      <c r="A17" s="1396" t="s">
        <v>1828</v>
      </c>
      <c r="B17" s="1366"/>
      <c r="C17" s="1366"/>
      <c r="D17" s="1366"/>
      <c r="E17" s="769">
        <v>25009</v>
      </c>
      <c r="F17" s="769">
        <v>106961</v>
      </c>
      <c r="G17" s="769">
        <v>12688</v>
      </c>
      <c r="H17" s="769">
        <v>21015</v>
      </c>
      <c r="I17" s="769">
        <v>2569.8000000000002</v>
      </c>
      <c r="J17" s="769">
        <v>104971</v>
      </c>
      <c r="K17" s="769">
        <v>11604864</v>
      </c>
    </row>
    <row r="18" spans="1:12" s="768" customFormat="1" ht="50.1" customHeight="1">
      <c r="A18" s="1365" t="s">
        <v>1452</v>
      </c>
      <c r="B18" s="1365"/>
      <c r="C18" s="1365"/>
      <c r="D18" s="1365"/>
      <c r="E18" s="770">
        <v>20193</v>
      </c>
      <c r="F18" s="770">
        <v>18893</v>
      </c>
      <c r="G18" s="770">
        <v>895.76</v>
      </c>
      <c r="H18" s="770">
        <v>37865</v>
      </c>
      <c r="I18" s="770">
        <v>3667.0099999999998</v>
      </c>
      <c r="J18" s="770">
        <v>148498</v>
      </c>
      <c r="K18" s="770">
        <v>6038327</v>
      </c>
    </row>
    <row r="19" spans="1:12" s="768" customFormat="1" ht="24.95" customHeight="1">
      <c r="A19" s="1365" t="s">
        <v>1453</v>
      </c>
      <c r="B19" s="1365"/>
      <c r="C19" s="1365"/>
      <c r="D19" s="1365"/>
      <c r="E19" s="770"/>
      <c r="F19" s="770"/>
      <c r="G19" s="770"/>
      <c r="H19" s="770"/>
      <c r="I19" s="770"/>
      <c r="J19" s="770"/>
      <c r="K19" s="770"/>
    </row>
    <row r="20" spans="1:12" s="761" customFormat="1" ht="12" customHeight="1">
      <c r="A20" s="977"/>
      <c r="B20" s="761" t="s">
        <v>1454</v>
      </c>
      <c r="E20" s="769">
        <v>17463</v>
      </c>
      <c r="F20" s="769">
        <v>13082</v>
      </c>
      <c r="G20" s="769">
        <v>632.18000000000006</v>
      </c>
      <c r="H20" s="769">
        <v>17463</v>
      </c>
      <c r="I20" s="769">
        <v>2506.88</v>
      </c>
      <c r="J20" s="769">
        <v>98501</v>
      </c>
      <c r="K20" s="769">
        <v>4172935</v>
      </c>
      <c r="L20" s="768"/>
    </row>
    <row r="21" spans="1:12" s="761" customFormat="1" ht="12" customHeight="1">
      <c r="B21" s="761" t="s">
        <v>1455</v>
      </c>
      <c r="C21" s="977"/>
      <c r="D21" s="977"/>
      <c r="E21" s="769">
        <v>1588</v>
      </c>
      <c r="F21" s="769">
        <v>1748</v>
      </c>
      <c r="G21" s="769">
        <v>83.36</v>
      </c>
      <c r="H21" s="769">
        <v>3176</v>
      </c>
      <c r="I21" s="769">
        <v>333.8</v>
      </c>
      <c r="J21" s="769">
        <v>13153</v>
      </c>
      <c r="K21" s="769">
        <v>562950</v>
      </c>
      <c r="L21" s="768"/>
    </row>
    <row r="22" spans="1:12" s="761" customFormat="1" ht="12" customHeight="1">
      <c r="B22" s="761" t="s">
        <v>1445</v>
      </c>
      <c r="C22" s="977"/>
      <c r="D22" s="977"/>
      <c r="E22" s="769">
        <v>718</v>
      </c>
      <c r="F22" s="769">
        <v>2346</v>
      </c>
      <c r="G22" s="769">
        <v>96.33</v>
      </c>
      <c r="H22" s="769">
        <v>6964</v>
      </c>
      <c r="I22" s="769">
        <v>466.38</v>
      </c>
      <c r="J22" s="769">
        <v>20037</v>
      </c>
      <c r="K22" s="769">
        <v>734338</v>
      </c>
      <c r="L22" s="768"/>
    </row>
    <row r="23" spans="1:12" s="761" customFormat="1" ht="12" customHeight="1">
      <c r="B23" s="761" t="s">
        <v>335</v>
      </c>
      <c r="C23" s="977"/>
      <c r="D23" s="977"/>
      <c r="E23" s="769">
        <v>424</v>
      </c>
      <c r="F23" s="769">
        <v>1716</v>
      </c>
      <c r="G23" s="769">
        <v>83.9</v>
      </c>
      <c r="H23" s="769">
        <v>10262</v>
      </c>
      <c r="I23" s="769">
        <v>359.95</v>
      </c>
      <c r="J23" s="769">
        <v>16807</v>
      </c>
      <c r="K23" s="769">
        <v>568104</v>
      </c>
      <c r="L23" s="768"/>
    </row>
    <row r="24" spans="1:12" s="768" customFormat="1" ht="24.95" customHeight="1">
      <c r="A24" s="976" t="s">
        <v>1456</v>
      </c>
      <c r="B24" s="976"/>
      <c r="C24" s="976"/>
      <c r="D24" s="976"/>
      <c r="E24" s="770"/>
      <c r="F24" s="770"/>
      <c r="G24" s="770"/>
      <c r="H24" s="770"/>
      <c r="I24" s="770"/>
      <c r="J24" s="770"/>
      <c r="K24" s="770"/>
    </row>
    <row r="25" spans="1:12" s="761" customFormat="1" ht="12" customHeight="1">
      <c r="B25" s="761" t="s">
        <v>1019</v>
      </c>
      <c r="E25" s="769">
        <v>363</v>
      </c>
      <c r="F25" s="769">
        <v>931</v>
      </c>
      <c r="G25" s="769">
        <v>44.36</v>
      </c>
      <c r="H25" s="769">
        <v>2176</v>
      </c>
      <c r="I25" s="769">
        <v>180.53</v>
      </c>
      <c r="J25" s="769">
        <v>7055</v>
      </c>
      <c r="K25" s="769">
        <v>278146</v>
      </c>
    </row>
    <row r="26" spans="1:12" s="768" customFormat="1" ht="35.1" customHeight="1">
      <c r="A26" s="976" t="s">
        <v>1457</v>
      </c>
      <c r="E26" s="770"/>
      <c r="F26" s="770"/>
      <c r="G26" s="770"/>
      <c r="H26" s="770"/>
      <c r="I26" s="770"/>
      <c r="J26" s="770"/>
      <c r="K26" s="770"/>
    </row>
    <row r="27" spans="1:12" s="761" customFormat="1" ht="12" customHeight="1">
      <c r="B27" s="761" t="s">
        <v>1440</v>
      </c>
      <c r="E27" s="769">
        <v>496</v>
      </c>
      <c r="F27" s="769">
        <v>1640</v>
      </c>
      <c r="G27" s="769">
        <v>74.650000000000006</v>
      </c>
      <c r="H27" s="769">
        <v>9528</v>
      </c>
      <c r="I27" s="769">
        <v>350.12</v>
      </c>
      <c r="J27" s="769">
        <v>17605</v>
      </c>
      <c r="K27" s="769">
        <v>556713</v>
      </c>
    </row>
    <row r="28" spans="1:12" s="761" customFormat="1" ht="12" customHeight="1">
      <c r="B28" s="761" t="s">
        <v>955</v>
      </c>
      <c r="E28" s="769">
        <v>1997</v>
      </c>
      <c r="F28" s="769">
        <v>2685</v>
      </c>
      <c r="G28" s="769">
        <v>105.1</v>
      </c>
      <c r="H28" s="769">
        <v>7463</v>
      </c>
      <c r="I28" s="769">
        <v>556.58999999999992</v>
      </c>
      <c r="J28" s="769">
        <v>22638</v>
      </c>
      <c r="K28" s="769">
        <v>786191</v>
      </c>
    </row>
    <row r="29" spans="1:12" s="761" customFormat="1" ht="12" customHeight="1">
      <c r="B29" s="761" t="s">
        <v>1458</v>
      </c>
      <c r="E29" s="769"/>
      <c r="F29" s="769"/>
      <c r="G29" s="769"/>
      <c r="H29" s="769"/>
      <c r="I29" s="769"/>
      <c r="J29" s="769"/>
      <c r="K29" s="769"/>
    </row>
    <row r="30" spans="1:12" s="761" customFormat="1" ht="12" customHeight="1">
      <c r="C30" s="761" t="s">
        <v>1459</v>
      </c>
      <c r="E30" s="769">
        <v>1650</v>
      </c>
      <c r="F30" s="769">
        <v>2134</v>
      </c>
      <c r="G30" s="769">
        <v>85.52000000000001</v>
      </c>
      <c r="H30" s="769">
        <v>5758</v>
      </c>
      <c r="I30" s="769">
        <v>445.09</v>
      </c>
      <c r="J30" s="769">
        <v>18038</v>
      </c>
      <c r="K30" s="769">
        <v>629043</v>
      </c>
    </row>
    <row r="31" spans="1:12" s="761" customFormat="1" ht="12" customHeight="1">
      <c r="C31" s="761" t="s">
        <v>1460</v>
      </c>
      <c r="E31" s="769">
        <v>13</v>
      </c>
      <c r="F31" s="769">
        <v>47</v>
      </c>
      <c r="G31" s="769">
        <v>2.54</v>
      </c>
      <c r="H31" s="769">
        <v>149</v>
      </c>
      <c r="I31" s="769">
        <v>9.58</v>
      </c>
      <c r="J31" s="769">
        <v>324</v>
      </c>
      <c r="K31" s="769">
        <v>11045</v>
      </c>
    </row>
    <row r="32" spans="1:12" s="761" customFormat="1" ht="12" customHeight="1">
      <c r="C32" s="761" t="s">
        <v>1461</v>
      </c>
      <c r="E32" s="769">
        <v>334</v>
      </c>
      <c r="F32" s="769">
        <v>503</v>
      </c>
      <c r="G32" s="769">
        <v>17.049999999999997</v>
      </c>
      <c r="H32" s="769">
        <v>1556</v>
      </c>
      <c r="I32" s="769">
        <v>101.92</v>
      </c>
      <c r="J32" s="769">
        <v>4276</v>
      </c>
      <c r="K32" s="769">
        <v>146103</v>
      </c>
    </row>
    <row r="33" spans="1:11" s="768" customFormat="1" ht="20.100000000000001" customHeight="1">
      <c r="A33" s="976">
        <v>0</v>
      </c>
      <c r="B33" s="976" t="s">
        <v>1462</v>
      </c>
      <c r="E33" s="770">
        <v>17651</v>
      </c>
      <c r="F33" s="770">
        <v>14444</v>
      </c>
      <c r="G33" s="770">
        <v>710.39</v>
      </c>
      <c r="H33" s="770">
        <v>20480</v>
      </c>
      <c r="I33" s="770">
        <v>2738.52</v>
      </c>
      <c r="J33" s="770">
        <v>107321</v>
      </c>
      <c r="K33" s="770">
        <v>4645397</v>
      </c>
    </row>
    <row r="34" spans="1:11" s="761" customFormat="1" ht="12" customHeight="1">
      <c r="A34" s="977">
        <v>0</v>
      </c>
      <c r="B34" s="977" t="s">
        <v>1463</v>
      </c>
      <c r="E34" s="769">
        <v>49</v>
      </c>
      <c r="F34" s="769">
        <v>124</v>
      </c>
      <c r="G34" s="769">
        <v>5.63</v>
      </c>
      <c r="H34" s="769">
        <v>394</v>
      </c>
      <c r="I34" s="769">
        <v>21.78</v>
      </c>
      <c r="J34" s="769">
        <v>934</v>
      </c>
      <c r="K34" s="769">
        <v>50026</v>
      </c>
    </row>
    <row r="35" spans="1:11" s="768" customFormat="1" ht="50.1" customHeight="1">
      <c r="A35" s="976" t="s">
        <v>1464</v>
      </c>
      <c r="B35" s="976"/>
      <c r="C35" s="976"/>
      <c r="D35" s="983"/>
      <c r="E35" s="770">
        <v>10472</v>
      </c>
      <c r="F35" s="770">
        <v>107310</v>
      </c>
      <c r="G35" s="770">
        <v>13204.13</v>
      </c>
      <c r="H35" s="770">
        <v>397</v>
      </c>
      <c r="I35" s="770">
        <v>39.700000000000003</v>
      </c>
      <c r="J35" s="770">
        <v>1443</v>
      </c>
      <c r="K35" s="770">
        <v>9145611</v>
      </c>
    </row>
    <row r="36" spans="1:11" s="768" customFormat="1" ht="24.95" customHeight="1">
      <c r="A36" s="976" t="s">
        <v>1453</v>
      </c>
      <c r="E36" s="770"/>
      <c r="F36" s="770"/>
      <c r="G36" s="770"/>
      <c r="H36" s="770"/>
      <c r="I36" s="770"/>
      <c r="J36" s="770"/>
      <c r="K36" s="770"/>
    </row>
    <row r="37" spans="1:11" s="761" customFormat="1" ht="12" customHeight="1">
      <c r="B37" s="977" t="s">
        <v>594</v>
      </c>
      <c r="E37" s="769">
        <v>942</v>
      </c>
      <c r="F37" s="769">
        <v>870</v>
      </c>
      <c r="G37" s="769">
        <v>224.35</v>
      </c>
      <c r="H37" s="769">
        <v>8</v>
      </c>
      <c r="I37" s="769">
        <v>0.62</v>
      </c>
      <c r="J37" s="769">
        <v>16</v>
      </c>
      <c r="K37" s="769">
        <v>339381</v>
      </c>
    </row>
    <row r="38" spans="1:11" s="761" customFormat="1" ht="12" customHeight="1">
      <c r="B38" s="977" t="s">
        <v>23</v>
      </c>
      <c r="E38" s="769">
        <v>494</v>
      </c>
      <c r="F38" s="769">
        <v>3800</v>
      </c>
      <c r="G38" s="769">
        <v>681.89</v>
      </c>
      <c r="H38" s="769">
        <v>58</v>
      </c>
      <c r="I38" s="769">
        <v>5.95</v>
      </c>
      <c r="J38" s="769">
        <v>215</v>
      </c>
      <c r="K38" s="769">
        <v>911067</v>
      </c>
    </row>
    <row r="39" spans="1:11" s="761" customFormat="1" ht="12" customHeight="1">
      <c r="B39" s="977" t="s">
        <v>1465</v>
      </c>
      <c r="E39" s="769">
        <v>1735</v>
      </c>
      <c r="F39" s="769">
        <v>9151</v>
      </c>
      <c r="G39" s="769">
        <v>1400.06</v>
      </c>
      <c r="H39" s="769">
        <v>32</v>
      </c>
      <c r="I39" s="769">
        <v>2.12</v>
      </c>
      <c r="J39" s="769">
        <v>96</v>
      </c>
      <c r="K39" s="769">
        <v>422865</v>
      </c>
    </row>
    <row r="40" spans="1:11" s="761" customFormat="1" ht="12" customHeight="1">
      <c r="B40" s="977" t="s">
        <v>1466</v>
      </c>
      <c r="E40" s="769">
        <v>6462</v>
      </c>
      <c r="F40" s="769">
        <v>90259</v>
      </c>
      <c r="G40" s="769">
        <v>10427.049999999999</v>
      </c>
      <c r="H40" s="769">
        <v>260</v>
      </c>
      <c r="I40" s="769">
        <v>27.630000000000003</v>
      </c>
      <c r="J40" s="769">
        <v>989</v>
      </c>
      <c r="K40" s="769">
        <v>6816838</v>
      </c>
    </row>
    <row r="41" spans="1:11" s="761" customFormat="1" ht="12" customHeight="1">
      <c r="C41" s="761" t="s">
        <v>1456</v>
      </c>
      <c r="E41" s="769"/>
      <c r="F41" s="769"/>
      <c r="G41" s="769"/>
      <c r="H41" s="769"/>
      <c r="I41" s="769"/>
      <c r="J41" s="769"/>
      <c r="K41" s="769"/>
    </row>
    <row r="42" spans="1:11" s="761" customFormat="1" ht="12" customHeight="1">
      <c r="C42" s="761" t="s">
        <v>1467</v>
      </c>
      <c r="E42" s="769">
        <v>1735</v>
      </c>
      <c r="F42" s="769">
        <v>23853</v>
      </c>
      <c r="G42" s="769">
        <v>2944.9</v>
      </c>
      <c r="H42" s="769">
        <v>81</v>
      </c>
      <c r="I42" s="769">
        <v>10.09</v>
      </c>
      <c r="J42" s="769">
        <v>352</v>
      </c>
      <c r="K42" s="769">
        <v>2468332</v>
      </c>
    </row>
    <row r="43" spans="1:11" s="761" customFormat="1" ht="12" customHeight="1">
      <c r="C43" s="761" t="s">
        <v>1468</v>
      </c>
      <c r="E43" s="769">
        <v>3485</v>
      </c>
      <c r="F43" s="769">
        <v>61533</v>
      </c>
      <c r="G43" s="769">
        <v>6467.49</v>
      </c>
      <c r="H43" s="769">
        <v>158</v>
      </c>
      <c r="I43" s="769">
        <v>15.43</v>
      </c>
      <c r="J43" s="769">
        <v>552</v>
      </c>
      <c r="K43" s="769">
        <v>3716337</v>
      </c>
    </row>
    <row r="44" spans="1:11" s="761" customFormat="1" ht="12" customHeight="1">
      <c r="C44" s="761" t="s">
        <v>1469</v>
      </c>
      <c r="E44" s="769">
        <v>238</v>
      </c>
      <c r="F44" s="769">
        <v>516</v>
      </c>
      <c r="G44" s="769">
        <v>115.53</v>
      </c>
      <c r="H44" s="769">
        <v>7</v>
      </c>
      <c r="I44" s="769">
        <v>0.73</v>
      </c>
      <c r="J44" s="769">
        <v>28</v>
      </c>
      <c r="K44" s="769">
        <v>164131</v>
      </c>
    </row>
    <row r="45" spans="1:11" s="761" customFormat="1" ht="12" customHeight="1">
      <c r="B45" s="977" t="s">
        <v>1470</v>
      </c>
      <c r="E45" s="769">
        <v>839</v>
      </c>
      <c r="F45" s="769">
        <v>3231</v>
      </c>
      <c r="G45" s="769">
        <v>470.78000000000003</v>
      </c>
      <c r="H45" s="769">
        <v>39</v>
      </c>
      <c r="I45" s="769">
        <v>3.38</v>
      </c>
      <c r="J45" s="769">
        <v>127</v>
      </c>
      <c r="K45" s="769">
        <v>655460</v>
      </c>
    </row>
    <row r="46" spans="1:11" s="768" customFormat="1" ht="24.95" customHeight="1">
      <c r="A46" s="976" t="s">
        <v>1456</v>
      </c>
      <c r="E46" s="770"/>
      <c r="F46" s="770"/>
      <c r="G46" s="770"/>
      <c r="H46" s="770"/>
      <c r="I46" s="770"/>
      <c r="J46" s="770"/>
      <c r="K46" s="770"/>
    </row>
    <row r="47" spans="1:11" s="761" customFormat="1" ht="12" customHeight="1">
      <c r="B47" s="977" t="s">
        <v>1442</v>
      </c>
      <c r="E47" s="769">
        <v>1723</v>
      </c>
      <c r="F47" s="769">
        <v>5590</v>
      </c>
      <c r="G47" s="769">
        <v>818.08999999999992</v>
      </c>
      <c r="H47" s="769">
        <v>48</v>
      </c>
      <c r="I47" s="769">
        <v>4.12</v>
      </c>
      <c r="J47" s="769">
        <v>150</v>
      </c>
      <c r="K47" s="769">
        <v>1199916</v>
      </c>
    </row>
    <row r="48" spans="1:11" s="768" customFormat="1" ht="35.1" customHeight="1">
      <c r="A48" s="976" t="s">
        <v>1457</v>
      </c>
      <c r="E48" s="770"/>
      <c r="F48" s="770"/>
      <c r="G48" s="770"/>
      <c r="H48" s="770"/>
      <c r="I48" s="770"/>
      <c r="J48" s="770"/>
      <c r="K48" s="770"/>
    </row>
    <row r="49" spans="2:11" s="761" customFormat="1" ht="12" customHeight="1">
      <c r="B49" s="977" t="s">
        <v>1440</v>
      </c>
      <c r="E49" s="769">
        <v>714</v>
      </c>
      <c r="F49" s="769">
        <v>2468</v>
      </c>
      <c r="G49" s="769">
        <v>458.52</v>
      </c>
      <c r="H49" s="769">
        <v>11</v>
      </c>
      <c r="I49" s="769">
        <v>0.90999999999999992</v>
      </c>
      <c r="J49" s="769">
        <v>28</v>
      </c>
      <c r="K49" s="769">
        <v>754021</v>
      </c>
    </row>
    <row r="50" spans="2:11" s="761" customFormat="1" ht="12" customHeight="1">
      <c r="B50" s="977" t="s">
        <v>955</v>
      </c>
      <c r="E50" s="769">
        <v>8161</v>
      </c>
      <c r="F50" s="769">
        <v>99444</v>
      </c>
      <c r="G50" s="769">
        <v>11886.869999999999</v>
      </c>
      <c r="H50" s="769">
        <v>274</v>
      </c>
      <c r="I50" s="769">
        <v>28.43</v>
      </c>
      <c r="J50" s="769">
        <v>1036</v>
      </c>
      <c r="K50" s="769">
        <v>7809647</v>
      </c>
    </row>
    <row r="51" spans="2:11" s="761" customFormat="1" ht="12" customHeight="1">
      <c r="C51" s="761" t="s">
        <v>1453</v>
      </c>
      <c r="E51" s="769"/>
      <c r="F51" s="769"/>
      <c r="G51" s="769"/>
      <c r="H51" s="769"/>
      <c r="I51" s="769"/>
      <c r="J51" s="769"/>
      <c r="K51" s="769"/>
    </row>
    <row r="52" spans="2:11" s="761" customFormat="1" ht="12" customHeight="1">
      <c r="C52" s="761" t="s">
        <v>1471</v>
      </c>
      <c r="E52" s="769">
        <v>1728</v>
      </c>
      <c r="F52" s="769">
        <v>9168</v>
      </c>
      <c r="G52" s="769">
        <v>1404.06</v>
      </c>
      <c r="H52" s="769">
        <v>29</v>
      </c>
      <c r="I52" s="769">
        <v>2</v>
      </c>
      <c r="J52" s="769">
        <v>85</v>
      </c>
      <c r="K52" s="769">
        <v>424107</v>
      </c>
    </row>
    <row r="53" spans="2:11" s="761" customFormat="1" ht="12" customHeight="1">
      <c r="C53" s="761" t="s">
        <v>1472</v>
      </c>
      <c r="E53" s="769">
        <v>2334</v>
      </c>
      <c r="F53" s="769">
        <v>31497</v>
      </c>
      <c r="G53" s="769">
        <v>3691.63</v>
      </c>
      <c r="H53" s="769">
        <v>66</v>
      </c>
      <c r="I53" s="769">
        <v>7.9799999999999995</v>
      </c>
      <c r="J53" s="769">
        <v>286</v>
      </c>
      <c r="K53" s="769">
        <v>2793104</v>
      </c>
    </row>
    <row r="54" spans="2:11" s="761" customFormat="1" ht="12" customHeight="1">
      <c r="C54" s="761" t="s">
        <v>1473</v>
      </c>
      <c r="D54" s="986"/>
      <c r="E54" s="771"/>
      <c r="F54" s="771"/>
      <c r="G54" s="771"/>
      <c r="H54" s="771"/>
      <c r="I54" s="771"/>
      <c r="J54" s="771"/>
      <c r="K54" s="771"/>
    </row>
    <row r="55" spans="2:11" s="761" customFormat="1" ht="12" customHeight="1">
      <c r="C55" s="761" t="s">
        <v>1474</v>
      </c>
      <c r="D55" s="977"/>
      <c r="E55" s="771"/>
      <c r="F55" s="771"/>
      <c r="G55" s="771"/>
      <c r="H55" s="771"/>
      <c r="I55" s="771"/>
      <c r="J55" s="771"/>
      <c r="K55" s="771"/>
    </row>
    <row r="56" spans="2:11" s="761" customFormat="1" ht="12" customHeight="1">
      <c r="C56" s="761" t="s">
        <v>1475</v>
      </c>
      <c r="D56" s="988"/>
      <c r="E56" s="771"/>
      <c r="F56" s="771"/>
      <c r="G56" s="771"/>
      <c r="H56" s="771"/>
      <c r="I56" s="771"/>
      <c r="J56" s="771"/>
      <c r="K56" s="771"/>
    </row>
    <row r="57" spans="2:11" s="761" customFormat="1" ht="12" customHeight="1">
      <c r="C57" s="761" t="s">
        <v>1476</v>
      </c>
      <c r="D57" s="986"/>
      <c r="E57" s="769">
        <v>4035</v>
      </c>
      <c r="F57" s="769">
        <v>53884</v>
      </c>
      <c r="G57" s="769">
        <v>6285.35</v>
      </c>
      <c r="H57" s="769">
        <v>179</v>
      </c>
      <c r="I57" s="769">
        <v>18.450000000000003</v>
      </c>
      <c r="J57" s="769">
        <v>665</v>
      </c>
      <c r="K57" s="769">
        <v>4242728</v>
      </c>
    </row>
    <row r="58" spans="2:11" s="761" customFormat="1" ht="12" customHeight="1">
      <c r="C58" s="761" t="s">
        <v>1477</v>
      </c>
      <c r="D58" s="986"/>
      <c r="E58" s="769"/>
      <c r="F58" s="769"/>
      <c r="G58" s="769"/>
      <c r="H58" s="769"/>
      <c r="I58" s="769"/>
      <c r="J58" s="769"/>
      <c r="K58" s="769"/>
    </row>
    <row r="59" spans="2:11" s="761" customFormat="1" ht="12" customHeight="1">
      <c r="C59" s="761" t="s">
        <v>1478</v>
      </c>
      <c r="E59" s="769">
        <v>64</v>
      </c>
      <c r="F59" s="769">
        <v>4895</v>
      </c>
      <c r="G59" s="769">
        <v>505.84</v>
      </c>
      <c r="H59" s="769">
        <v>0</v>
      </c>
      <c r="I59" s="769">
        <v>0</v>
      </c>
      <c r="J59" s="769">
        <v>0</v>
      </c>
      <c r="K59" s="769">
        <v>349708</v>
      </c>
    </row>
    <row r="60" spans="2:11" s="768" customFormat="1" ht="20.100000000000001" customHeight="1">
      <c r="B60" s="976" t="s">
        <v>1462</v>
      </c>
      <c r="E60" s="770">
        <v>1350</v>
      </c>
      <c r="F60" s="770">
        <v>4090</v>
      </c>
      <c r="G60" s="770">
        <v>660</v>
      </c>
      <c r="H60" s="770">
        <v>103</v>
      </c>
      <c r="I60" s="770">
        <v>9.92</v>
      </c>
      <c r="J60" s="770">
        <v>362</v>
      </c>
      <c r="K60" s="770">
        <v>434287</v>
      </c>
    </row>
    <row r="61" spans="2:11" s="761" customFormat="1" ht="12" customHeight="1">
      <c r="B61" s="977" t="s">
        <v>1463</v>
      </c>
      <c r="E61" s="769">
        <v>247</v>
      </c>
      <c r="F61" s="769">
        <v>1308</v>
      </c>
      <c r="G61" s="769">
        <v>198.73</v>
      </c>
      <c r="H61" s="769">
        <v>9</v>
      </c>
      <c r="I61" s="769">
        <v>0.44000000000000006</v>
      </c>
      <c r="J61" s="769">
        <v>17</v>
      </c>
      <c r="K61" s="769">
        <v>147656</v>
      </c>
    </row>
    <row r="62" spans="2:11" s="761" customFormat="1" ht="3.95" customHeight="1">
      <c r="B62" s="977"/>
      <c r="E62" s="769"/>
      <c r="F62" s="769"/>
      <c r="G62" s="769"/>
      <c r="H62" s="769"/>
      <c r="I62" s="769"/>
      <c r="J62" s="769"/>
      <c r="K62" s="769"/>
    </row>
    <row r="63" spans="2:11" s="761" customFormat="1" ht="12" customHeight="1">
      <c r="B63" s="977"/>
      <c r="E63" s="769"/>
      <c r="F63" s="769"/>
      <c r="G63" s="769"/>
      <c r="H63" s="769"/>
      <c r="I63" s="769"/>
      <c r="J63" s="769"/>
      <c r="K63" s="769"/>
    </row>
    <row r="64" spans="2:11" s="768" customFormat="1" ht="9.9499999999999993" customHeight="1">
      <c r="E64" s="772"/>
      <c r="F64" s="772"/>
      <c r="G64" s="773"/>
      <c r="H64" s="772"/>
      <c r="I64" s="773"/>
      <c r="J64" s="772"/>
      <c r="K64" s="772"/>
    </row>
    <row r="65" spans="1:11" s="768" customFormat="1">
      <c r="B65" s="976"/>
      <c r="C65" s="976"/>
      <c r="D65" s="976"/>
      <c r="E65" s="772"/>
      <c r="F65" s="772"/>
      <c r="G65" s="772"/>
      <c r="H65" s="772"/>
      <c r="I65" s="772"/>
      <c r="J65" s="772"/>
      <c r="K65" s="772"/>
    </row>
    <row r="66" spans="1:11" s="768" customFormat="1" ht="5.0999999999999996" customHeight="1">
      <c r="B66" s="976"/>
      <c r="C66" s="976"/>
      <c r="D66" s="976"/>
      <c r="E66" s="772"/>
      <c r="F66" s="772"/>
      <c r="G66" s="772"/>
      <c r="H66" s="772"/>
      <c r="I66" s="772"/>
      <c r="J66" s="772"/>
      <c r="K66" s="772"/>
    </row>
    <row r="67" spans="1:11" s="768" customFormat="1" ht="27.95" customHeight="1">
      <c r="A67" s="774" t="s">
        <v>1778</v>
      </c>
      <c r="B67" s="976"/>
      <c r="C67" s="976"/>
      <c r="D67" s="976"/>
      <c r="E67" s="772"/>
      <c r="F67" s="772"/>
      <c r="G67" s="772"/>
      <c r="H67" s="772"/>
      <c r="I67" s="772"/>
      <c r="J67" s="772"/>
    </row>
    <row r="68" spans="1:11" s="768" customFormat="1" ht="9.9499999999999993" customHeight="1">
      <c r="E68" s="772"/>
      <c r="F68" s="772"/>
      <c r="G68" s="773"/>
      <c r="H68" s="772"/>
      <c r="I68" s="773"/>
      <c r="J68" s="772"/>
      <c r="K68" s="772"/>
    </row>
    <row r="69" spans="1:11" s="768" customFormat="1" ht="9.9499999999999993" customHeight="1">
      <c r="A69" s="1381"/>
      <c r="B69" s="1381"/>
      <c r="C69" s="1381"/>
      <c r="D69" s="1381"/>
      <c r="E69" s="1381"/>
      <c r="F69" s="982"/>
      <c r="G69" s="775"/>
      <c r="H69" s="776"/>
      <c r="I69" s="777"/>
      <c r="J69" s="777"/>
      <c r="K69" s="777"/>
    </row>
    <row r="70" spans="1:11" s="761" customFormat="1" ht="35.1" customHeight="1">
      <c r="A70" s="1366"/>
      <c r="B70" s="1366"/>
      <c r="C70" s="1366"/>
      <c r="D70" s="1366"/>
      <c r="E70" s="984"/>
      <c r="F70" s="984"/>
      <c r="G70" s="985"/>
      <c r="H70" s="985"/>
      <c r="I70" s="985"/>
    </row>
    <row r="71" spans="1:11" s="768" customFormat="1" ht="24.95" customHeight="1">
      <c r="E71" s="984"/>
      <c r="F71" s="984"/>
      <c r="G71" s="985"/>
      <c r="H71" s="985"/>
      <c r="I71" s="985"/>
    </row>
    <row r="72" spans="1:11" s="768" customFormat="1" ht="9.9499999999999993" customHeight="1">
      <c r="E72" s="984"/>
      <c r="F72" s="984"/>
      <c r="G72" s="985"/>
      <c r="H72" s="985"/>
      <c r="I72" s="985"/>
    </row>
    <row r="73" spans="1:11" ht="9.9499999999999993" customHeight="1">
      <c r="E73" s="984"/>
      <c r="F73" s="984"/>
    </row>
    <row r="74" spans="1:11" ht="9.9499999999999993" customHeight="1">
      <c r="E74" s="984"/>
      <c r="F74" s="984"/>
    </row>
    <row r="75" spans="1:11" ht="9.9499999999999993" customHeight="1">
      <c r="E75" s="984"/>
      <c r="F75" s="984"/>
    </row>
    <row r="76" spans="1:11" ht="24.95" customHeight="1">
      <c r="E76" s="984"/>
      <c r="F76" s="984"/>
    </row>
    <row r="77" spans="1:11" ht="24.95" customHeight="1">
      <c r="E77" s="984"/>
      <c r="F77" s="984"/>
    </row>
    <row r="78" spans="1:11" ht="9.9499999999999993" customHeight="1">
      <c r="E78" s="984"/>
      <c r="F78" s="984"/>
    </row>
    <row r="79" spans="1:11" ht="9.9499999999999993" customHeight="1">
      <c r="E79" s="984"/>
      <c r="F79" s="984"/>
    </row>
    <row r="80" spans="1:11" ht="9.9499999999999993" customHeight="1">
      <c r="E80" s="984"/>
      <c r="F80" s="984"/>
    </row>
    <row r="81" spans="1:11" ht="9.9499999999999993" customHeight="1">
      <c r="E81" s="984"/>
      <c r="F81" s="984"/>
    </row>
    <row r="82" spans="1:11" ht="14.1" customHeight="1">
      <c r="E82" s="984"/>
      <c r="F82" s="984"/>
    </row>
    <row r="83" spans="1:11" ht="9.9499999999999993" customHeight="1">
      <c r="E83" s="984"/>
      <c r="F83" s="984"/>
    </row>
    <row r="84" spans="1:11" ht="50.1" customHeight="1">
      <c r="A84" s="1366"/>
      <c r="B84" s="1366"/>
      <c r="C84" s="1366"/>
      <c r="D84" s="1392"/>
      <c r="E84" s="984"/>
      <c r="F84" s="984"/>
    </row>
    <row r="85" spans="1:11" ht="9.9499999999999993" customHeight="1">
      <c r="E85" s="984"/>
      <c r="F85" s="984"/>
    </row>
    <row r="86" spans="1:11" ht="9.9499999999999993" customHeight="1">
      <c r="E86" s="984"/>
      <c r="F86" s="984"/>
    </row>
    <row r="87" spans="1:11" ht="9.9499999999999993" customHeight="1">
      <c r="E87" s="984"/>
      <c r="F87" s="984"/>
    </row>
    <row r="88" spans="1:11" ht="9.9499999999999993" customHeight="1">
      <c r="E88" s="984"/>
      <c r="F88" s="984"/>
    </row>
    <row r="89" spans="1:11" ht="9.9499999999999993" customHeight="1">
      <c r="E89" s="984"/>
      <c r="F89" s="984"/>
    </row>
    <row r="90" spans="1:11" ht="9.9499999999999993" customHeight="1">
      <c r="E90" s="984"/>
      <c r="F90" s="984"/>
    </row>
    <row r="91" spans="1:11" ht="9.9499999999999993" customHeight="1">
      <c r="E91" s="984"/>
      <c r="F91" s="984"/>
    </row>
    <row r="92" spans="1:11" ht="9.9499999999999993" customHeight="1">
      <c r="E92" s="984"/>
      <c r="F92" s="984"/>
    </row>
    <row r="93" spans="1:11" ht="24.95" customHeight="1">
      <c r="E93" s="984"/>
      <c r="F93" s="984"/>
    </row>
    <row r="94" spans="1:11" ht="9.9499999999999993" customHeight="1">
      <c r="E94" s="984"/>
      <c r="F94" s="984"/>
    </row>
    <row r="95" spans="1:11" ht="9.9499999999999993" customHeight="1">
      <c r="E95" s="984"/>
      <c r="F95" s="984"/>
    </row>
    <row r="96" spans="1:11" ht="9.9499999999999993" customHeight="1">
      <c r="E96" s="984"/>
      <c r="F96" s="984"/>
      <c r="J96" s="768"/>
      <c r="K96" s="768"/>
    </row>
    <row r="97" spans="1:11" ht="9.9499999999999993" customHeight="1">
      <c r="C97" s="1387"/>
      <c r="D97" s="1364"/>
      <c r="E97" s="1380"/>
      <c r="F97" s="981"/>
      <c r="G97" s="1381"/>
      <c r="H97" s="1381"/>
      <c r="I97" s="1381"/>
      <c r="J97" s="1381"/>
      <c r="K97" s="1381"/>
    </row>
    <row r="98" spans="1:11" ht="9.9499999999999993" customHeight="1">
      <c r="C98" s="1388"/>
      <c r="D98" s="1389"/>
      <c r="E98" s="1380"/>
      <c r="F98" s="981"/>
      <c r="G98" s="1381"/>
      <c r="H98" s="1381"/>
      <c r="I98" s="1381"/>
      <c r="J98" s="1381"/>
      <c r="K98" s="1381"/>
    </row>
    <row r="99" spans="1:11" ht="9.9499999999999993" customHeight="1">
      <c r="C99" s="1387"/>
      <c r="D99" s="1364"/>
      <c r="E99" s="1380"/>
      <c r="F99" s="981"/>
      <c r="G99" s="1381"/>
      <c r="H99" s="1381"/>
      <c r="I99" s="1381"/>
      <c r="J99" s="1381"/>
      <c r="K99" s="1381"/>
    </row>
    <row r="100" spans="1:11" ht="9.9499999999999993" customHeight="1">
      <c r="C100" s="976"/>
      <c r="E100" s="984"/>
      <c r="F100" s="984"/>
      <c r="J100" s="768"/>
      <c r="K100" s="768"/>
    </row>
    <row r="101" spans="1:11" ht="9.9499999999999993" customHeight="1">
      <c r="E101" s="984"/>
      <c r="F101" s="984"/>
      <c r="J101" s="768"/>
      <c r="K101" s="768"/>
    </row>
    <row r="102" spans="1:11" ht="21.95" customHeight="1">
      <c r="A102" s="778"/>
      <c r="B102" s="778"/>
      <c r="E102" s="981"/>
      <c r="F102" s="981"/>
      <c r="G102" s="768"/>
      <c r="H102" s="982"/>
      <c r="I102" s="982"/>
      <c r="J102" s="982"/>
      <c r="K102" s="982"/>
    </row>
    <row r="103" spans="1:11" ht="9.9499999999999993" customHeight="1">
      <c r="A103" s="768"/>
      <c r="B103" s="1387"/>
      <c r="C103" s="1387"/>
      <c r="D103" s="1364"/>
      <c r="E103" s="1390"/>
      <c r="F103" s="984"/>
      <c r="G103" s="1381"/>
      <c r="H103" s="1391"/>
      <c r="I103" s="1391"/>
      <c r="J103" s="1381"/>
      <c r="K103" s="1381"/>
    </row>
    <row r="104" spans="1:11" ht="9.9499999999999993" customHeight="1">
      <c r="A104" s="778"/>
      <c r="B104" s="1387"/>
      <c r="C104" s="1387"/>
      <c r="D104" s="1364"/>
      <c r="E104" s="1390"/>
      <c r="F104" s="984"/>
      <c r="G104" s="1381"/>
      <c r="H104" s="1391"/>
      <c r="I104" s="1391"/>
      <c r="J104" s="1381"/>
      <c r="K104" s="1381"/>
    </row>
    <row r="105" spans="1:11" ht="9.9499999999999993" customHeight="1">
      <c r="E105" s="984"/>
      <c r="F105" s="984"/>
    </row>
    <row r="106" spans="1:11" ht="24.95" customHeight="1">
      <c r="E106" s="984"/>
      <c r="F106" s="984"/>
    </row>
    <row r="107" spans="1:11" ht="50.1" customHeight="1">
      <c r="A107" s="1390"/>
      <c r="B107" s="1390"/>
      <c r="C107" s="1390"/>
      <c r="D107" s="1390"/>
      <c r="E107" s="1390"/>
      <c r="F107" s="1390"/>
      <c r="G107" s="1390"/>
      <c r="H107" s="1390"/>
      <c r="I107" s="1390"/>
      <c r="J107" s="1390"/>
      <c r="K107" s="1390"/>
    </row>
    <row r="108" spans="1:11" s="782" customFormat="1" ht="35.1" customHeight="1">
      <c r="A108" s="1398"/>
      <c r="B108" s="1398"/>
      <c r="C108" s="1398"/>
      <c r="D108" s="1398"/>
      <c r="E108" s="779"/>
      <c r="F108" s="779"/>
      <c r="G108" s="779"/>
      <c r="H108" s="780"/>
      <c r="I108" s="781"/>
      <c r="J108" s="781"/>
      <c r="K108" s="781"/>
    </row>
    <row r="109" spans="1:11" s="782" customFormat="1" ht="35.1" customHeight="1">
      <c r="A109" s="1398"/>
      <c r="B109" s="1398"/>
      <c r="C109" s="1398"/>
      <c r="D109" s="1398"/>
      <c r="E109" s="978"/>
      <c r="F109" s="978"/>
      <c r="G109" s="783"/>
      <c r="H109" s="783"/>
      <c r="I109" s="783"/>
    </row>
    <row r="110" spans="1:11" ht="24.95" customHeight="1">
      <c r="E110" s="984"/>
      <c r="F110" s="984"/>
    </row>
    <row r="111" spans="1:11" ht="9.9499999999999993" customHeight="1">
      <c r="E111" s="984"/>
      <c r="F111" s="984"/>
    </row>
    <row r="112" spans="1:11" ht="9.9499999999999993" customHeight="1">
      <c r="E112" s="984"/>
      <c r="F112" s="984"/>
    </row>
    <row r="113" spans="1:6" ht="9.9499999999999993" customHeight="1">
      <c r="E113" s="984"/>
      <c r="F113" s="984"/>
    </row>
    <row r="114" spans="1:6" ht="9.9499999999999993" customHeight="1">
      <c r="E114" s="984"/>
      <c r="F114" s="984"/>
    </row>
    <row r="115" spans="1:6" ht="24.95" customHeight="1">
      <c r="E115" s="984"/>
      <c r="F115" s="984"/>
    </row>
    <row r="116" spans="1:6" ht="24.95" customHeight="1">
      <c r="E116" s="984"/>
      <c r="F116" s="984"/>
    </row>
    <row r="117" spans="1:6" ht="9.9499999999999993" customHeight="1">
      <c r="E117" s="984"/>
      <c r="F117" s="984"/>
    </row>
    <row r="118" spans="1:6" ht="9.9499999999999993" customHeight="1">
      <c r="E118" s="984"/>
      <c r="F118" s="984"/>
    </row>
    <row r="119" spans="1:6" ht="9.9499999999999993" customHeight="1">
      <c r="E119" s="984"/>
      <c r="F119" s="984"/>
    </row>
    <row r="120" spans="1:6" ht="9.9499999999999993" customHeight="1">
      <c r="E120" s="984"/>
      <c r="F120" s="984"/>
    </row>
    <row r="121" spans="1:6" ht="14.1" customHeight="1">
      <c r="E121" s="984"/>
      <c r="F121" s="984"/>
    </row>
    <row r="122" spans="1:6" ht="9.9499999999999993" customHeight="1">
      <c r="E122" s="984"/>
      <c r="F122" s="984"/>
    </row>
    <row r="123" spans="1:6" ht="50.1" customHeight="1">
      <c r="A123" s="1366"/>
      <c r="B123" s="1366"/>
      <c r="C123" s="1366"/>
      <c r="D123" s="1392"/>
      <c r="E123" s="984"/>
      <c r="F123" s="984"/>
    </row>
    <row r="124" spans="1:6" ht="9.9499999999999993" customHeight="1">
      <c r="E124" s="984"/>
      <c r="F124" s="984"/>
    </row>
    <row r="125" spans="1:6" ht="9.9499999999999993" customHeight="1">
      <c r="E125" s="984"/>
      <c r="F125" s="984"/>
    </row>
    <row r="126" spans="1:6" ht="9.9499999999999993" customHeight="1">
      <c r="E126" s="984"/>
      <c r="F126" s="984"/>
    </row>
    <row r="127" spans="1:6" ht="9.9499999999999993" customHeight="1">
      <c r="E127" s="984"/>
      <c r="F127" s="984"/>
    </row>
    <row r="128" spans="1:6" ht="9.9499999999999993" customHeight="1">
      <c r="E128" s="984"/>
      <c r="F128" s="984"/>
    </row>
    <row r="129" spans="1:11" ht="9.9499999999999993" customHeight="1">
      <c r="E129" s="984"/>
      <c r="F129" s="984"/>
    </row>
    <row r="130" spans="1:11" ht="9.9499999999999993" customHeight="1">
      <c r="E130" s="984"/>
      <c r="F130" s="984"/>
    </row>
    <row r="131" spans="1:11" ht="9.9499999999999993" customHeight="1">
      <c r="E131" s="984"/>
      <c r="F131" s="984"/>
    </row>
    <row r="132" spans="1:11" ht="24.95" customHeight="1">
      <c r="E132" s="984"/>
      <c r="F132" s="984"/>
    </row>
    <row r="133" spans="1:11" ht="9.9499999999999993" customHeight="1">
      <c r="E133" s="984"/>
      <c r="F133" s="984"/>
    </row>
    <row r="134" spans="1:11" ht="9.9499999999999993" customHeight="1">
      <c r="E134" s="984"/>
      <c r="F134" s="984"/>
    </row>
    <row r="135" spans="1:11" ht="9.9499999999999993" customHeight="1">
      <c r="E135" s="984"/>
      <c r="F135" s="984"/>
      <c r="J135" s="768"/>
      <c r="K135" s="768"/>
    </row>
    <row r="136" spans="1:11" ht="9.9499999999999993" customHeight="1">
      <c r="C136" s="1387"/>
      <c r="D136" s="1364"/>
      <c r="E136" s="1380"/>
      <c r="F136" s="981"/>
      <c r="G136" s="1381"/>
      <c r="H136" s="1381"/>
      <c r="I136" s="1381"/>
      <c r="J136" s="1381"/>
      <c r="K136" s="1381"/>
    </row>
    <row r="137" spans="1:11" ht="9.9499999999999993" customHeight="1">
      <c r="C137" s="1388"/>
      <c r="D137" s="1389"/>
      <c r="E137" s="1380"/>
      <c r="F137" s="981"/>
      <c r="G137" s="1381"/>
      <c r="H137" s="1381"/>
      <c r="I137" s="1381"/>
      <c r="J137" s="1381"/>
      <c r="K137" s="1381"/>
    </row>
    <row r="138" spans="1:11" ht="9.9499999999999993" customHeight="1">
      <c r="C138" s="1387"/>
      <c r="D138" s="1364"/>
      <c r="E138" s="1380"/>
      <c r="F138" s="981"/>
      <c r="G138" s="1381"/>
      <c r="H138" s="1381"/>
      <c r="I138" s="1381"/>
      <c r="J138" s="1381"/>
      <c r="K138" s="1381"/>
    </row>
    <row r="139" spans="1:11" ht="9.9499999999999993" customHeight="1">
      <c r="C139" s="976"/>
      <c r="E139" s="984"/>
      <c r="F139" s="984"/>
      <c r="J139" s="768"/>
      <c r="K139" s="768"/>
    </row>
    <row r="140" spans="1:11" ht="9.9499999999999993" customHeight="1">
      <c r="E140" s="984"/>
      <c r="F140" s="984"/>
      <c r="J140" s="768"/>
      <c r="K140" s="768"/>
    </row>
    <row r="141" spans="1:11" ht="21.95" customHeight="1">
      <c r="A141" s="778"/>
      <c r="B141" s="778"/>
      <c r="E141" s="984"/>
      <c r="F141" s="984"/>
      <c r="G141" s="768"/>
      <c r="J141" s="768"/>
      <c r="K141" s="768"/>
    </row>
    <row r="142" spans="1:11" ht="9.9499999999999993" customHeight="1">
      <c r="A142" s="768"/>
      <c r="B142" s="1387"/>
      <c r="C142" s="1387"/>
      <c r="D142" s="1364"/>
      <c r="E142" s="1390"/>
      <c r="F142" s="984"/>
      <c r="G142" s="1381"/>
      <c r="H142" s="1391"/>
      <c r="I142" s="1391"/>
      <c r="J142" s="1381"/>
      <c r="K142" s="1381"/>
    </row>
    <row r="143" spans="1:11" ht="9.9499999999999993" customHeight="1">
      <c r="A143" s="778"/>
      <c r="B143" s="1387"/>
      <c r="C143" s="1387"/>
      <c r="D143" s="1364"/>
      <c r="E143" s="1390"/>
      <c r="F143" s="984"/>
      <c r="G143" s="1381"/>
      <c r="H143" s="1391"/>
      <c r="I143" s="1391"/>
      <c r="J143" s="1381"/>
      <c r="K143" s="1381"/>
    </row>
    <row r="144" spans="1:11" ht="9.9499999999999993" customHeight="1">
      <c r="E144" s="984"/>
      <c r="F144" s="984"/>
    </row>
    <row r="145" spans="5:6" ht="24.95" customHeight="1">
      <c r="E145" s="984"/>
      <c r="F145" s="984"/>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15" customHeight="1">
      <c r="A1" s="1030" t="s">
        <v>1830</v>
      </c>
    </row>
    <row r="2" spans="1:13" ht="9" customHeight="1">
      <c r="A2" s="70" t="s">
        <v>559</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04" t="s">
        <v>185</v>
      </c>
      <c r="B9" s="1405"/>
      <c r="C9" s="1410" t="s">
        <v>1805</v>
      </c>
      <c r="D9" s="1411"/>
      <c r="E9" s="1411"/>
      <c r="F9" s="1411"/>
      <c r="G9" s="1411"/>
      <c r="H9" s="1411"/>
      <c r="I9" s="1411"/>
      <c r="J9" s="1411"/>
      <c r="K9" s="1412"/>
      <c r="L9" s="1410" t="s">
        <v>1606</v>
      </c>
      <c r="M9" s="1411"/>
    </row>
    <row r="10" spans="1:13" s="74" customFormat="1" ht="12.75" customHeight="1">
      <c r="A10" s="1406"/>
      <c r="B10" s="1407"/>
      <c r="C10" s="1400" t="s">
        <v>1287</v>
      </c>
      <c r="D10" s="1417"/>
      <c r="E10" s="1401"/>
      <c r="F10" s="1410" t="s">
        <v>171</v>
      </c>
      <c r="G10" s="1411"/>
      <c r="H10" s="1411"/>
      <c r="I10" s="1412"/>
      <c r="J10" s="1410" t="s">
        <v>242</v>
      </c>
      <c r="K10" s="1412"/>
      <c r="L10" s="1414" t="s">
        <v>1572</v>
      </c>
      <c r="M10" s="1400" t="s">
        <v>1573</v>
      </c>
    </row>
    <row r="11" spans="1:13" s="74" customFormat="1" ht="15.75" customHeight="1">
      <c r="A11" s="1406"/>
      <c r="B11" s="1407"/>
      <c r="C11" s="1402"/>
      <c r="D11" s="1418"/>
      <c r="E11" s="1403"/>
      <c r="F11" s="1410" t="s">
        <v>846</v>
      </c>
      <c r="G11" s="1411"/>
      <c r="H11" s="1411"/>
      <c r="I11" s="1411"/>
      <c r="J11" s="1411"/>
      <c r="K11" s="1412"/>
      <c r="L11" s="1415"/>
      <c r="M11" s="1413"/>
    </row>
    <row r="12" spans="1:13" s="74" customFormat="1" ht="12.75" customHeight="1">
      <c r="A12" s="1406"/>
      <c r="B12" s="1407"/>
      <c r="C12" s="1410" t="s">
        <v>657</v>
      </c>
      <c r="D12" s="1411"/>
      <c r="E12" s="1412"/>
      <c r="F12" s="1410" t="s">
        <v>320</v>
      </c>
      <c r="G12" s="1411"/>
      <c r="H12" s="1411"/>
      <c r="I12" s="1412"/>
      <c r="J12" s="1400" t="s">
        <v>676</v>
      </c>
      <c r="K12" s="1401"/>
      <c r="L12" s="1415"/>
      <c r="M12" s="1413"/>
    </row>
    <row r="13" spans="1:13" s="74" customFormat="1" ht="36.75" customHeight="1">
      <c r="A13" s="1406"/>
      <c r="B13" s="1407"/>
      <c r="C13" s="1402" t="s">
        <v>1574</v>
      </c>
      <c r="D13" s="1403"/>
      <c r="E13" s="993" t="s">
        <v>321</v>
      </c>
      <c r="F13" s="1402" t="s">
        <v>654</v>
      </c>
      <c r="G13" s="1403"/>
      <c r="H13" s="1402" t="s">
        <v>322</v>
      </c>
      <c r="I13" s="1403"/>
      <c r="J13" s="1402"/>
      <c r="K13" s="1403"/>
      <c r="L13" s="1416"/>
      <c r="M13" s="1402"/>
    </row>
    <row r="14" spans="1:13" s="74" customFormat="1" ht="12.75" customHeight="1">
      <c r="A14" s="1408"/>
      <c r="B14" s="1409"/>
      <c r="C14" s="992" t="s">
        <v>212</v>
      </c>
      <c r="D14" s="495" t="s">
        <v>1583</v>
      </c>
      <c r="E14" s="1410" t="s">
        <v>212</v>
      </c>
      <c r="F14" s="1412"/>
      <c r="G14" s="495" t="s">
        <v>1583</v>
      </c>
      <c r="H14" s="75" t="s">
        <v>212</v>
      </c>
      <c r="I14" s="495" t="s">
        <v>1583</v>
      </c>
      <c r="J14" s="75" t="s">
        <v>80</v>
      </c>
      <c r="K14" s="495" t="s">
        <v>1583</v>
      </c>
      <c r="L14" s="75" t="s">
        <v>212</v>
      </c>
      <c r="M14" s="991"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910</v>
      </c>
      <c r="D16" s="81">
        <v>66.05839416058393</v>
      </c>
      <c r="E16" s="80">
        <v>12.705433597355036</v>
      </c>
      <c r="F16" s="80">
        <v>786</v>
      </c>
      <c r="G16" s="81">
        <v>55.029585798816555</v>
      </c>
      <c r="H16" s="80">
        <v>192</v>
      </c>
      <c r="I16" s="81">
        <v>-4.9504950495049513</v>
      </c>
      <c r="J16" s="80">
        <v>184</v>
      </c>
      <c r="K16" s="81">
        <v>-1.0752688172043037</v>
      </c>
      <c r="L16" s="80">
        <v>548</v>
      </c>
      <c r="M16" s="80">
        <v>186</v>
      </c>
    </row>
    <row r="17" spans="1:13" ht="11.25" customHeight="1">
      <c r="A17" s="118">
        <v>102</v>
      </c>
      <c r="B17" s="119" t="s">
        <v>223</v>
      </c>
      <c r="C17" s="80">
        <v>995</v>
      </c>
      <c r="D17" s="81">
        <v>22.386223862238637</v>
      </c>
      <c r="E17" s="80">
        <v>22.486383873081877</v>
      </c>
      <c r="F17" s="80">
        <v>920</v>
      </c>
      <c r="G17" s="81">
        <v>26.896551724137936</v>
      </c>
      <c r="H17" s="80">
        <v>442</v>
      </c>
      <c r="I17" s="81">
        <v>-2.8571428571428612</v>
      </c>
      <c r="J17" s="80">
        <v>319</v>
      </c>
      <c r="K17" s="81">
        <v>42.410714285714278</v>
      </c>
      <c r="L17" s="80">
        <v>813</v>
      </c>
      <c r="M17" s="80">
        <v>224</v>
      </c>
    </row>
    <row r="18" spans="1:13" ht="11.25" customHeight="1">
      <c r="A18" s="118">
        <v>103</v>
      </c>
      <c r="B18" s="119" t="s">
        <v>602</v>
      </c>
      <c r="C18" s="80">
        <v>949</v>
      </c>
      <c r="D18" s="81">
        <v>71.920289855072468</v>
      </c>
      <c r="E18" s="80">
        <v>22.990733450426987</v>
      </c>
      <c r="F18" s="80">
        <v>929</v>
      </c>
      <c r="G18" s="81">
        <v>87.676767676767696</v>
      </c>
      <c r="H18" s="80">
        <v>227</v>
      </c>
      <c r="I18" s="81">
        <v>0.88888888888889994</v>
      </c>
      <c r="J18" s="80">
        <v>499</v>
      </c>
      <c r="K18" s="81">
        <v>84.81481481481481</v>
      </c>
      <c r="L18" s="80">
        <v>552</v>
      </c>
      <c r="M18" s="80">
        <v>270</v>
      </c>
    </row>
    <row r="19" spans="1:13" ht="11.25" customHeight="1">
      <c r="A19" s="118">
        <v>104</v>
      </c>
      <c r="B19" s="119" t="s">
        <v>609</v>
      </c>
      <c r="C19" s="80">
        <v>1114</v>
      </c>
      <c r="D19" s="81">
        <v>-27.756160830090792</v>
      </c>
      <c r="E19" s="80">
        <v>11.179497163478569</v>
      </c>
      <c r="F19" s="80">
        <v>1007</v>
      </c>
      <c r="G19" s="81">
        <v>-31.589673913043484</v>
      </c>
      <c r="H19" s="80">
        <v>487</v>
      </c>
      <c r="I19" s="81">
        <v>-27.637444279346212</v>
      </c>
      <c r="J19" s="80">
        <v>438</v>
      </c>
      <c r="K19" s="81">
        <v>-22.064056939501768</v>
      </c>
      <c r="L19" s="80">
        <v>1542</v>
      </c>
      <c r="M19" s="80">
        <v>562</v>
      </c>
    </row>
    <row r="20" spans="1:13" ht="11.25" customHeight="1">
      <c r="A20" s="118">
        <v>105</v>
      </c>
      <c r="B20" s="119" t="s">
        <v>54</v>
      </c>
      <c r="C20" s="80">
        <v>292</v>
      </c>
      <c r="D20" s="81">
        <v>40.384615384615387</v>
      </c>
      <c r="E20" s="80">
        <v>11.106758005804423</v>
      </c>
      <c r="F20" s="80">
        <v>240</v>
      </c>
      <c r="G20" s="81">
        <v>49.068322981366464</v>
      </c>
      <c r="H20" s="80">
        <v>111</v>
      </c>
      <c r="I20" s="81">
        <v>-7.5</v>
      </c>
      <c r="J20" s="80">
        <v>117</v>
      </c>
      <c r="K20" s="81">
        <v>-58.064516129032256</v>
      </c>
      <c r="L20" s="80">
        <v>208</v>
      </c>
      <c r="M20" s="80">
        <v>279</v>
      </c>
    </row>
    <row r="21" spans="1:13" ht="11.25" customHeight="1">
      <c r="A21" s="118">
        <v>201</v>
      </c>
      <c r="B21" s="119" t="s">
        <v>990</v>
      </c>
      <c r="C21" s="80">
        <v>4030</v>
      </c>
      <c r="D21" s="81">
        <v>112.55274261603375</v>
      </c>
      <c r="E21" s="80">
        <v>22.861473651726154</v>
      </c>
      <c r="F21" s="80">
        <v>3783</v>
      </c>
      <c r="G21" s="81">
        <v>119.94186046511629</v>
      </c>
      <c r="H21" s="80">
        <v>403</v>
      </c>
      <c r="I21" s="81">
        <v>-0.49382716049383646</v>
      </c>
      <c r="J21" s="80">
        <v>659</v>
      </c>
      <c r="K21" s="81">
        <v>4.4374009508716341</v>
      </c>
      <c r="L21" s="80">
        <v>1896</v>
      </c>
      <c r="M21" s="80">
        <v>631</v>
      </c>
    </row>
    <row r="22" spans="1:13" ht="11.25" customHeight="1">
      <c r="A22" s="118">
        <v>301</v>
      </c>
      <c r="B22" s="119" t="s">
        <v>627</v>
      </c>
      <c r="C22" s="80">
        <v>1549</v>
      </c>
      <c r="D22" s="81">
        <v>104.08432147562584</v>
      </c>
      <c r="E22" s="80">
        <v>13.80772234087692</v>
      </c>
      <c r="F22" s="80">
        <v>1357</v>
      </c>
      <c r="G22" s="81">
        <v>99.558823529411768</v>
      </c>
      <c r="H22" s="80">
        <v>424</v>
      </c>
      <c r="I22" s="81">
        <v>-20.300751879699249</v>
      </c>
      <c r="J22" s="80">
        <v>347</v>
      </c>
      <c r="K22" s="81">
        <v>-73.142414860681114</v>
      </c>
      <c r="L22" s="80">
        <v>759</v>
      </c>
      <c r="M22" s="80">
        <v>1292</v>
      </c>
    </row>
    <row r="23" spans="1:13" ht="11.25" customHeight="1">
      <c r="A23" s="118">
        <v>302</v>
      </c>
      <c r="B23" s="119" t="s">
        <v>201</v>
      </c>
      <c r="C23" s="80">
        <v>593</v>
      </c>
      <c r="D23" s="81">
        <v>-0.50335570469798085</v>
      </c>
      <c r="E23" s="80">
        <v>11.176111391717992</v>
      </c>
      <c r="F23" s="80">
        <v>491</v>
      </c>
      <c r="G23" s="81">
        <v>-11.211573236889691</v>
      </c>
      <c r="H23" s="80">
        <v>297</v>
      </c>
      <c r="I23" s="81">
        <v>-14.65517241379311</v>
      </c>
      <c r="J23" s="80">
        <v>403</v>
      </c>
      <c r="K23" s="81">
        <v>21.021021021021014</v>
      </c>
      <c r="L23" s="80">
        <v>596</v>
      </c>
      <c r="M23" s="80">
        <v>333</v>
      </c>
    </row>
    <row r="24" spans="1:13" ht="11.25" customHeight="1">
      <c r="A24" s="118">
        <v>303</v>
      </c>
      <c r="B24" s="119" t="s">
        <v>143</v>
      </c>
      <c r="C24" s="80">
        <v>291</v>
      </c>
      <c r="D24" s="81">
        <v>-33.409610983981693</v>
      </c>
      <c r="E24" s="80">
        <v>7.3545579304122342</v>
      </c>
      <c r="F24" s="80">
        <v>261</v>
      </c>
      <c r="G24" s="81">
        <v>-23.68421052631578</v>
      </c>
      <c r="H24" s="80">
        <v>175</v>
      </c>
      <c r="I24" s="81">
        <v>-15.865384615384613</v>
      </c>
      <c r="J24" s="80">
        <v>193</v>
      </c>
      <c r="K24" s="81">
        <v>-30.072463768115938</v>
      </c>
      <c r="L24" s="80">
        <v>437</v>
      </c>
      <c r="M24" s="80">
        <v>276</v>
      </c>
    </row>
    <row r="25" spans="1:13" ht="11.25" customHeight="1">
      <c r="A25" s="118">
        <v>304</v>
      </c>
      <c r="B25" s="119" t="s">
        <v>203</v>
      </c>
      <c r="C25" s="80">
        <v>847</v>
      </c>
      <c r="D25" s="81">
        <v>25.295857988165665</v>
      </c>
      <c r="E25" s="80">
        <v>18.818625773741019</v>
      </c>
      <c r="F25" s="80">
        <v>761</v>
      </c>
      <c r="G25" s="81">
        <v>21.760000000000005</v>
      </c>
      <c r="H25" s="80">
        <v>454</v>
      </c>
      <c r="I25" s="81">
        <v>5.8275058275058171</v>
      </c>
      <c r="J25" s="80">
        <v>836</v>
      </c>
      <c r="K25" s="81">
        <v>68.209255533199183</v>
      </c>
      <c r="L25" s="80">
        <v>676</v>
      </c>
      <c r="M25" s="80">
        <v>497</v>
      </c>
    </row>
    <row r="26" spans="1:13" ht="11.25" customHeight="1">
      <c r="A26" s="118">
        <v>305</v>
      </c>
      <c r="B26" s="119" t="s">
        <v>629</v>
      </c>
      <c r="C26" s="80">
        <v>346</v>
      </c>
      <c r="D26" s="81">
        <v>55.156950672645735</v>
      </c>
      <c r="E26" s="80">
        <v>6.5362440399277606</v>
      </c>
      <c r="F26" s="80">
        <v>276</v>
      </c>
      <c r="G26" s="81">
        <v>27.188940092165907</v>
      </c>
      <c r="H26" s="80">
        <v>111</v>
      </c>
      <c r="I26" s="81">
        <v>7.7669902912621325</v>
      </c>
      <c r="J26" s="80">
        <v>169</v>
      </c>
      <c r="K26" s="81">
        <v>49.557522123893818</v>
      </c>
      <c r="L26" s="80">
        <v>223</v>
      </c>
      <c r="M26" s="80">
        <v>113</v>
      </c>
    </row>
    <row r="27" spans="1:13" ht="11.25" customHeight="1">
      <c r="A27" s="118">
        <v>306</v>
      </c>
      <c r="B27" s="119" t="s">
        <v>200</v>
      </c>
      <c r="C27" s="80">
        <v>1401</v>
      </c>
      <c r="D27" s="81">
        <v>22.787028921998242</v>
      </c>
      <c r="E27" s="80">
        <v>23.17660040133071</v>
      </c>
      <c r="F27" s="80">
        <v>1158</v>
      </c>
      <c r="G27" s="81">
        <v>10.813397129186612</v>
      </c>
      <c r="H27" s="80">
        <v>505</v>
      </c>
      <c r="I27" s="81">
        <v>-13.379073756432248</v>
      </c>
      <c r="J27" s="80">
        <v>1334</v>
      </c>
      <c r="K27" s="81">
        <v>174.48559670781896</v>
      </c>
      <c r="L27" s="80">
        <v>1141</v>
      </c>
      <c r="M27" s="80">
        <v>486</v>
      </c>
    </row>
    <row r="28" spans="1:13" ht="11.25" customHeight="1">
      <c r="A28" s="118">
        <v>307</v>
      </c>
      <c r="B28" s="119" t="s">
        <v>205</v>
      </c>
      <c r="C28" s="80">
        <v>1667</v>
      </c>
      <c r="D28" s="81">
        <v>86.674132138857772</v>
      </c>
      <c r="E28" s="80">
        <v>11.877322294382319</v>
      </c>
      <c r="F28" s="80">
        <v>1526</v>
      </c>
      <c r="G28" s="81">
        <v>82.317801672640371</v>
      </c>
      <c r="H28" s="80">
        <v>510</v>
      </c>
      <c r="I28" s="81">
        <v>17.782909930715945</v>
      </c>
      <c r="J28" s="80">
        <v>1424</v>
      </c>
      <c r="K28" s="81">
        <v>88.110964332892991</v>
      </c>
      <c r="L28" s="80">
        <v>893</v>
      </c>
      <c r="M28" s="80">
        <v>757</v>
      </c>
    </row>
    <row r="29" spans="1:13" ht="11.25" customHeight="1">
      <c r="A29" s="118">
        <v>308</v>
      </c>
      <c r="B29" s="119" t="s">
        <v>628</v>
      </c>
      <c r="C29" s="80">
        <v>291</v>
      </c>
      <c r="D29" s="81">
        <v>43.349753694581267</v>
      </c>
      <c r="E29" s="80">
        <v>6.889742806611312</v>
      </c>
      <c r="F29" s="80">
        <v>273</v>
      </c>
      <c r="G29" s="81">
        <v>73.885350318471353</v>
      </c>
      <c r="H29" s="80">
        <v>106</v>
      </c>
      <c r="I29" s="81">
        <v>6</v>
      </c>
      <c r="J29" s="80">
        <v>582</v>
      </c>
      <c r="K29" s="81">
        <v>389.07563025210089</v>
      </c>
      <c r="L29" s="80">
        <v>203</v>
      </c>
      <c r="M29" s="80">
        <v>119</v>
      </c>
    </row>
    <row r="30" spans="1:13" ht="11.25" customHeight="1">
      <c r="A30" s="118">
        <v>309</v>
      </c>
      <c r="B30" s="119" t="s">
        <v>626</v>
      </c>
      <c r="C30" s="80">
        <v>550</v>
      </c>
      <c r="D30" s="81">
        <v>10.663983903420515</v>
      </c>
      <c r="E30" s="80">
        <v>17.220703669262296</v>
      </c>
      <c r="F30" s="80">
        <v>422</v>
      </c>
      <c r="G30" s="81">
        <v>-3.2110091743119256</v>
      </c>
      <c r="H30" s="80">
        <v>188</v>
      </c>
      <c r="I30" s="81">
        <v>33.333333333333314</v>
      </c>
      <c r="J30" s="80">
        <v>106</v>
      </c>
      <c r="K30" s="81">
        <v>-45.641025641025642</v>
      </c>
      <c r="L30" s="80">
        <v>497</v>
      </c>
      <c r="M30" s="80">
        <v>195</v>
      </c>
    </row>
    <row r="31" spans="1:13" ht="11.25" customHeight="1">
      <c r="A31" s="118">
        <v>310</v>
      </c>
      <c r="B31" s="119" t="s">
        <v>202</v>
      </c>
      <c r="C31" s="80">
        <v>1470</v>
      </c>
      <c r="D31" s="81">
        <v>64.983164983164983</v>
      </c>
      <c r="E31" s="80">
        <v>25.790740597783753</v>
      </c>
      <c r="F31" s="80">
        <v>1270</v>
      </c>
      <c r="G31" s="81">
        <v>59.748427672955984</v>
      </c>
      <c r="H31" s="80">
        <v>452</v>
      </c>
      <c r="I31" s="81">
        <v>6.3529411764705799</v>
      </c>
      <c r="J31" s="80">
        <v>652</v>
      </c>
      <c r="K31" s="81">
        <v>50.577367205542743</v>
      </c>
      <c r="L31" s="80">
        <v>891</v>
      </c>
      <c r="M31" s="80">
        <v>433</v>
      </c>
    </row>
    <row r="32" spans="1:13" ht="11.25" customHeight="1">
      <c r="A32" s="118">
        <v>311</v>
      </c>
      <c r="B32" s="119" t="s">
        <v>204</v>
      </c>
      <c r="C32" s="80">
        <v>654</v>
      </c>
      <c r="D32" s="81">
        <v>-33.333333333333343</v>
      </c>
      <c r="E32" s="80">
        <v>10.149023040144508</v>
      </c>
      <c r="F32" s="80">
        <v>584</v>
      </c>
      <c r="G32" s="81">
        <v>-34.234234234234222</v>
      </c>
      <c r="H32" s="80">
        <v>337</v>
      </c>
      <c r="I32" s="81">
        <v>-33.530571992110453</v>
      </c>
      <c r="J32" s="80">
        <v>432</v>
      </c>
      <c r="K32" s="81">
        <v>-60.147601476014763</v>
      </c>
      <c r="L32" s="80">
        <v>981</v>
      </c>
      <c r="M32" s="80">
        <v>1084</v>
      </c>
    </row>
    <row r="33" spans="1:13" ht="11.25" customHeight="1">
      <c r="A33" s="118">
        <v>312</v>
      </c>
      <c r="B33" s="119" t="s">
        <v>142</v>
      </c>
      <c r="C33" s="80">
        <v>935</v>
      </c>
      <c r="D33" s="81">
        <v>6.3708759954493672</v>
      </c>
      <c r="E33" s="80">
        <v>14.774830010445095</v>
      </c>
      <c r="F33" s="80">
        <v>817</v>
      </c>
      <c r="G33" s="81">
        <v>4.3422733077905491</v>
      </c>
      <c r="H33" s="80">
        <v>473</v>
      </c>
      <c r="I33" s="81">
        <v>11.820330969267133</v>
      </c>
      <c r="J33" s="80">
        <v>293</v>
      </c>
      <c r="K33" s="81">
        <v>-23.697916666666657</v>
      </c>
      <c r="L33" s="80">
        <v>879</v>
      </c>
      <c r="M33" s="80">
        <v>384</v>
      </c>
    </row>
    <row r="34" spans="1:13" ht="11.25" customHeight="1">
      <c r="A34" s="118">
        <v>313</v>
      </c>
      <c r="B34" s="119" t="s">
        <v>385</v>
      </c>
      <c r="C34" s="80">
        <v>269</v>
      </c>
      <c r="D34" s="81">
        <v>1.8939393939394051</v>
      </c>
      <c r="E34" s="80">
        <v>8.6119408241211168</v>
      </c>
      <c r="F34" s="80">
        <v>234</v>
      </c>
      <c r="G34" s="81">
        <v>-2.904564315352701</v>
      </c>
      <c r="H34" s="80">
        <v>167</v>
      </c>
      <c r="I34" s="81">
        <v>-4.0229885057471222</v>
      </c>
      <c r="J34" s="80">
        <v>58</v>
      </c>
      <c r="K34" s="81">
        <v>-53.599999999999994</v>
      </c>
      <c r="L34" s="80">
        <v>264</v>
      </c>
      <c r="M34" s="80">
        <v>125</v>
      </c>
    </row>
    <row r="35" spans="1:13" ht="11.25" customHeight="1">
      <c r="A35" s="118">
        <v>401</v>
      </c>
      <c r="B35" s="119" t="s">
        <v>720</v>
      </c>
      <c r="C35" s="80">
        <v>542</v>
      </c>
      <c r="D35" s="81">
        <v>18.340611353711793</v>
      </c>
      <c r="E35" s="80">
        <v>9.8229868767070165</v>
      </c>
      <c r="F35" s="80">
        <v>504</v>
      </c>
      <c r="G35" s="81">
        <v>38.842975206611584</v>
      </c>
      <c r="H35" s="80">
        <v>83</v>
      </c>
      <c r="I35" s="81">
        <v>-40.714285714285715</v>
      </c>
      <c r="J35" s="80">
        <v>384</v>
      </c>
      <c r="K35" s="81">
        <v>374.07407407407402</v>
      </c>
      <c r="L35" s="80">
        <v>458</v>
      </c>
      <c r="M35" s="80">
        <v>81</v>
      </c>
    </row>
    <row r="36" spans="1:13" ht="11.25" customHeight="1">
      <c r="A36" s="118">
        <v>501</v>
      </c>
      <c r="B36" s="119" t="s">
        <v>1249</v>
      </c>
      <c r="C36" s="80">
        <v>1277</v>
      </c>
      <c r="D36" s="81">
        <v>-28.218100056211355</v>
      </c>
      <c r="E36" s="80">
        <v>10.263606713379339</v>
      </c>
      <c r="F36" s="80">
        <v>1120</v>
      </c>
      <c r="G36" s="81">
        <v>-28.159076330981406</v>
      </c>
      <c r="H36" s="80">
        <v>458</v>
      </c>
      <c r="I36" s="81">
        <v>-14.071294559099428</v>
      </c>
      <c r="J36" s="80">
        <v>1589</v>
      </c>
      <c r="K36" s="81">
        <v>88.941736028537463</v>
      </c>
      <c r="L36" s="80">
        <v>1779</v>
      </c>
      <c r="M36" s="80">
        <v>841</v>
      </c>
    </row>
    <row r="37" spans="1:13" ht="11.25" customHeight="1">
      <c r="A37" s="118">
        <v>502</v>
      </c>
      <c r="B37" s="119" t="s">
        <v>1190</v>
      </c>
      <c r="C37" s="80">
        <v>412</v>
      </c>
      <c r="D37" s="81">
        <v>-0.48309178743961922</v>
      </c>
      <c r="E37" s="80">
        <v>7.3795053940243918</v>
      </c>
      <c r="F37" s="80">
        <v>336</v>
      </c>
      <c r="G37" s="81">
        <v>-12.271540469973885</v>
      </c>
      <c r="H37" s="80">
        <v>172</v>
      </c>
      <c r="I37" s="81">
        <v>-12.690355329949242</v>
      </c>
      <c r="J37" s="80">
        <v>302</v>
      </c>
      <c r="K37" s="81">
        <v>58.94736842105263</v>
      </c>
      <c r="L37" s="80">
        <v>414</v>
      </c>
      <c r="M37" s="80">
        <v>190</v>
      </c>
    </row>
    <row r="38" spans="1:13" ht="11.25" customHeight="1">
      <c r="A38" s="118">
        <v>503</v>
      </c>
      <c r="B38" s="119" t="s">
        <v>1188</v>
      </c>
      <c r="C38" s="80">
        <v>1552</v>
      </c>
      <c r="D38" s="81">
        <v>45.727699530516418</v>
      </c>
      <c r="E38" s="80">
        <v>9.774487705369733</v>
      </c>
      <c r="F38" s="80">
        <v>1218</v>
      </c>
      <c r="G38" s="81">
        <v>31.675675675675677</v>
      </c>
      <c r="H38" s="80">
        <v>398</v>
      </c>
      <c r="I38" s="81">
        <v>-6.5727699530516333</v>
      </c>
      <c r="J38" s="80">
        <v>1011</v>
      </c>
      <c r="K38" s="81">
        <v>57.476635514018682</v>
      </c>
      <c r="L38" s="80">
        <v>1065</v>
      </c>
      <c r="M38" s="80">
        <v>642</v>
      </c>
    </row>
    <row r="39" spans="1:13" ht="11.25" customHeight="1">
      <c r="A39" s="118">
        <v>504</v>
      </c>
      <c r="B39" s="119" t="s">
        <v>1247</v>
      </c>
      <c r="C39" s="80">
        <v>516</v>
      </c>
      <c r="D39" s="81">
        <v>48.703170028818448</v>
      </c>
      <c r="E39" s="80">
        <v>3.5834925996710965</v>
      </c>
      <c r="F39" s="80">
        <v>465</v>
      </c>
      <c r="G39" s="81">
        <v>55.518394648829428</v>
      </c>
      <c r="H39" s="80">
        <v>138</v>
      </c>
      <c r="I39" s="81">
        <v>-22.905027932960891</v>
      </c>
      <c r="J39" s="80">
        <v>235</v>
      </c>
      <c r="K39" s="81">
        <v>-22.950819672131146</v>
      </c>
      <c r="L39" s="80">
        <v>347</v>
      </c>
      <c r="M39" s="80">
        <v>305</v>
      </c>
    </row>
    <row r="40" spans="1:13" ht="11.25" customHeight="1">
      <c r="A40" s="118">
        <v>505</v>
      </c>
      <c r="B40" s="119" t="s">
        <v>1250</v>
      </c>
      <c r="C40" s="80">
        <v>1766</v>
      </c>
      <c r="D40" s="81">
        <v>117.7558569667078</v>
      </c>
      <c r="E40" s="80">
        <v>19.627914317374259</v>
      </c>
      <c r="F40" s="80">
        <v>1248</v>
      </c>
      <c r="G40" s="81">
        <v>66.178428761651134</v>
      </c>
      <c r="H40" s="80">
        <v>252</v>
      </c>
      <c r="I40" s="81">
        <v>-22.461538461538467</v>
      </c>
      <c r="J40" s="80">
        <v>364</v>
      </c>
      <c r="K40" s="81">
        <v>-14.352941176470594</v>
      </c>
      <c r="L40" s="80">
        <v>811</v>
      </c>
      <c r="M40" s="80">
        <v>425</v>
      </c>
    </row>
    <row r="41" spans="1:13" ht="11.25" customHeight="1">
      <c r="A41" s="118">
        <v>506</v>
      </c>
      <c r="B41" s="119" t="s">
        <v>168</v>
      </c>
      <c r="C41" s="80">
        <v>659</v>
      </c>
      <c r="D41" s="81">
        <v>-19.732034104750312</v>
      </c>
      <c r="E41" s="80">
        <v>5.736096060024459</v>
      </c>
      <c r="F41" s="80">
        <v>577</v>
      </c>
      <c r="G41" s="81">
        <v>-8.8467614533965246</v>
      </c>
      <c r="H41" s="80">
        <v>209</v>
      </c>
      <c r="I41" s="81">
        <v>-20.229007633587784</v>
      </c>
      <c r="J41" s="80">
        <v>535</v>
      </c>
      <c r="K41" s="81">
        <v>20.224719101123597</v>
      </c>
      <c r="L41" s="80">
        <v>821</v>
      </c>
      <c r="M41" s="80">
        <v>445</v>
      </c>
    </row>
    <row r="42" spans="1:13" ht="11.25" customHeight="1">
      <c r="A42" s="118">
        <v>507</v>
      </c>
      <c r="B42" s="119" t="s">
        <v>1245</v>
      </c>
      <c r="C42" s="80">
        <v>1975</v>
      </c>
      <c r="D42" s="81">
        <v>41.678622668579635</v>
      </c>
      <c r="E42" s="80">
        <v>8.9860300219850622</v>
      </c>
      <c r="F42" s="80">
        <v>1653</v>
      </c>
      <c r="G42" s="81">
        <v>37.06467661691542</v>
      </c>
      <c r="H42" s="80">
        <v>551</v>
      </c>
      <c r="I42" s="81">
        <v>5.15267175572518</v>
      </c>
      <c r="J42" s="80">
        <v>1717</v>
      </c>
      <c r="K42" s="81">
        <v>101.52582159624416</v>
      </c>
      <c r="L42" s="80">
        <v>1394</v>
      </c>
      <c r="M42" s="80">
        <v>852</v>
      </c>
    </row>
    <row r="43" spans="1:13" ht="11.25" customHeight="1">
      <c r="A43" s="118">
        <v>508</v>
      </c>
      <c r="B43" s="119" t="s">
        <v>1246</v>
      </c>
      <c r="C43" s="80">
        <v>3281</v>
      </c>
      <c r="D43" s="81">
        <v>126.58839779005527</v>
      </c>
      <c r="E43" s="80">
        <v>11.273232789336573</v>
      </c>
      <c r="F43" s="80">
        <v>2560</v>
      </c>
      <c r="G43" s="81">
        <v>103.17460317460316</v>
      </c>
      <c r="H43" s="80">
        <v>583</v>
      </c>
      <c r="I43" s="81">
        <v>11.047619047619037</v>
      </c>
      <c r="J43" s="80">
        <v>1491</v>
      </c>
      <c r="K43" s="81">
        <v>7.1890726096333566</v>
      </c>
      <c r="L43" s="80">
        <v>1448</v>
      </c>
      <c r="M43" s="80">
        <v>1391</v>
      </c>
    </row>
    <row r="44" spans="1:13" ht="11.25" customHeight="1">
      <c r="A44" s="118">
        <v>509</v>
      </c>
      <c r="B44" s="119" t="s">
        <v>169</v>
      </c>
      <c r="C44" s="80">
        <v>432</v>
      </c>
      <c r="D44" s="81">
        <v>-31.210191082802552</v>
      </c>
      <c r="E44" s="80">
        <v>4.3779642466253197</v>
      </c>
      <c r="F44" s="80">
        <v>423</v>
      </c>
      <c r="G44" s="81">
        <v>-18.65384615384616</v>
      </c>
      <c r="H44" s="80">
        <v>205</v>
      </c>
      <c r="I44" s="81">
        <v>3.5353535353535221</v>
      </c>
      <c r="J44" s="80">
        <v>182</v>
      </c>
      <c r="K44" s="81">
        <v>23.80952380952381</v>
      </c>
      <c r="L44" s="80">
        <v>628</v>
      </c>
      <c r="M44" s="80">
        <v>147</v>
      </c>
    </row>
    <row r="45" spans="1:13" ht="11.25" customHeight="1">
      <c r="A45" s="118">
        <v>510</v>
      </c>
      <c r="B45" s="119" t="s">
        <v>1248</v>
      </c>
      <c r="C45" s="80">
        <v>2095</v>
      </c>
      <c r="D45" s="81">
        <v>-0.56953013763644833</v>
      </c>
      <c r="E45" s="80">
        <v>9.4463705421134527</v>
      </c>
      <c r="F45" s="80">
        <v>1933</v>
      </c>
      <c r="G45" s="81">
        <v>-2.1265822784810098</v>
      </c>
      <c r="H45" s="80">
        <v>469</v>
      </c>
      <c r="I45" s="81">
        <v>-1.2631578947368496</v>
      </c>
      <c r="J45" s="80">
        <v>557</v>
      </c>
      <c r="K45" s="81">
        <v>-36.488027366020525</v>
      </c>
      <c r="L45" s="80">
        <v>2107</v>
      </c>
      <c r="M45" s="80">
        <v>877</v>
      </c>
    </row>
    <row r="46" spans="1:13" ht="11.25" customHeight="1">
      <c r="A46" s="118">
        <v>511</v>
      </c>
      <c r="B46" s="119" t="s">
        <v>1187</v>
      </c>
      <c r="C46" s="80">
        <v>2433</v>
      </c>
      <c r="D46" s="81">
        <v>10.340136054421762</v>
      </c>
      <c r="E46" s="80">
        <v>15.264407392164147</v>
      </c>
      <c r="F46" s="80">
        <v>2077</v>
      </c>
      <c r="G46" s="81">
        <v>8.5161964472309393</v>
      </c>
      <c r="H46" s="80">
        <v>866</v>
      </c>
      <c r="I46" s="81">
        <v>-2.5871766029246288</v>
      </c>
      <c r="J46" s="80">
        <v>1353</v>
      </c>
      <c r="K46" s="81">
        <v>-7.9591836734693828</v>
      </c>
      <c r="L46" s="80">
        <v>2205</v>
      </c>
      <c r="M46" s="80">
        <v>1470</v>
      </c>
    </row>
    <row r="47" spans="1:13" ht="11.25" customHeight="1">
      <c r="A47" s="118">
        <v>512</v>
      </c>
      <c r="B47" s="119" t="s">
        <v>1189</v>
      </c>
      <c r="C47" s="80">
        <v>434</v>
      </c>
      <c r="D47" s="81">
        <v>-9.0146750524109081</v>
      </c>
      <c r="E47" s="80">
        <v>9.8225379718043371</v>
      </c>
      <c r="F47" s="80">
        <v>393</v>
      </c>
      <c r="G47" s="81">
        <v>-9.2378752886836111</v>
      </c>
      <c r="H47" s="80">
        <v>174</v>
      </c>
      <c r="I47" s="81">
        <v>15.999999999999986</v>
      </c>
      <c r="J47" s="80">
        <v>265</v>
      </c>
      <c r="K47" s="81">
        <v>-33.583959899749374</v>
      </c>
      <c r="L47" s="80">
        <v>477</v>
      </c>
      <c r="M47" s="80">
        <v>399</v>
      </c>
    </row>
    <row r="48" spans="1:13" ht="11.25" customHeight="1">
      <c r="A48" s="118">
        <v>513</v>
      </c>
      <c r="B48" s="119" t="s">
        <v>1251</v>
      </c>
      <c r="C48" s="80">
        <v>194</v>
      </c>
      <c r="D48" s="81">
        <v>-17.796610169491515</v>
      </c>
      <c r="E48" s="80">
        <v>4.724010636329103</v>
      </c>
      <c r="F48" s="80">
        <v>159</v>
      </c>
      <c r="G48" s="81">
        <v>-24.644549763033169</v>
      </c>
      <c r="H48" s="80">
        <v>85</v>
      </c>
      <c r="I48" s="81">
        <v>3.6585365853658516</v>
      </c>
      <c r="J48" s="80">
        <v>169</v>
      </c>
      <c r="K48" s="81">
        <v>-58.168316831683171</v>
      </c>
      <c r="L48" s="80">
        <v>236</v>
      </c>
      <c r="M48" s="80">
        <v>404</v>
      </c>
    </row>
    <row r="49" spans="1:13" ht="11.25" customHeight="1">
      <c r="A49" s="118">
        <v>601</v>
      </c>
      <c r="B49" s="119" t="s">
        <v>66</v>
      </c>
      <c r="C49" s="80">
        <v>1112</v>
      </c>
      <c r="D49" s="81">
        <v>73.208722741433007</v>
      </c>
      <c r="E49" s="80">
        <v>10.806398320732347</v>
      </c>
      <c r="F49" s="80">
        <v>814</v>
      </c>
      <c r="G49" s="81">
        <v>62.475049900199622</v>
      </c>
      <c r="H49" s="80">
        <v>288</v>
      </c>
      <c r="I49" s="81">
        <v>2.1276595744680833</v>
      </c>
      <c r="J49" s="80">
        <v>1182</v>
      </c>
      <c r="K49" s="81">
        <v>367.19367588932801</v>
      </c>
      <c r="L49" s="80">
        <v>642</v>
      </c>
      <c r="M49" s="80">
        <v>253</v>
      </c>
    </row>
    <row r="50" spans="1:13" ht="11.25" customHeight="1">
      <c r="A50" s="118">
        <v>602</v>
      </c>
      <c r="B50" s="119" t="s">
        <v>580</v>
      </c>
      <c r="C50" s="80">
        <v>408</v>
      </c>
      <c r="D50" s="81">
        <v>-27.012522361359572</v>
      </c>
      <c r="E50" s="80">
        <v>4.7204192843011343</v>
      </c>
      <c r="F50" s="80">
        <v>314</v>
      </c>
      <c r="G50" s="81">
        <v>-32.762312633832977</v>
      </c>
      <c r="H50" s="80">
        <v>196</v>
      </c>
      <c r="I50" s="81">
        <v>13.95348837209302</v>
      </c>
      <c r="J50" s="80">
        <v>601</v>
      </c>
      <c r="K50" s="81">
        <v>90.793650793650812</v>
      </c>
      <c r="L50" s="80">
        <v>559</v>
      </c>
      <c r="M50" s="80">
        <v>315</v>
      </c>
    </row>
    <row r="51" spans="1:13" ht="11.25" customHeight="1">
      <c r="A51" s="118">
        <v>603</v>
      </c>
      <c r="B51" s="119" t="s">
        <v>5</v>
      </c>
      <c r="C51" s="80">
        <v>168</v>
      </c>
      <c r="D51" s="81">
        <v>-14.285714285714292</v>
      </c>
      <c r="E51" s="80">
        <v>4.9893086243763367</v>
      </c>
      <c r="F51" s="80">
        <v>122</v>
      </c>
      <c r="G51" s="81">
        <v>-27.810650887573956</v>
      </c>
      <c r="H51" s="80">
        <v>75</v>
      </c>
      <c r="I51" s="81">
        <v>-16.666666666666657</v>
      </c>
      <c r="J51" s="80">
        <v>213</v>
      </c>
      <c r="K51" s="81">
        <v>54.34782608695653</v>
      </c>
      <c r="L51" s="80">
        <v>196</v>
      </c>
      <c r="M51" s="80">
        <v>138</v>
      </c>
    </row>
    <row r="52" spans="1:13" ht="11.25" customHeight="1">
      <c r="A52" s="118">
        <v>604</v>
      </c>
      <c r="B52" s="119" t="s">
        <v>6</v>
      </c>
      <c r="C52" s="80">
        <v>3688</v>
      </c>
      <c r="D52" s="81">
        <v>10.122424604359509</v>
      </c>
      <c r="E52" s="80">
        <v>13.156036009297694</v>
      </c>
      <c r="F52" s="80">
        <v>2647</v>
      </c>
      <c r="G52" s="81">
        <v>-6.4333686815129028</v>
      </c>
      <c r="H52" s="80">
        <v>591</v>
      </c>
      <c r="I52" s="81">
        <v>0.16949152542373724</v>
      </c>
      <c r="J52" s="80">
        <v>1781</v>
      </c>
      <c r="K52" s="81">
        <v>248.53228962818002</v>
      </c>
      <c r="L52" s="80">
        <v>3349</v>
      </c>
      <c r="M52" s="80">
        <v>511</v>
      </c>
    </row>
    <row r="53" spans="1:13" ht="11.25" customHeight="1">
      <c r="A53" s="118">
        <v>605</v>
      </c>
      <c r="B53" s="119" t="s">
        <v>7</v>
      </c>
      <c r="C53" s="80">
        <v>981</v>
      </c>
      <c r="D53" s="81">
        <v>-15.576592082616187</v>
      </c>
      <c r="E53" s="80">
        <v>9.2499872706597195</v>
      </c>
      <c r="F53" s="80">
        <v>747</v>
      </c>
      <c r="G53" s="81">
        <v>-27.546071774975758</v>
      </c>
      <c r="H53" s="80">
        <v>295</v>
      </c>
      <c r="I53" s="81">
        <v>-26.980198019801975</v>
      </c>
      <c r="J53" s="80">
        <v>1606</v>
      </c>
      <c r="K53" s="81">
        <v>457.63888888888891</v>
      </c>
      <c r="L53" s="80">
        <v>1162</v>
      </c>
      <c r="M53" s="80">
        <v>288</v>
      </c>
    </row>
    <row r="54" spans="1:13" ht="11.25" customHeight="1">
      <c r="A54" s="118">
        <v>701</v>
      </c>
      <c r="B54" s="119" t="s">
        <v>12</v>
      </c>
      <c r="C54" s="80">
        <v>1109</v>
      </c>
      <c r="D54" s="81">
        <v>-9.3213409648405587</v>
      </c>
      <c r="E54" s="80">
        <v>8.9387402099032212</v>
      </c>
      <c r="F54" s="80">
        <v>821</v>
      </c>
      <c r="G54" s="81">
        <v>-14.211076280041794</v>
      </c>
      <c r="H54" s="80">
        <v>443</v>
      </c>
      <c r="I54" s="81">
        <v>-9.5918367346938851</v>
      </c>
      <c r="J54" s="80">
        <v>819</v>
      </c>
      <c r="K54" s="81">
        <v>65.120967741935488</v>
      </c>
      <c r="L54" s="80">
        <v>1223</v>
      </c>
      <c r="M54" s="80">
        <v>496</v>
      </c>
    </row>
    <row r="55" spans="1:13" ht="11.25" customHeight="1">
      <c r="A55" s="118">
        <v>702</v>
      </c>
      <c r="B55" s="119" t="s">
        <v>265</v>
      </c>
      <c r="C55" s="80">
        <v>962</v>
      </c>
      <c r="D55" s="81">
        <v>19.800747198007457</v>
      </c>
      <c r="E55" s="80">
        <v>11.250830362739869</v>
      </c>
      <c r="F55" s="80">
        <v>844</v>
      </c>
      <c r="G55" s="81">
        <v>27.300150829562583</v>
      </c>
      <c r="H55" s="80">
        <v>339</v>
      </c>
      <c r="I55" s="81">
        <v>6.9400630914826564</v>
      </c>
      <c r="J55" s="80">
        <v>297</v>
      </c>
      <c r="K55" s="81">
        <v>22.222222222222229</v>
      </c>
      <c r="L55" s="80">
        <v>803</v>
      </c>
      <c r="M55" s="80">
        <v>243</v>
      </c>
    </row>
    <row r="56" spans="1:13" ht="11.25" customHeight="1">
      <c r="A56" s="118">
        <v>703</v>
      </c>
      <c r="B56" s="119" t="s">
        <v>662</v>
      </c>
      <c r="C56" s="80">
        <v>1006</v>
      </c>
      <c r="D56" s="81">
        <v>-8.3788706739526475</v>
      </c>
      <c r="E56" s="80">
        <v>11.4837298606656</v>
      </c>
      <c r="F56" s="80">
        <v>888</v>
      </c>
      <c r="G56" s="81">
        <v>10.447761194029852</v>
      </c>
      <c r="H56" s="80">
        <v>314</v>
      </c>
      <c r="I56" s="81">
        <v>-9.7701149425287355</v>
      </c>
      <c r="J56" s="80">
        <v>407</v>
      </c>
      <c r="K56" s="81">
        <v>-84.693493794659645</v>
      </c>
      <c r="L56" s="80">
        <v>1098</v>
      </c>
      <c r="M56" s="80">
        <v>2659</v>
      </c>
    </row>
    <row r="57" spans="1:13" ht="11.25" customHeight="1">
      <c r="A57" s="118">
        <v>704</v>
      </c>
      <c r="B57" s="119" t="s">
        <v>601</v>
      </c>
      <c r="C57" s="80">
        <v>695</v>
      </c>
      <c r="D57" s="81">
        <v>0.72463768115942173</v>
      </c>
      <c r="E57" s="80">
        <v>13.317671496158955</v>
      </c>
      <c r="F57" s="80">
        <v>610</v>
      </c>
      <c r="G57" s="81">
        <v>14.661654135338352</v>
      </c>
      <c r="H57" s="80">
        <v>220</v>
      </c>
      <c r="I57" s="81">
        <v>0</v>
      </c>
      <c r="J57" s="80">
        <v>353</v>
      </c>
      <c r="K57" s="81">
        <v>51.502145922746791</v>
      </c>
      <c r="L57" s="80">
        <v>690</v>
      </c>
      <c r="M57" s="80">
        <v>233</v>
      </c>
    </row>
    <row r="58" spans="1:13" ht="11.25" customHeight="1">
      <c r="A58" s="118">
        <v>705</v>
      </c>
      <c r="B58" s="119" t="s">
        <v>266</v>
      </c>
      <c r="C58" s="80">
        <v>433</v>
      </c>
      <c r="D58" s="81">
        <v>57.454545454545439</v>
      </c>
      <c r="E58" s="80">
        <v>8.3593638388978775</v>
      </c>
      <c r="F58" s="80">
        <v>406</v>
      </c>
      <c r="G58" s="81">
        <v>73.504273504273499</v>
      </c>
      <c r="H58" s="80">
        <v>188</v>
      </c>
      <c r="I58" s="81">
        <v>23.684210526315795</v>
      </c>
      <c r="J58" s="80">
        <v>297</v>
      </c>
      <c r="K58" s="81">
        <v>275.94936708860757</v>
      </c>
      <c r="L58" s="80">
        <v>275</v>
      </c>
      <c r="M58" s="80">
        <v>79</v>
      </c>
    </row>
    <row r="59" spans="1:13" ht="11.25" customHeight="1">
      <c r="A59" s="118">
        <v>801</v>
      </c>
      <c r="B59" s="119" t="s">
        <v>132</v>
      </c>
      <c r="C59" s="80">
        <v>981</v>
      </c>
      <c r="D59" s="81">
        <v>-0.80889787664307278</v>
      </c>
      <c r="E59" s="80">
        <v>16.017869476406705</v>
      </c>
      <c r="F59" s="80">
        <v>800</v>
      </c>
      <c r="G59" s="81">
        <v>1.2658227848101262</v>
      </c>
      <c r="H59" s="80">
        <v>253</v>
      </c>
      <c r="I59" s="81">
        <v>-18.387096774193552</v>
      </c>
      <c r="J59" s="80">
        <v>858</v>
      </c>
      <c r="K59" s="81">
        <v>133.78746594005452</v>
      </c>
      <c r="L59" s="80">
        <v>989</v>
      </c>
      <c r="M59" s="80">
        <v>367</v>
      </c>
    </row>
    <row r="60" spans="1:13" ht="11.25" customHeight="1">
      <c r="A60" s="118">
        <v>802</v>
      </c>
      <c r="B60" s="119" t="s">
        <v>1220</v>
      </c>
      <c r="C60" s="80">
        <v>979</v>
      </c>
      <c r="D60" s="81">
        <v>-0.60913705583756439</v>
      </c>
      <c r="E60" s="80">
        <v>19.569002220751937</v>
      </c>
      <c r="F60" s="80">
        <v>761</v>
      </c>
      <c r="G60" s="81">
        <v>-2.8097062579821284</v>
      </c>
      <c r="H60" s="80">
        <v>330</v>
      </c>
      <c r="I60" s="81">
        <v>-3.7900874635568442</v>
      </c>
      <c r="J60" s="80">
        <v>925</v>
      </c>
      <c r="K60" s="81">
        <v>85</v>
      </c>
      <c r="L60" s="80">
        <v>985</v>
      </c>
      <c r="M60" s="80">
        <v>500</v>
      </c>
    </row>
    <row r="61" spans="1:13" ht="11.25" customHeight="1">
      <c r="A61" s="118">
        <v>803</v>
      </c>
      <c r="B61" s="119" t="s">
        <v>665</v>
      </c>
      <c r="C61" s="80">
        <v>1141</v>
      </c>
      <c r="D61" s="81">
        <v>18.978102189781026</v>
      </c>
      <c r="E61" s="80">
        <v>13.007592512369182</v>
      </c>
      <c r="F61" s="80">
        <v>1014</v>
      </c>
      <c r="G61" s="81">
        <v>26.433915211970074</v>
      </c>
      <c r="H61" s="80">
        <v>401</v>
      </c>
      <c r="I61" s="81">
        <v>-5.2009456264775338</v>
      </c>
      <c r="J61" s="80">
        <v>1046</v>
      </c>
      <c r="K61" s="81">
        <v>44.0771349862259</v>
      </c>
      <c r="L61" s="80">
        <v>959</v>
      </c>
      <c r="M61" s="80">
        <v>726</v>
      </c>
    </row>
    <row r="62" spans="1:13" ht="11.25" customHeight="1">
      <c r="A62" s="118">
        <v>804</v>
      </c>
      <c r="B62" s="119" t="s">
        <v>131</v>
      </c>
      <c r="C62" s="80">
        <v>804</v>
      </c>
      <c r="D62" s="81">
        <v>-7.1593533487297947</v>
      </c>
      <c r="E62" s="80">
        <v>12.095900633078978</v>
      </c>
      <c r="F62" s="80">
        <v>680</v>
      </c>
      <c r="G62" s="81">
        <v>-13.154533844189018</v>
      </c>
      <c r="H62" s="80">
        <v>304</v>
      </c>
      <c r="I62" s="81">
        <v>20.158102766798407</v>
      </c>
      <c r="J62" s="80">
        <v>368</v>
      </c>
      <c r="K62" s="81">
        <v>-11.750599520383702</v>
      </c>
      <c r="L62" s="80">
        <v>866</v>
      </c>
      <c r="M62" s="80">
        <v>417</v>
      </c>
    </row>
    <row r="63" spans="1:13" ht="11.25" customHeight="1">
      <c r="A63" s="118">
        <v>805</v>
      </c>
      <c r="B63" s="119" t="s">
        <v>248</v>
      </c>
      <c r="C63" s="80">
        <v>1035</v>
      </c>
      <c r="D63" s="81">
        <v>1.470588235294116</v>
      </c>
      <c r="E63" s="80">
        <v>10.253666800410146</v>
      </c>
      <c r="F63" s="80">
        <v>891</v>
      </c>
      <c r="G63" s="81">
        <v>-0.11210762331837998</v>
      </c>
      <c r="H63" s="80">
        <v>340</v>
      </c>
      <c r="I63" s="81">
        <v>-4.4943820224719104</v>
      </c>
      <c r="J63" s="80">
        <v>1805</v>
      </c>
      <c r="K63" s="81">
        <v>104.88081725312145</v>
      </c>
      <c r="L63" s="80">
        <v>1020</v>
      </c>
      <c r="M63" s="80">
        <v>881</v>
      </c>
    </row>
    <row r="64" spans="1:13" ht="11.25" customHeight="1">
      <c r="A64" s="606" t="s">
        <v>1635</v>
      </c>
      <c r="B64" s="300"/>
    </row>
    <row r="65" spans="1:6" ht="11.25" customHeight="1">
      <c r="A65" s="80" t="s">
        <v>1575</v>
      </c>
      <c r="F65" s="80" t="s">
        <v>1577</v>
      </c>
    </row>
    <row r="66" spans="1:6" ht="11.25" customHeight="1">
      <c r="A66" s="80" t="s">
        <v>1576</v>
      </c>
      <c r="F66" s="80" t="s">
        <v>1578</v>
      </c>
    </row>
    <row r="67" spans="1:6" ht="11.25" customHeight="1"/>
    <row r="68" spans="1:6" ht="11.25" customHeight="1"/>
    <row r="69" spans="1:6" ht="11.25" customHeight="1">
      <c r="A69" s="530" t="s">
        <v>1778</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15" customHeight="1">
      <c r="A1" s="1030" t="s">
        <v>1830</v>
      </c>
    </row>
    <row r="2" spans="1:184" ht="9" customHeight="1">
      <c r="A2" s="70" t="s">
        <v>559</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406</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04" t="s">
        <v>185</v>
      </c>
      <c r="B9" s="1405"/>
      <c r="C9" s="1410" t="s">
        <v>1634</v>
      </c>
      <c r="D9" s="1412"/>
      <c r="E9" s="1410" t="s">
        <v>1747</v>
      </c>
      <c r="F9" s="1412"/>
      <c r="G9" s="1410" t="s">
        <v>1754</v>
      </c>
      <c r="H9" s="1412"/>
      <c r="I9" s="1410" t="s">
        <v>1824</v>
      </c>
      <c r="J9" s="1411"/>
      <c r="K9" s="1410" t="s">
        <v>1614</v>
      </c>
      <c r="L9" s="1411"/>
      <c r="M9" s="487"/>
    </row>
    <row r="10" spans="1:184" s="74" customFormat="1" ht="12.75" customHeight="1">
      <c r="A10" s="1406"/>
      <c r="B10" s="1407"/>
      <c r="C10" s="1414" t="s">
        <v>1581</v>
      </c>
      <c r="D10" s="1414" t="s">
        <v>1586</v>
      </c>
      <c r="E10" s="1414" t="s">
        <v>1581</v>
      </c>
      <c r="F10" s="1414" t="s">
        <v>1582</v>
      </c>
      <c r="G10" s="1414" t="s">
        <v>1581</v>
      </c>
      <c r="H10" s="1414" t="s">
        <v>1586</v>
      </c>
      <c r="I10" s="1414" t="s">
        <v>1581</v>
      </c>
      <c r="J10" s="1414" t="s">
        <v>1586</v>
      </c>
      <c r="K10" s="1415" t="s">
        <v>1581</v>
      </c>
      <c r="L10" s="1413" t="s">
        <v>1586</v>
      </c>
    </row>
    <row r="11" spans="1:184" s="74" customFormat="1" ht="15.75" customHeight="1">
      <c r="A11" s="1406"/>
      <c r="B11" s="1407"/>
      <c r="C11" s="1415"/>
      <c r="D11" s="1415"/>
      <c r="E11" s="1415"/>
      <c r="F11" s="1415"/>
      <c r="G11" s="1415"/>
      <c r="H11" s="1415"/>
      <c r="I11" s="1415"/>
      <c r="J11" s="1415"/>
      <c r="K11" s="1415"/>
      <c r="L11" s="1413"/>
    </row>
    <row r="12" spans="1:184" s="74" customFormat="1" ht="12.75" customHeight="1">
      <c r="A12" s="1406"/>
      <c r="B12" s="1407"/>
      <c r="C12" s="1415"/>
      <c r="D12" s="1415"/>
      <c r="E12" s="1415"/>
      <c r="F12" s="1415"/>
      <c r="G12" s="1415"/>
      <c r="H12" s="1415"/>
      <c r="I12" s="1415"/>
      <c r="J12" s="1415"/>
      <c r="K12" s="1415"/>
      <c r="L12" s="1413"/>
    </row>
    <row r="13" spans="1:184" s="74" customFormat="1" ht="36.75" customHeight="1">
      <c r="A13" s="1406"/>
      <c r="B13" s="1407"/>
      <c r="C13" s="1416"/>
      <c r="D13" s="1416"/>
      <c r="E13" s="1416"/>
      <c r="F13" s="1416"/>
      <c r="G13" s="1416"/>
      <c r="H13" s="1416"/>
      <c r="I13" s="1416"/>
      <c r="J13" s="1416"/>
      <c r="K13" s="1416"/>
      <c r="L13" s="1402"/>
    </row>
    <row r="14" spans="1:184" s="74" customFormat="1" ht="12.75" customHeight="1">
      <c r="A14" s="1408"/>
      <c r="B14" s="1409"/>
      <c r="C14" s="75" t="s">
        <v>212</v>
      </c>
      <c r="D14" s="991" t="s">
        <v>80</v>
      </c>
      <c r="E14" s="75" t="s">
        <v>212</v>
      </c>
      <c r="F14" s="991" t="s">
        <v>80</v>
      </c>
      <c r="G14" s="75" t="s">
        <v>212</v>
      </c>
      <c r="H14" s="991" t="s">
        <v>80</v>
      </c>
      <c r="I14" s="75" t="s">
        <v>212</v>
      </c>
      <c r="J14" s="991" t="s">
        <v>80</v>
      </c>
      <c r="K14" s="75" t="s">
        <v>212</v>
      </c>
      <c r="L14" s="991"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547</v>
      </c>
      <c r="D16" s="80">
        <v>223</v>
      </c>
      <c r="E16" s="80">
        <v>696</v>
      </c>
      <c r="F16" s="80">
        <v>523</v>
      </c>
      <c r="G16" s="80">
        <v>721</v>
      </c>
      <c r="H16" s="80">
        <v>641</v>
      </c>
      <c r="I16" s="120">
        <v>2874</v>
      </c>
      <c r="J16" s="120">
        <v>1572</v>
      </c>
      <c r="K16" s="120">
        <v>1981</v>
      </c>
      <c r="L16" s="120">
        <v>882</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966</v>
      </c>
      <c r="D17" s="80">
        <v>312</v>
      </c>
      <c r="E17" s="80">
        <v>1026</v>
      </c>
      <c r="F17" s="80">
        <v>317</v>
      </c>
      <c r="G17" s="80">
        <v>754</v>
      </c>
      <c r="H17" s="80">
        <v>334</v>
      </c>
      <c r="I17" s="120">
        <v>3741</v>
      </c>
      <c r="J17" s="120">
        <v>1281</v>
      </c>
      <c r="K17" s="120">
        <v>3116</v>
      </c>
      <c r="L17" s="120">
        <v>1058</v>
      </c>
    </row>
    <row r="18" spans="1:12" ht="11.25" customHeight="1">
      <c r="A18" s="118">
        <v>103</v>
      </c>
      <c r="B18" s="119" t="s">
        <v>602</v>
      </c>
      <c r="C18" s="80">
        <v>609</v>
      </c>
      <c r="D18" s="80">
        <v>117</v>
      </c>
      <c r="E18" s="80">
        <v>655</v>
      </c>
      <c r="F18" s="80">
        <v>349</v>
      </c>
      <c r="G18" s="80">
        <v>357</v>
      </c>
      <c r="H18" s="80">
        <v>160</v>
      </c>
      <c r="I18" s="120">
        <v>2570</v>
      </c>
      <c r="J18" s="120">
        <v>1125</v>
      </c>
      <c r="K18" s="120">
        <v>1940</v>
      </c>
      <c r="L18" s="120">
        <v>1278</v>
      </c>
    </row>
    <row r="19" spans="1:12" ht="11.25" customHeight="1">
      <c r="A19" s="118">
        <v>104</v>
      </c>
      <c r="B19" s="119" t="s">
        <v>609</v>
      </c>
      <c r="C19" s="80">
        <v>1930</v>
      </c>
      <c r="D19" s="80">
        <v>532</v>
      </c>
      <c r="E19" s="80">
        <v>1596</v>
      </c>
      <c r="F19" s="80">
        <v>859</v>
      </c>
      <c r="G19" s="80">
        <v>1351</v>
      </c>
      <c r="H19" s="80">
        <v>1366</v>
      </c>
      <c r="I19" s="120">
        <v>5991</v>
      </c>
      <c r="J19" s="120">
        <v>3194</v>
      </c>
      <c r="K19" s="120">
        <v>5176</v>
      </c>
      <c r="L19" s="120">
        <v>2487</v>
      </c>
    </row>
    <row r="20" spans="1:12" ht="11.25" customHeight="1">
      <c r="A20" s="118">
        <v>105</v>
      </c>
      <c r="B20" s="119" t="s">
        <v>54</v>
      </c>
      <c r="C20" s="80">
        <v>105</v>
      </c>
      <c r="D20" s="80">
        <v>27</v>
      </c>
      <c r="E20" s="80">
        <v>383</v>
      </c>
      <c r="F20" s="80">
        <v>203</v>
      </c>
      <c r="G20" s="80">
        <v>268</v>
      </c>
      <c r="H20" s="80">
        <v>232</v>
      </c>
      <c r="I20" s="120">
        <v>1048</v>
      </c>
      <c r="J20" s="120">
        <v>579</v>
      </c>
      <c r="K20" s="120">
        <v>801</v>
      </c>
      <c r="L20" s="120">
        <v>957</v>
      </c>
    </row>
    <row r="21" spans="1:12" ht="11.25" customHeight="1">
      <c r="A21" s="118">
        <v>201</v>
      </c>
      <c r="B21" s="119" t="s">
        <v>990</v>
      </c>
      <c r="C21" s="80">
        <v>1421</v>
      </c>
      <c r="D21" s="80">
        <v>246</v>
      </c>
      <c r="E21" s="80">
        <v>2100</v>
      </c>
      <c r="F21" s="80">
        <v>1202</v>
      </c>
      <c r="G21" s="80">
        <v>3185</v>
      </c>
      <c r="H21" s="80">
        <v>632</v>
      </c>
      <c r="I21" s="120">
        <v>10736</v>
      </c>
      <c r="J21" s="120">
        <v>2738</v>
      </c>
      <c r="K21" s="120">
        <v>8634</v>
      </c>
      <c r="L21" s="120">
        <v>2341</v>
      </c>
    </row>
    <row r="22" spans="1:12" ht="11.25" customHeight="1">
      <c r="A22" s="118">
        <v>301</v>
      </c>
      <c r="B22" s="119" t="s">
        <v>627</v>
      </c>
      <c r="C22" s="80">
        <v>829</v>
      </c>
      <c r="D22" s="80">
        <v>660</v>
      </c>
      <c r="E22" s="80">
        <v>821</v>
      </c>
      <c r="F22" s="80">
        <v>857</v>
      </c>
      <c r="G22" s="80">
        <v>757</v>
      </c>
      <c r="H22" s="80">
        <v>590</v>
      </c>
      <c r="I22" s="120">
        <v>3956</v>
      </c>
      <c r="J22" s="120">
        <v>2453</v>
      </c>
      <c r="K22" s="120">
        <v>2932</v>
      </c>
      <c r="L22" s="120">
        <v>2691</v>
      </c>
    </row>
    <row r="23" spans="1:12" ht="11.25" customHeight="1">
      <c r="A23" s="118">
        <v>302</v>
      </c>
      <c r="B23" s="119" t="s">
        <v>201</v>
      </c>
      <c r="C23" s="80">
        <v>597</v>
      </c>
      <c r="D23" s="80">
        <v>256</v>
      </c>
      <c r="E23" s="80">
        <v>576</v>
      </c>
      <c r="F23" s="80">
        <v>231</v>
      </c>
      <c r="G23" s="80">
        <v>640</v>
      </c>
      <c r="H23" s="80">
        <v>656</v>
      </c>
      <c r="I23" s="120">
        <v>2406</v>
      </c>
      <c r="J23" s="120">
        <v>1546</v>
      </c>
      <c r="K23" s="120">
        <v>2032</v>
      </c>
      <c r="L23" s="120">
        <v>1087</v>
      </c>
    </row>
    <row r="24" spans="1:12" ht="11.25" customHeight="1">
      <c r="A24" s="118">
        <v>303</v>
      </c>
      <c r="B24" s="119" t="s">
        <v>143</v>
      </c>
      <c r="C24" s="80">
        <v>260</v>
      </c>
      <c r="D24" s="80">
        <v>310</v>
      </c>
      <c r="E24" s="80">
        <v>549</v>
      </c>
      <c r="F24" s="80">
        <v>1515</v>
      </c>
      <c r="G24" s="80">
        <v>345</v>
      </c>
      <c r="H24" s="80">
        <v>231</v>
      </c>
      <c r="I24" s="120">
        <v>1445</v>
      </c>
      <c r="J24" s="120">
        <v>2249</v>
      </c>
      <c r="K24" s="120">
        <v>1319</v>
      </c>
      <c r="L24" s="120">
        <v>719</v>
      </c>
    </row>
    <row r="25" spans="1:12" ht="11.25" customHeight="1">
      <c r="A25" s="118">
        <v>304</v>
      </c>
      <c r="B25" s="119" t="s">
        <v>203</v>
      </c>
      <c r="C25" s="80">
        <v>709</v>
      </c>
      <c r="D25" s="80">
        <v>503</v>
      </c>
      <c r="E25" s="80">
        <v>907</v>
      </c>
      <c r="F25" s="80">
        <v>624</v>
      </c>
      <c r="G25" s="80">
        <v>723</v>
      </c>
      <c r="H25" s="80">
        <v>1158</v>
      </c>
      <c r="I25" s="120">
        <v>3186</v>
      </c>
      <c r="J25" s="120">
        <v>3121</v>
      </c>
      <c r="K25" s="120">
        <v>2855</v>
      </c>
      <c r="L25" s="120">
        <v>2312</v>
      </c>
    </row>
    <row r="26" spans="1:12" ht="11.25" customHeight="1">
      <c r="A26" s="118">
        <v>305</v>
      </c>
      <c r="B26" s="119" t="s">
        <v>629</v>
      </c>
      <c r="C26" s="80">
        <v>183</v>
      </c>
      <c r="D26" s="80">
        <v>149</v>
      </c>
      <c r="E26" s="80">
        <v>303</v>
      </c>
      <c r="F26" s="80">
        <v>270</v>
      </c>
      <c r="G26" s="80">
        <v>201</v>
      </c>
      <c r="H26" s="80">
        <v>179</v>
      </c>
      <c r="I26" s="120">
        <v>1033</v>
      </c>
      <c r="J26" s="120">
        <v>765</v>
      </c>
      <c r="K26" s="120">
        <v>944</v>
      </c>
      <c r="L26" s="120">
        <v>717</v>
      </c>
    </row>
    <row r="27" spans="1:12" ht="11.25" customHeight="1">
      <c r="A27" s="118">
        <v>306</v>
      </c>
      <c r="B27" s="119" t="s">
        <v>200</v>
      </c>
      <c r="C27" s="80">
        <v>672</v>
      </c>
      <c r="D27" s="80">
        <v>867</v>
      </c>
      <c r="E27" s="80">
        <v>823</v>
      </c>
      <c r="F27" s="80">
        <v>433</v>
      </c>
      <c r="G27" s="80">
        <v>842</v>
      </c>
      <c r="H27" s="80">
        <v>664</v>
      </c>
      <c r="I27" s="120">
        <v>3738</v>
      </c>
      <c r="J27" s="120">
        <v>3296</v>
      </c>
      <c r="K27" s="120">
        <v>3292</v>
      </c>
      <c r="L27" s="120">
        <v>2160</v>
      </c>
    </row>
    <row r="28" spans="1:12" ht="11.25" customHeight="1">
      <c r="A28" s="118">
        <v>307</v>
      </c>
      <c r="B28" s="119" t="s">
        <v>205</v>
      </c>
      <c r="C28" s="80">
        <v>555</v>
      </c>
      <c r="D28" s="80">
        <v>441</v>
      </c>
      <c r="E28" s="80">
        <v>1346</v>
      </c>
      <c r="F28" s="80">
        <v>519</v>
      </c>
      <c r="G28" s="80">
        <v>985</v>
      </c>
      <c r="H28" s="80">
        <v>714</v>
      </c>
      <c r="I28" s="120">
        <v>4553</v>
      </c>
      <c r="J28" s="120">
        <v>3098</v>
      </c>
      <c r="K28" s="120">
        <v>3949</v>
      </c>
      <c r="L28" s="120">
        <v>2581</v>
      </c>
    </row>
    <row r="29" spans="1:12" ht="11.25" customHeight="1">
      <c r="A29" s="118">
        <v>308</v>
      </c>
      <c r="B29" s="119" t="s">
        <v>628</v>
      </c>
      <c r="C29" s="80">
        <v>233</v>
      </c>
      <c r="D29" s="80">
        <v>188</v>
      </c>
      <c r="E29" s="80">
        <v>164</v>
      </c>
      <c r="F29" s="80">
        <v>85</v>
      </c>
      <c r="G29" s="80">
        <v>146</v>
      </c>
      <c r="H29" s="80">
        <v>45</v>
      </c>
      <c r="I29" s="120">
        <v>834</v>
      </c>
      <c r="J29" s="120">
        <v>898</v>
      </c>
      <c r="K29" s="120">
        <v>702</v>
      </c>
      <c r="L29" s="120">
        <v>339</v>
      </c>
    </row>
    <row r="30" spans="1:12" ht="11.25" customHeight="1">
      <c r="A30" s="118">
        <v>309</v>
      </c>
      <c r="B30" s="119" t="s">
        <v>626</v>
      </c>
      <c r="C30" s="80">
        <v>194</v>
      </c>
      <c r="D30" s="80">
        <v>46</v>
      </c>
      <c r="E30" s="80">
        <v>395</v>
      </c>
      <c r="F30" s="80">
        <v>345</v>
      </c>
      <c r="G30" s="80">
        <v>271</v>
      </c>
      <c r="H30" s="80">
        <v>223</v>
      </c>
      <c r="I30" s="120">
        <v>1410</v>
      </c>
      <c r="J30" s="120">
        <v>720</v>
      </c>
      <c r="K30" s="120">
        <v>1468</v>
      </c>
      <c r="L30" s="120">
        <v>617</v>
      </c>
    </row>
    <row r="31" spans="1:12" ht="11.25" customHeight="1">
      <c r="A31" s="118">
        <v>310</v>
      </c>
      <c r="B31" s="119" t="s">
        <v>202</v>
      </c>
      <c r="C31" s="80">
        <v>1101</v>
      </c>
      <c r="D31" s="80">
        <v>275</v>
      </c>
      <c r="E31" s="80">
        <v>1192</v>
      </c>
      <c r="F31" s="80">
        <v>513</v>
      </c>
      <c r="G31" s="80">
        <v>993</v>
      </c>
      <c r="H31" s="80">
        <v>510</v>
      </c>
      <c r="I31" s="120">
        <v>4756</v>
      </c>
      <c r="J31" s="120">
        <v>1949</v>
      </c>
      <c r="K31" s="120">
        <v>3943</v>
      </c>
      <c r="L31" s="120">
        <v>2363</v>
      </c>
    </row>
    <row r="32" spans="1:12" ht="11.25" customHeight="1">
      <c r="A32" s="118">
        <v>311</v>
      </c>
      <c r="B32" s="119" t="s">
        <v>204</v>
      </c>
      <c r="C32" s="80">
        <v>683</v>
      </c>
      <c r="D32" s="80">
        <v>599</v>
      </c>
      <c r="E32" s="80">
        <v>1049</v>
      </c>
      <c r="F32" s="80">
        <v>1091</v>
      </c>
      <c r="G32" s="80">
        <v>961</v>
      </c>
      <c r="H32" s="80">
        <v>539</v>
      </c>
      <c r="I32" s="120">
        <v>3347</v>
      </c>
      <c r="J32" s="120">
        <v>2661</v>
      </c>
      <c r="K32" s="120">
        <v>3205</v>
      </c>
      <c r="L32" s="120">
        <v>2551</v>
      </c>
    </row>
    <row r="33" spans="1:12" ht="11.25" customHeight="1">
      <c r="A33" s="118">
        <v>312</v>
      </c>
      <c r="B33" s="119" t="s">
        <v>142</v>
      </c>
      <c r="C33" s="80">
        <v>725</v>
      </c>
      <c r="D33" s="80">
        <v>194</v>
      </c>
      <c r="E33" s="80">
        <v>714</v>
      </c>
      <c r="F33" s="80">
        <v>440</v>
      </c>
      <c r="G33" s="80">
        <v>557</v>
      </c>
      <c r="H33" s="80">
        <v>162</v>
      </c>
      <c r="I33" s="120">
        <v>2931</v>
      </c>
      <c r="J33" s="120">
        <v>1088</v>
      </c>
      <c r="K33" s="120">
        <v>2933</v>
      </c>
      <c r="L33" s="120">
        <v>1111</v>
      </c>
    </row>
    <row r="34" spans="1:12" ht="11.25" customHeight="1">
      <c r="A34" s="118">
        <v>313</v>
      </c>
      <c r="B34" s="119" t="s">
        <v>385</v>
      </c>
      <c r="C34" s="80">
        <v>257</v>
      </c>
      <c r="D34" s="80">
        <v>321</v>
      </c>
      <c r="E34" s="80">
        <v>179</v>
      </c>
      <c r="F34" s="80">
        <v>675</v>
      </c>
      <c r="G34" s="80">
        <v>244</v>
      </c>
      <c r="H34" s="80">
        <v>311</v>
      </c>
      <c r="I34" s="120">
        <v>949</v>
      </c>
      <c r="J34" s="120">
        <v>1364</v>
      </c>
      <c r="K34" s="120">
        <v>790</v>
      </c>
      <c r="L34" s="120">
        <v>485</v>
      </c>
    </row>
    <row r="35" spans="1:12" ht="11.25" customHeight="1">
      <c r="A35" s="118">
        <v>401</v>
      </c>
      <c r="B35" s="119" t="s">
        <v>720</v>
      </c>
      <c r="C35" s="80">
        <v>419</v>
      </c>
      <c r="D35" s="80">
        <v>210</v>
      </c>
      <c r="E35" s="80">
        <v>763</v>
      </c>
      <c r="F35" s="80">
        <v>184</v>
      </c>
      <c r="G35" s="80">
        <v>472</v>
      </c>
      <c r="H35" s="80">
        <v>148</v>
      </c>
      <c r="I35" s="120">
        <v>2196</v>
      </c>
      <c r="J35" s="120">
        <v>927</v>
      </c>
      <c r="K35" s="120">
        <v>2184</v>
      </c>
      <c r="L35" s="120">
        <v>1425</v>
      </c>
    </row>
    <row r="36" spans="1:12" ht="11.25" customHeight="1">
      <c r="A36" s="118">
        <v>501</v>
      </c>
      <c r="B36" s="119" t="s">
        <v>1249</v>
      </c>
      <c r="C36" s="80">
        <v>1315</v>
      </c>
      <c r="D36" s="80">
        <v>259</v>
      </c>
      <c r="E36" s="80">
        <v>1767</v>
      </c>
      <c r="F36" s="80">
        <v>1202</v>
      </c>
      <c r="G36" s="80">
        <v>2060</v>
      </c>
      <c r="H36" s="80">
        <v>601</v>
      </c>
      <c r="I36" s="120">
        <v>6419</v>
      </c>
      <c r="J36" s="120">
        <v>3651</v>
      </c>
      <c r="K36" s="120">
        <v>5551</v>
      </c>
      <c r="L36" s="120">
        <v>3457</v>
      </c>
    </row>
    <row r="37" spans="1:12" ht="11.25" customHeight="1">
      <c r="A37" s="118">
        <v>502</v>
      </c>
      <c r="B37" s="119" t="s">
        <v>1190</v>
      </c>
      <c r="C37" s="80">
        <v>520</v>
      </c>
      <c r="D37" s="80">
        <v>152</v>
      </c>
      <c r="E37" s="80">
        <v>646</v>
      </c>
      <c r="F37" s="80">
        <v>295</v>
      </c>
      <c r="G37" s="80">
        <v>447</v>
      </c>
      <c r="H37" s="80">
        <v>351</v>
      </c>
      <c r="I37" s="120">
        <v>2025</v>
      </c>
      <c r="J37" s="120">
        <v>1100</v>
      </c>
      <c r="K37" s="120">
        <v>1626</v>
      </c>
      <c r="L37" s="120">
        <v>761</v>
      </c>
    </row>
    <row r="38" spans="1:12" ht="11.25" customHeight="1">
      <c r="A38" s="118">
        <v>503</v>
      </c>
      <c r="B38" s="119" t="s">
        <v>1188</v>
      </c>
      <c r="C38" s="80">
        <v>1471</v>
      </c>
      <c r="D38" s="80">
        <v>908</v>
      </c>
      <c r="E38" s="80">
        <v>1472</v>
      </c>
      <c r="F38" s="80">
        <v>799</v>
      </c>
      <c r="G38" s="80">
        <v>2080</v>
      </c>
      <c r="H38" s="80">
        <v>1359</v>
      </c>
      <c r="I38" s="120">
        <v>6575</v>
      </c>
      <c r="J38" s="120">
        <v>4078</v>
      </c>
      <c r="K38" s="120">
        <v>5269</v>
      </c>
      <c r="L38" s="120">
        <v>3711</v>
      </c>
    </row>
    <row r="39" spans="1:12" ht="11.25" customHeight="1">
      <c r="A39" s="118">
        <v>504</v>
      </c>
      <c r="B39" s="119" t="s">
        <v>1247</v>
      </c>
      <c r="C39" s="80">
        <v>413</v>
      </c>
      <c r="D39" s="80">
        <v>255</v>
      </c>
      <c r="E39" s="80">
        <v>618</v>
      </c>
      <c r="F39" s="80">
        <v>585</v>
      </c>
      <c r="G39" s="80">
        <v>654</v>
      </c>
      <c r="H39" s="80">
        <v>417</v>
      </c>
      <c r="I39" s="120">
        <v>2201</v>
      </c>
      <c r="J39" s="120">
        <v>1489</v>
      </c>
      <c r="K39" s="120">
        <v>1752</v>
      </c>
      <c r="L39" s="120">
        <v>1389</v>
      </c>
    </row>
    <row r="40" spans="1:12" ht="11.25" customHeight="1">
      <c r="A40" s="118">
        <v>505</v>
      </c>
      <c r="B40" s="119" t="s">
        <v>1250</v>
      </c>
      <c r="C40" s="80">
        <v>1181</v>
      </c>
      <c r="D40" s="80">
        <v>276</v>
      </c>
      <c r="E40" s="80">
        <v>1360</v>
      </c>
      <c r="F40" s="80">
        <v>454</v>
      </c>
      <c r="G40" s="80">
        <v>1185</v>
      </c>
      <c r="H40" s="80">
        <v>558</v>
      </c>
      <c r="I40" s="120">
        <v>5492</v>
      </c>
      <c r="J40" s="120">
        <v>1652</v>
      </c>
      <c r="K40" s="120">
        <v>3737</v>
      </c>
      <c r="L40" s="120">
        <v>1004</v>
      </c>
    </row>
    <row r="41" spans="1:12" ht="11.25" customHeight="1">
      <c r="A41" s="118">
        <v>506</v>
      </c>
      <c r="B41" s="119" t="s">
        <v>168</v>
      </c>
      <c r="C41" s="80">
        <v>969</v>
      </c>
      <c r="D41" s="80">
        <v>489</v>
      </c>
      <c r="E41" s="80">
        <v>342</v>
      </c>
      <c r="F41" s="80">
        <v>441</v>
      </c>
      <c r="G41" s="80">
        <v>1201</v>
      </c>
      <c r="H41" s="80">
        <v>367</v>
      </c>
      <c r="I41" s="120">
        <v>3171</v>
      </c>
      <c r="J41" s="120">
        <v>1832</v>
      </c>
      <c r="K41" s="120">
        <v>2812</v>
      </c>
      <c r="L41" s="120">
        <v>1926</v>
      </c>
    </row>
    <row r="42" spans="1:12" ht="11.25" customHeight="1">
      <c r="A42" s="118">
        <v>507</v>
      </c>
      <c r="B42" s="119" t="s">
        <v>1245</v>
      </c>
      <c r="C42" s="80">
        <v>1365</v>
      </c>
      <c r="D42" s="80">
        <v>751</v>
      </c>
      <c r="E42" s="80">
        <v>1650</v>
      </c>
      <c r="F42" s="80">
        <v>1277</v>
      </c>
      <c r="G42" s="80">
        <v>1998</v>
      </c>
      <c r="H42" s="80">
        <v>2083</v>
      </c>
      <c r="I42" s="120">
        <v>6988</v>
      </c>
      <c r="J42" s="120">
        <v>5828</v>
      </c>
      <c r="K42" s="120">
        <v>5097</v>
      </c>
      <c r="L42" s="120">
        <v>3358</v>
      </c>
    </row>
    <row r="43" spans="1:12" ht="11.25" customHeight="1">
      <c r="A43" s="118">
        <v>508</v>
      </c>
      <c r="B43" s="119" t="s">
        <v>1246</v>
      </c>
      <c r="C43" s="80">
        <v>1416</v>
      </c>
      <c r="D43" s="80">
        <v>1439</v>
      </c>
      <c r="E43" s="80">
        <v>3665</v>
      </c>
      <c r="F43" s="80">
        <v>1736</v>
      </c>
      <c r="G43" s="80">
        <v>2955</v>
      </c>
      <c r="H43" s="80">
        <v>2495</v>
      </c>
      <c r="I43" s="120">
        <v>11317</v>
      </c>
      <c r="J43" s="120">
        <v>7159</v>
      </c>
      <c r="K43" s="120">
        <v>6433</v>
      </c>
      <c r="L43" s="120">
        <v>5008</v>
      </c>
    </row>
    <row r="44" spans="1:12" ht="11.25" customHeight="1">
      <c r="A44" s="118">
        <v>509</v>
      </c>
      <c r="B44" s="119" t="s">
        <v>169</v>
      </c>
      <c r="C44" s="80">
        <v>379</v>
      </c>
      <c r="D44" s="80">
        <v>132</v>
      </c>
      <c r="E44" s="80">
        <v>511</v>
      </c>
      <c r="F44" s="80">
        <v>476</v>
      </c>
      <c r="G44" s="80">
        <v>659</v>
      </c>
      <c r="H44" s="80">
        <v>314</v>
      </c>
      <c r="I44" s="120">
        <v>1981</v>
      </c>
      <c r="J44" s="120">
        <v>1104</v>
      </c>
      <c r="K44" s="120">
        <v>1755</v>
      </c>
      <c r="L44" s="120">
        <v>591</v>
      </c>
    </row>
    <row r="45" spans="1:12" ht="11.25" customHeight="1">
      <c r="A45" s="118">
        <v>510</v>
      </c>
      <c r="B45" s="119" t="s">
        <v>1248</v>
      </c>
      <c r="C45" s="80">
        <v>1777</v>
      </c>
      <c r="D45" s="80">
        <v>461</v>
      </c>
      <c r="E45" s="80">
        <v>2106</v>
      </c>
      <c r="F45" s="80">
        <v>565</v>
      </c>
      <c r="G45" s="80">
        <v>1785</v>
      </c>
      <c r="H45" s="80">
        <v>1388</v>
      </c>
      <c r="I45" s="120">
        <v>7763</v>
      </c>
      <c r="J45" s="120">
        <v>2970</v>
      </c>
      <c r="K45" s="120">
        <v>6850</v>
      </c>
      <c r="L45" s="120">
        <v>1689</v>
      </c>
    </row>
    <row r="46" spans="1:12" ht="11.25" customHeight="1">
      <c r="A46" s="118">
        <v>511</v>
      </c>
      <c r="B46" s="119" t="s">
        <v>1187</v>
      </c>
      <c r="C46" s="80">
        <v>2352</v>
      </c>
      <c r="D46" s="80">
        <v>1341</v>
      </c>
      <c r="E46" s="80">
        <v>2724</v>
      </c>
      <c r="F46" s="80">
        <v>2110</v>
      </c>
      <c r="G46" s="80">
        <v>2421</v>
      </c>
      <c r="H46" s="80">
        <v>1389</v>
      </c>
      <c r="I46" s="120">
        <v>9930</v>
      </c>
      <c r="J46" s="120">
        <v>6194</v>
      </c>
      <c r="K46" s="120">
        <v>7883</v>
      </c>
      <c r="L46" s="120">
        <v>5433</v>
      </c>
    </row>
    <row r="47" spans="1:12" ht="11.25" customHeight="1">
      <c r="A47" s="118">
        <v>512</v>
      </c>
      <c r="B47" s="119" t="s">
        <v>1189</v>
      </c>
      <c r="C47" s="80">
        <v>382</v>
      </c>
      <c r="D47" s="80">
        <v>261</v>
      </c>
      <c r="E47" s="80">
        <v>494</v>
      </c>
      <c r="F47" s="80">
        <v>354</v>
      </c>
      <c r="G47" s="80">
        <v>413</v>
      </c>
      <c r="H47" s="80">
        <v>511</v>
      </c>
      <c r="I47" s="120">
        <v>1723</v>
      </c>
      <c r="J47" s="120">
        <v>1389</v>
      </c>
      <c r="K47" s="120">
        <v>1771</v>
      </c>
      <c r="L47" s="120">
        <v>1280</v>
      </c>
    </row>
    <row r="48" spans="1:12" ht="11.25" customHeight="1">
      <c r="A48" s="118">
        <v>513</v>
      </c>
      <c r="B48" s="119" t="s">
        <v>1251</v>
      </c>
      <c r="C48" s="80">
        <v>298</v>
      </c>
      <c r="D48" s="80">
        <v>199</v>
      </c>
      <c r="E48" s="80">
        <v>220</v>
      </c>
      <c r="F48" s="80">
        <v>245</v>
      </c>
      <c r="G48" s="80">
        <v>255</v>
      </c>
      <c r="H48" s="80">
        <v>108</v>
      </c>
      <c r="I48" s="120">
        <v>967</v>
      </c>
      <c r="J48" s="120">
        <v>721</v>
      </c>
      <c r="K48" s="120">
        <v>824</v>
      </c>
      <c r="L48" s="120">
        <v>837</v>
      </c>
    </row>
    <row r="49" spans="1:12" ht="11.25" customHeight="1">
      <c r="A49" s="118">
        <v>601</v>
      </c>
      <c r="B49" s="119" t="s">
        <v>66</v>
      </c>
      <c r="C49" s="80">
        <v>838</v>
      </c>
      <c r="D49" s="80">
        <v>503</v>
      </c>
      <c r="E49" s="80">
        <v>948</v>
      </c>
      <c r="F49" s="80">
        <v>667</v>
      </c>
      <c r="G49" s="80">
        <v>1345</v>
      </c>
      <c r="H49" s="80">
        <v>605</v>
      </c>
      <c r="I49" s="120">
        <v>4243</v>
      </c>
      <c r="J49" s="120">
        <v>2957</v>
      </c>
      <c r="K49" s="120">
        <v>3416</v>
      </c>
      <c r="L49" s="120">
        <v>1341</v>
      </c>
    </row>
    <row r="50" spans="1:12" ht="11.25" customHeight="1">
      <c r="A50" s="118">
        <v>602</v>
      </c>
      <c r="B50" s="119" t="s">
        <v>580</v>
      </c>
      <c r="C50" s="80">
        <v>571</v>
      </c>
      <c r="D50" s="80">
        <v>415</v>
      </c>
      <c r="E50" s="80">
        <v>841</v>
      </c>
      <c r="F50" s="80">
        <v>350</v>
      </c>
      <c r="G50" s="80">
        <v>467</v>
      </c>
      <c r="H50" s="80">
        <v>588</v>
      </c>
      <c r="I50" s="120">
        <v>2287</v>
      </c>
      <c r="J50" s="120">
        <v>1953</v>
      </c>
      <c r="K50" s="120">
        <v>1917</v>
      </c>
      <c r="L50" s="120">
        <v>1117</v>
      </c>
    </row>
    <row r="51" spans="1:12" ht="11.25" customHeight="1">
      <c r="A51" s="118">
        <v>603</v>
      </c>
      <c r="B51" s="119" t="s">
        <v>5</v>
      </c>
      <c r="C51" s="80">
        <v>321</v>
      </c>
      <c r="D51" s="80">
        <v>141</v>
      </c>
      <c r="E51" s="80">
        <v>235</v>
      </c>
      <c r="F51" s="80">
        <v>300</v>
      </c>
      <c r="G51" s="80">
        <v>361</v>
      </c>
      <c r="H51" s="80">
        <v>104</v>
      </c>
      <c r="I51" s="120">
        <v>1085</v>
      </c>
      <c r="J51" s="120">
        <v>758</v>
      </c>
      <c r="K51" s="120">
        <v>1152</v>
      </c>
      <c r="L51" s="120">
        <v>702</v>
      </c>
    </row>
    <row r="52" spans="1:12" ht="11.25" customHeight="1">
      <c r="A52" s="118">
        <v>604</v>
      </c>
      <c r="B52" s="119" t="s">
        <v>6</v>
      </c>
      <c r="C52" s="80">
        <v>3316</v>
      </c>
      <c r="D52" s="80">
        <v>2412</v>
      </c>
      <c r="E52" s="80">
        <v>4257</v>
      </c>
      <c r="F52" s="80">
        <v>1624</v>
      </c>
      <c r="G52" s="80">
        <v>3590</v>
      </c>
      <c r="H52" s="80">
        <v>1053</v>
      </c>
      <c r="I52" s="120">
        <v>14851</v>
      </c>
      <c r="J52" s="120">
        <v>6872</v>
      </c>
      <c r="K52" s="120">
        <v>11347</v>
      </c>
      <c r="L52" s="120">
        <v>4994</v>
      </c>
    </row>
    <row r="53" spans="1:12" ht="11.25" customHeight="1">
      <c r="A53" s="118">
        <v>605</v>
      </c>
      <c r="B53" s="119" t="s">
        <v>7</v>
      </c>
      <c r="C53" s="80">
        <v>823</v>
      </c>
      <c r="D53" s="80">
        <v>315</v>
      </c>
      <c r="E53" s="80">
        <v>1619</v>
      </c>
      <c r="F53" s="80">
        <v>864</v>
      </c>
      <c r="G53" s="80">
        <v>1047</v>
      </c>
      <c r="H53" s="80">
        <v>1364</v>
      </c>
      <c r="I53" s="120">
        <v>4470</v>
      </c>
      <c r="J53" s="120">
        <v>4149</v>
      </c>
      <c r="K53" s="120">
        <v>3723</v>
      </c>
      <c r="L53" s="120">
        <v>1228</v>
      </c>
    </row>
    <row r="54" spans="1:12" ht="11.25" customHeight="1">
      <c r="A54" s="118">
        <v>701</v>
      </c>
      <c r="B54" s="119" t="s">
        <v>12</v>
      </c>
      <c r="C54" s="80">
        <v>1217</v>
      </c>
      <c r="D54" s="80">
        <v>537</v>
      </c>
      <c r="E54" s="80">
        <v>1183</v>
      </c>
      <c r="F54" s="80">
        <v>499</v>
      </c>
      <c r="G54" s="80">
        <v>1153</v>
      </c>
      <c r="H54" s="80">
        <v>800</v>
      </c>
      <c r="I54" s="120">
        <v>4662</v>
      </c>
      <c r="J54" s="120">
        <v>2655</v>
      </c>
      <c r="K54" s="120">
        <v>4007</v>
      </c>
      <c r="L54" s="120">
        <v>3221</v>
      </c>
    </row>
    <row r="55" spans="1:12" ht="11.25" customHeight="1">
      <c r="A55" s="118">
        <v>702</v>
      </c>
      <c r="B55" s="119" t="s">
        <v>265</v>
      </c>
      <c r="C55" s="80">
        <v>1143</v>
      </c>
      <c r="D55" s="80">
        <v>509</v>
      </c>
      <c r="E55" s="80">
        <v>1377</v>
      </c>
      <c r="F55" s="80">
        <v>650</v>
      </c>
      <c r="G55" s="80">
        <v>948</v>
      </c>
      <c r="H55" s="80">
        <v>361</v>
      </c>
      <c r="I55" s="120">
        <v>4430</v>
      </c>
      <c r="J55" s="120">
        <v>1817</v>
      </c>
      <c r="K55" s="120">
        <v>3376</v>
      </c>
      <c r="L55" s="120">
        <v>2320</v>
      </c>
    </row>
    <row r="56" spans="1:12" ht="11.25" customHeight="1">
      <c r="A56" s="118">
        <v>703</v>
      </c>
      <c r="B56" s="119" t="s">
        <v>662</v>
      </c>
      <c r="C56" s="80">
        <v>951</v>
      </c>
      <c r="D56" s="80">
        <v>272</v>
      </c>
      <c r="E56" s="80">
        <v>1174</v>
      </c>
      <c r="F56" s="80">
        <v>991</v>
      </c>
      <c r="G56" s="80">
        <v>1028</v>
      </c>
      <c r="H56" s="80">
        <v>1100</v>
      </c>
      <c r="I56" s="120">
        <v>4159</v>
      </c>
      <c r="J56" s="120">
        <v>2769</v>
      </c>
      <c r="K56" s="120">
        <v>3271</v>
      </c>
      <c r="L56" s="120">
        <v>3920</v>
      </c>
    </row>
    <row r="57" spans="1:12" ht="11.25" customHeight="1">
      <c r="A57" s="118">
        <v>704</v>
      </c>
      <c r="B57" s="119" t="s">
        <v>601</v>
      </c>
      <c r="C57" s="80">
        <v>680</v>
      </c>
      <c r="D57" s="80">
        <v>147</v>
      </c>
      <c r="E57" s="80">
        <v>717</v>
      </c>
      <c r="F57" s="80">
        <v>314</v>
      </c>
      <c r="G57" s="80">
        <v>554</v>
      </c>
      <c r="H57" s="80">
        <v>331</v>
      </c>
      <c r="I57" s="120">
        <v>2646</v>
      </c>
      <c r="J57" s="120">
        <v>1144</v>
      </c>
      <c r="K57" s="120">
        <v>2683</v>
      </c>
      <c r="L57" s="120">
        <v>1413</v>
      </c>
    </row>
    <row r="58" spans="1:12" ht="11.25" customHeight="1">
      <c r="A58" s="118">
        <v>705</v>
      </c>
      <c r="B58" s="119" t="s">
        <v>266</v>
      </c>
      <c r="C58" s="80">
        <v>407</v>
      </c>
      <c r="D58" s="80">
        <v>141</v>
      </c>
      <c r="E58" s="80">
        <v>364</v>
      </c>
      <c r="F58" s="80">
        <v>119</v>
      </c>
      <c r="G58" s="80">
        <v>262</v>
      </c>
      <c r="H58" s="80">
        <v>230</v>
      </c>
      <c r="I58" s="120">
        <v>1466</v>
      </c>
      <c r="J58" s="120">
        <v>787</v>
      </c>
      <c r="K58" s="120">
        <v>1314</v>
      </c>
      <c r="L58" s="120">
        <v>428</v>
      </c>
    </row>
    <row r="59" spans="1:12" ht="11.25" customHeight="1">
      <c r="A59" s="118">
        <v>801</v>
      </c>
      <c r="B59" s="119" t="s">
        <v>132</v>
      </c>
      <c r="C59" s="80">
        <v>905</v>
      </c>
      <c r="D59" s="80">
        <v>419</v>
      </c>
      <c r="E59" s="80">
        <v>1002</v>
      </c>
      <c r="F59" s="80">
        <v>529</v>
      </c>
      <c r="G59" s="80">
        <v>915</v>
      </c>
      <c r="H59" s="80">
        <v>696</v>
      </c>
      <c r="I59" s="120">
        <v>3803</v>
      </c>
      <c r="J59" s="120">
        <v>2503</v>
      </c>
      <c r="K59" s="120">
        <v>3245</v>
      </c>
      <c r="L59" s="120">
        <v>1820</v>
      </c>
    </row>
    <row r="60" spans="1:12" ht="11.25" customHeight="1">
      <c r="A60" s="118">
        <v>802</v>
      </c>
      <c r="B60" s="119" t="s">
        <v>1220</v>
      </c>
      <c r="C60" s="80">
        <v>815</v>
      </c>
      <c r="D60" s="80">
        <v>594</v>
      </c>
      <c r="E60" s="80">
        <v>752</v>
      </c>
      <c r="F60" s="80">
        <v>286</v>
      </c>
      <c r="G60" s="80">
        <v>820</v>
      </c>
      <c r="H60" s="80">
        <v>532</v>
      </c>
      <c r="I60" s="120">
        <v>3366</v>
      </c>
      <c r="J60" s="120">
        <v>2336</v>
      </c>
      <c r="K60" s="120">
        <v>3150</v>
      </c>
      <c r="L60" s="120">
        <v>2781</v>
      </c>
    </row>
    <row r="61" spans="1:12" ht="11.25" customHeight="1">
      <c r="A61" s="118">
        <v>803</v>
      </c>
      <c r="B61" s="119" t="s">
        <v>665</v>
      </c>
      <c r="C61" s="80">
        <v>1391</v>
      </c>
      <c r="D61" s="80">
        <v>1285</v>
      </c>
      <c r="E61" s="80">
        <v>1432</v>
      </c>
      <c r="F61" s="80">
        <v>1085</v>
      </c>
      <c r="G61" s="80">
        <v>1255</v>
      </c>
      <c r="H61" s="80">
        <v>1023</v>
      </c>
      <c r="I61" s="120">
        <v>5219</v>
      </c>
      <c r="J61" s="120">
        <v>4440</v>
      </c>
      <c r="K61" s="120">
        <v>3658</v>
      </c>
      <c r="L61" s="120">
        <v>4452</v>
      </c>
    </row>
    <row r="62" spans="1:12" ht="11.25" customHeight="1">
      <c r="A62" s="118">
        <v>804</v>
      </c>
      <c r="B62" s="119" t="s">
        <v>131</v>
      </c>
      <c r="C62" s="80">
        <v>999</v>
      </c>
      <c r="D62" s="80">
        <v>356</v>
      </c>
      <c r="E62" s="80">
        <v>897</v>
      </c>
      <c r="F62" s="80">
        <v>358</v>
      </c>
      <c r="G62" s="80">
        <v>846</v>
      </c>
      <c r="H62" s="80">
        <v>348</v>
      </c>
      <c r="I62" s="120">
        <v>3546</v>
      </c>
      <c r="J62" s="120">
        <v>1432</v>
      </c>
      <c r="K62" s="120">
        <v>2802</v>
      </c>
      <c r="L62" s="120">
        <v>1957</v>
      </c>
    </row>
    <row r="63" spans="1:12" ht="11.25" customHeight="1">
      <c r="A63" s="118">
        <v>805</v>
      </c>
      <c r="B63" s="119" t="s">
        <v>248</v>
      </c>
      <c r="C63" s="80">
        <v>1240</v>
      </c>
      <c r="D63" s="80">
        <v>793</v>
      </c>
      <c r="E63" s="80">
        <v>1515</v>
      </c>
      <c r="F63" s="80">
        <v>567</v>
      </c>
      <c r="G63" s="80">
        <v>1206</v>
      </c>
      <c r="H63" s="80">
        <v>424</v>
      </c>
      <c r="I63" s="120">
        <v>4996</v>
      </c>
      <c r="J63" s="120">
        <v>3586</v>
      </c>
      <c r="K63" s="120">
        <v>3495</v>
      </c>
      <c r="L63" s="120">
        <v>3561</v>
      </c>
    </row>
    <row r="64" spans="1:12" ht="11.25" customHeight="1">
      <c r="A64" s="606" t="s">
        <v>1635</v>
      </c>
      <c r="B64" s="300"/>
    </row>
    <row r="65" spans="1:12" ht="11.25" customHeight="1">
      <c r="A65" s="80" t="s">
        <v>1579</v>
      </c>
      <c r="C65" s="606"/>
    </row>
    <row r="66" spans="1:12" ht="11.25" customHeight="1">
      <c r="A66" s="80" t="s">
        <v>1580</v>
      </c>
      <c r="C66" s="606"/>
    </row>
    <row r="67" spans="1:12" ht="11.25" customHeight="1">
      <c r="A67" s="80"/>
      <c r="C67" s="606"/>
    </row>
    <row r="68" spans="1:12" ht="11.25" customHeight="1">
      <c r="A68" s="80"/>
      <c r="C68" s="606"/>
    </row>
    <row r="69" spans="1:12" ht="11.25" customHeight="1">
      <c r="A69" s="301" t="s">
        <v>1778</v>
      </c>
      <c r="B69" s="301"/>
      <c r="C69" s="301"/>
      <c r="D69" s="301"/>
      <c r="E69" s="301"/>
      <c r="F69" s="301"/>
      <c r="G69" s="301"/>
      <c r="H69" s="301"/>
      <c r="K69" s="301"/>
      <c r="L69" s="30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15" customHeight="1">
      <c r="A1" s="1030" t="s">
        <v>1830</v>
      </c>
    </row>
    <row r="2" spans="1:13" ht="9" customHeight="1">
      <c r="A2" s="70" t="s">
        <v>559</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04" t="s">
        <v>185</v>
      </c>
      <c r="B9" s="1405"/>
      <c r="C9" s="1410" t="s">
        <v>1805</v>
      </c>
      <c r="D9" s="1411"/>
      <c r="E9" s="1411"/>
      <c r="F9" s="1411"/>
      <c r="G9" s="1411"/>
      <c r="H9" s="1411"/>
      <c r="I9" s="1411"/>
      <c r="J9" s="1411"/>
      <c r="K9" s="1412"/>
      <c r="L9" s="1410" t="s">
        <v>1606</v>
      </c>
      <c r="M9" s="1411"/>
    </row>
    <row r="10" spans="1:13" ht="12.75" customHeight="1">
      <c r="A10" s="1406"/>
      <c r="B10" s="1407"/>
      <c r="C10" s="1400" t="s">
        <v>1287</v>
      </c>
      <c r="D10" s="1417"/>
      <c r="E10" s="1401"/>
      <c r="F10" s="1410" t="s">
        <v>171</v>
      </c>
      <c r="G10" s="1411"/>
      <c r="H10" s="1411"/>
      <c r="I10" s="1412"/>
      <c r="J10" s="1410" t="s">
        <v>242</v>
      </c>
      <c r="K10" s="1412"/>
      <c r="L10" s="1414" t="s">
        <v>1572</v>
      </c>
      <c r="M10" s="1400" t="s">
        <v>1573</v>
      </c>
    </row>
    <row r="11" spans="1:13" ht="15.75" customHeight="1">
      <c r="A11" s="1406"/>
      <c r="B11" s="1407"/>
      <c r="C11" s="1402"/>
      <c r="D11" s="1418"/>
      <c r="E11" s="1403"/>
      <c r="F11" s="1410" t="s">
        <v>846</v>
      </c>
      <c r="G11" s="1411"/>
      <c r="H11" s="1411"/>
      <c r="I11" s="1411"/>
      <c r="J11" s="1411"/>
      <c r="K11" s="1412"/>
      <c r="L11" s="1415"/>
      <c r="M11" s="1413"/>
    </row>
    <row r="12" spans="1:13" ht="12.75" customHeight="1">
      <c r="A12" s="1406"/>
      <c r="B12" s="1407"/>
      <c r="C12" s="1410" t="s">
        <v>657</v>
      </c>
      <c r="D12" s="1411"/>
      <c r="E12" s="1412"/>
      <c r="F12" s="1410" t="s">
        <v>320</v>
      </c>
      <c r="G12" s="1411"/>
      <c r="H12" s="1411"/>
      <c r="I12" s="1412"/>
      <c r="J12" s="1400" t="s">
        <v>676</v>
      </c>
      <c r="K12" s="1401"/>
      <c r="L12" s="1415"/>
      <c r="M12" s="1413"/>
    </row>
    <row r="13" spans="1:13" ht="36.75" customHeight="1">
      <c r="A13" s="1406"/>
      <c r="B13" s="1407"/>
      <c r="C13" s="1402" t="s">
        <v>1574</v>
      </c>
      <c r="D13" s="1403"/>
      <c r="E13" s="993" t="s">
        <v>321</v>
      </c>
      <c r="F13" s="1402" t="s">
        <v>654</v>
      </c>
      <c r="G13" s="1403"/>
      <c r="H13" s="1402" t="s">
        <v>322</v>
      </c>
      <c r="I13" s="1403"/>
      <c r="J13" s="1402"/>
      <c r="K13" s="1403"/>
      <c r="L13" s="1416"/>
      <c r="M13" s="1402"/>
    </row>
    <row r="14" spans="1:13" ht="12.75" customHeight="1">
      <c r="A14" s="1408"/>
      <c r="B14" s="1409"/>
      <c r="C14" s="992" t="s">
        <v>212</v>
      </c>
      <c r="D14" s="495" t="s">
        <v>1583</v>
      </c>
      <c r="E14" s="1410" t="s">
        <v>212</v>
      </c>
      <c r="F14" s="1412"/>
      <c r="G14" s="495" t="s">
        <v>1583</v>
      </c>
      <c r="H14" s="75" t="s">
        <v>212</v>
      </c>
      <c r="I14" s="495" t="s">
        <v>1583</v>
      </c>
      <c r="J14" s="75" t="s">
        <v>80</v>
      </c>
      <c r="K14" s="495" t="s">
        <v>1583</v>
      </c>
      <c r="L14" s="75" t="s">
        <v>212</v>
      </c>
      <c r="M14" s="991" t="s">
        <v>80</v>
      </c>
    </row>
    <row r="15" spans="1:13" ht="6" customHeight="1">
      <c r="A15" s="989"/>
      <c r="B15" s="990"/>
      <c r="C15" s="607"/>
      <c r="D15" s="607"/>
      <c r="E15" s="607"/>
      <c r="F15" s="607"/>
      <c r="G15" s="607"/>
      <c r="H15" s="607"/>
      <c r="I15" s="607"/>
      <c r="J15" s="608"/>
      <c r="K15" s="607"/>
      <c r="L15" s="607"/>
      <c r="M15" s="607"/>
    </row>
    <row r="16" spans="1:13" ht="11.25" customHeight="1">
      <c r="A16" s="118">
        <v>806</v>
      </c>
      <c r="B16" s="119" t="s">
        <v>1221</v>
      </c>
      <c r="C16" s="80">
        <v>896</v>
      </c>
      <c r="D16" s="81">
        <v>12.421580928481802</v>
      </c>
      <c r="E16" s="80">
        <v>13.123474908677604</v>
      </c>
      <c r="F16" s="80">
        <v>781</v>
      </c>
      <c r="G16" s="81">
        <v>10.78014184397162</v>
      </c>
      <c r="H16" s="80">
        <v>282</v>
      </c>
      <c r="I16" s="81">
        <v>27.027027027027017</v>
      </c>
      <c r="J16" s="80">
        <v>655</v>
      </c>
      <c r="K16" s="81">
        <v>28.937007874015734</v>
      </c>
      <c r="L16" s="80">
        <v>797</v>
      </c>
      <c r="M16" s="80">
        <v>508</v>
      </c>
    </row>
    <row r="17" spans="1:13" ht="11.25" customHeight="1">
      <c r="A17" s="118">
        <v>807</v>
      </c>
      <c r="B17" s="119" t="s">
        <v>1182</v>
      </c>
      <c r="C17" s="80">
        <v>916</v>
      </c>
      <c r="D17" s="81">
        <v>95.726495726495727</v>
      </c>
      <c r="E17" s="80">
        <v>15.767766279013722</v>
      </c>
      <c r="F17" s="80">
        <v>777</v>
      </c>
      <c r="G17" s="81">
        <v>112.29508196721309</v>
      </c>
      <c r="H17" s="80">
        <v>288</v>
      </c>
      <c r="I17" s="81">
        <v>33.953488372093034</v>
      </c>
      <c r="J17" s="80">
        <v>383</v>
      </c>
      <c r="K17" s="81">
        <v>38.76811594202897</v>
      </c>
      <c r="L17" s="80">
        <v>468</v>
      </c>
      <c r="M17" s="80">
        <v>276</v>
      </c>
    </row>
    <row r="18" spans="1:13" ht="11.25" customHeight="1">
      <c r="A18" s="118">
        <v>808</v>
      </c>
      <c r="B18" s="119" t="s">
        <v>1219</v>
      </c>
      <c r="C18" s="80">
        <v>409</v>
      </c>
      <c r="D18" s="81">
        <v>25.076452599388375</v>
      </c>
      <c r="E18" s="80">
        <v>9.3571479230105776</v>
      </c>
      <c r="F18" s="80">
        <v>324</v>
      </c>
      <c r="G18" s="81">
        <v>13.286713286713294</v>
      </c>
      <c r="H18" s="80">
        <v>172</v>
      </c>
      <c r="I18" s="81">
        <v>-16.097560975609753</v>
      </c>
      <c r="J18" s="80">
        <v>530</v>
      </c>
      <c r="K18" s="81">
        <v>213.60946745562131</v>
      </c>
      <c r="L18" s="80">
        <v>327</v>
      </c>
      <c r="M18" s="80">
        <v>169</v>
      </c>
    </row>
    <row r="19" spans="1:13" ht="11.25" customHeight="1">
      <c r="A19" s="118">
        <v>809</v>
      </c>
      <c r="B19" s="119" t="s">
        <v>833</v>
      </c>
      <c r="C19" s="80">
        <v>554</v>
      </c>
      <c r="D19" s="81">
        <v>16.386554621848745</v>
      </c>
      <c r="E19" s="80">
        <v>11.623149789671341</v>
      </c>
      <c r="F19" s="80">
        <v>523</v>
      </c>
      <c r="G19" s="81">
        <v>46.498599439775887</v>
      </c>
      <c r="H19" s="80">
        <v>166</v>
      </c>
      <c r="I19" s="81">
        <v>3.7500000000000142</v>
      </c>
      <c r="J19" s="80">
        <v>344</v>
      </c>
      <c r="K19" s="81">
        <v>38.709677419354847</v>
      </c>
      <c r="L19" s="80">
        <v>476</v>
      </c>
      <c r="M19" s="80">
        <v>248</v>
      </c>
    </row>
    <row r="20" spans="1:13" ht="11.25" customHeight="1">
      <c r="A20" s="118">
        <v>810</v>
      </c>
      <c r="B20" s="119" t="s">
        <v>630</v>
      </c>
      <c r="C20" s="80">
        <v>1922</v>
      </c>
      <c r="D20" s="81">
        <v>-6.8347067377605413</v>
      </c>
      <c r="E20" s="80">
        <v>7.1343488459021476</v>
      </c>
      <c r="F20" s="80">
        <v>1758</v>
      </c>
      <c r="G20" s="81">
        <v>-2.9801324503311264</v>
      </c>
      <c r="H20" s="80">
        <v>516</v>
      </c>
      <c r="I20" s="81">
        <v>-7.5268817204301115</v>
      </c>
      <c r="J20" s="80">
        <v>1477</v>
      </c>
      <c r="K20" s="81">
        <v>-8.3746898263027276</v>
      </c>
      <c r="L20" s="80">
        <v>2063</v>
      </c>
      <c r="M20" s="80">
        <v>1612</v>
      </c>
    </row>
    <row r="21" spans="1:13" ht="11.25" customHeight="1">
      <c r="A21" s="118">
        <v>811</v>
      </c>
      <c r="B21" s="119" t="s">
        <v>834</v>
      </c>
      <c r="C21" s="80">
        <v>1178</v>
      </c>
      <c r="D21" s="81">
        <v>-10.14492753623189</v>
      </c>
      <c r="E21" s="80">
        <v>11.215853771164213</v>
      </c>
      <c r="F21" s="80">
        <v>1092</v>
      </c>
      <c r="G21" s="81">
        <v>-7.2217502124044159</v>
      </c>
      <c r="H21" s="80">
        <v>349</v>
      </c>
      <c r="I21" s="81">
        <v>-19.399538106235568</v>
      </c>
      <c r="J21" s="80">
        <v>1208</v>
      </c>
      <c r="K21" s="81">
        <v>-51.427422597507039</v>
      </c>
      <c r="L21" s="80">
        <v>1311</v>
      </c>
      <c r="M21" s="80">
        <v>2487</v>
      </c>
    </row>
    <row r="22" spans="1:13" ht="11.25" customHeight="1">
      <c r="A22" s="118">
        <v>812</v>
      </c>
      <c r="B22" s="119" t="s">
        <v>664</v>
      </c>
      <c r="C22" s="80">
        <v>1546</v>
      </c>
      <c r="D22" s="81">
        <v>84.047619047619037</v>
      </c>
      <c r="E22" s="80">
        <v>13.670056475194507</v>
      </c>
      <c r="F22" s="80">
        <v>1278</v>
      </c>
      <c r="G22" s="81">
        <v>103.50318471337579</v>
      </c>
      <c r="H22" s="80">
        <v>272</v>
      </c>
      <c r="I22" s="81">
        <v>-14.195583596214504</v>
      </c>
      <c r="J22" s="80">
        <v>1159</v>
      </c>
      <c r="K22" s="81">
        <v>117.44840525328328</v>
      </c>
      <c r="L22" s="80">
        <v>840</v>
      </c>
      <c r="M22" s="80">
        <v>533</v>
      </c>
    </row>
    <row r="23" spans="1:13" ht="11.25" customHeight="1">
      <c r="A23" s="118">
        <v>901</v>
      </c>
      <c r="B23" s="119" t="s">
        <v>398</v>
      </c>
      <c r="C23" s="80">
        <v>500</v>
      </c>
      <c r="D23" s="81">
        <v>-28.571428571428569</v>
      </c>
      <c r="E23" s="80">
        <v>10.550749103186325</v>
      </c>
      <c r="F23" s="80">
        <v>433</v>
      </c>
      <c r="G23" s="81">
        <v>-26.485568760611201</v>
      </c>
      <c r="H23" s="80">
        <v>175</v>
      </c>
      <c r="I23" s="81">
        <v>-4.8913043478260931</v>
      </c>
      <c r="J23" s="80">
        <v>306</v>
      </c>
      <c r="K23" s="81">
        <v>-19.685039370078741</v>
      </c>
      <c r="L23" s="80">
        <v>700</v>
      </c>
      <c r="M23" s="80">
        <v>381</v>
      </c>
    </row>
    <row r="24" spans="1:13" ht="11.25" customHeight="1">
      <c r="A24" s="118">
        <v>902</v>
      </c>
      <c r="B24" s="119" t="s">
        <v>421</v>
      </c>
      <c r="C24" s="80">
        <v>1398</v>
      </c>
      <c r="D24" s="81">
        <v>57.787810383747171</v>
      </c>
      <c r="E24" s="80">
        <v>15.944652211550634</v>
      </c>
      <c r="F24" s="80">
        <v>1270</v>
      </c>
      <c r="G24" s="81">
        <v>74.211248285322341</v>
      </c>
      <c r="H24" s="80">
        <v>585</v>
      </c>
      <c r="I24" s="81">
        <v>45.885286783042403</v>
      </c>
      <c r="J24" s="80">
        <v>929</v>
      </c>
      <c r="K24" s="81">
        <v>21.916010498687655</v>
      </c>
      <c r="L24" s="80">
        <v>886</v>
      </c>
      <c r="M24" s="80">
        <v>762</v>
      </c>
    </row>
    <row r="25" spans="1:13" ht="11.25" customHeight="1">
      <c r="A25" s="118">
        <v>903</v>
      </c>
      <c r="B25" s="119" t="s">
        <v>133</v>
      </c>
      <c r="C25" s="80">
        <v>306</v>
      </c>
      <c r="D25" s="81">
        <v>-40</v>
      </c>
      <c r="E25" s="80">
        <v>8.2952906604786332</v>
      </c>
      <c r="F25" s="80">
        <v>221</v>
      </c>
      <c r="G25" s="81">
        <v>-45.700245700245702</v>
      </c>
      <c r="H25" s="80">
        <v>116</v>
      </c>
      <c r="I25" s="81">
        <v>-5.6910569105691025</v>
      </c>
      <c r="J25" s="80">
        <v>164</v>
      </c>
      <c r="K25" s="81">
        <v>-34.136546184738961</v>
      </c>
      <c r="L25" s="80">
        <v>510</v>
      </c>
      <c r="M25" s="80">
        <v>249</v>
      </c>
    </row>
    <row r="26" spans="1:13" ht="11.25" customHeight="1">
      <c r="A26" s="118">
        <v>904</v>
      </c>
      <c r="B26" s="119" t="s">
        <v>55</v>
      </c>
      <c r="C26" s="80">
        <v>834</v>
      </c>
      <c r="D26" s="81">
        <v>18.465909090909079</v>
      </c>
      <c r="E26" s="80">
        <v>17.722508861254433</v>
      </c>
      <c r="F26" s="80">
        <v>600</v>
      </c>
      <c r="G26" s="81">
        <v>1.5228426395939039</v>
      </c>
      <c r="H26" s="80">
        <v>314</v>
      </c>
      <c r="I26" s="81">
        <v>-10.285714285714292</v>
      </c>
      <c r="J26" s="80">
        <v>1038</v>
      </c>
      <c r="K26" s="81">
        <v>71.004942339373969</v>
      </c>
      <c r="L26" s="80">
        <v>704</v>
      </c>
      <c r="M26" s="80">
        <v>607</v>
      </c>
    </row>
    <row r="27" spans="1:13" ht="11.25" customHeight="1">
      <c r="A27" s="118">
        <v>905</v>
      </c>
      <c r="B27" s="119" t="s">
        <v>395</v>
      </c>
      <c r="C27" s="80">
        <v>981</v>
      </c>
      <c r="D27" s="81">
        <v>3.6997885835095161</v>
      </c>
      <c r="E27" s="80">
        <v>15.08949872408367</v>
      </c>
      <c r="F27" s="80">
        <v>768</v>
      </c>
      <c r="G27" s="81">
        <v>10.662824207492804</v>
      </c>
      <c r="H27" s="80">
        <v>317</v>
      </c>
      <c r="I27" s="81">
        <v>-35.569105691056919</v>
      </c>
      <c r="J27" s="80">
        <v>544</v>
      </c>
      <c r="K27" s="81">
        <v>65.349544072948333</v>
      </c>
      <c r="L27" s="80">
        <v>946</v>
      </c>
      <c r="M27" s="80">
        <v>329</v>
      </c>
    </row>
    <row r="28" spans="1:13" ht="11.25" customHeight="1">
      <c r="A28" s="118">
        <v>906</v>
      </c>
      <c r="B28" s="119" t="s">
        <v>757</v>
      </c>
      <c r="C28" s="80">
        <v>1751</v>
      </c>
      <c r="D28" s="81">
        <v>3</v>
      </c>
      <c r="E28" s="80">
        <v>13.413102095845078</v>
      </c>
      <c r="F28" s="80">
        <v>1499</v>
      </c>
      <c r="G28" s="81">
        <v>5.2668539325842545</v>
      </c>
      <c r="H28" s="80">
        <v>405</v>
      </c>
      <c r="I28" s="81">
        <v>-13.829787234042556</v>
      </c>
      <c r="J28" s="80">
        <v>1076</v>
      </c>
      <c r="K28" s="81">
        <v>-18.112633181126341</v>
      </c>
      <c r="L28" s="80">
        <v>1700</v>
      </c>
      <c r="M28" s="80">
        <v>1314</v>
      </c>
    </row>
    <row r="29" spans="1:13" ht="11.25" customHeight="1">
      <c r="A29" s="118">
        <v>907</v>
      </c>
      <c r="B29" s="119" t="s">
        <v>422</v>
      </c>
      <c r="C29" s="80">
        <v>1621</v>
      </c>
      <c r="D29" s="81">
        <v>57.073643410852696</v>
      </c>
      <c r="E29" s="80">
        <v>34.249614401318432</v>
      </c>
      <c r="F29" s="80">
        <v>1506</v>
      </c>
      <c r="G29" s="81">
        <v>55.739400206825252</v>
      </c>
      <c r="H29" s="80">
        <v>326</v>
      </c>
      <c r="I29" s="81">
        <v>-16.83673469387756</v>
      </c>
      <c r="J29" s="80">
        <v>572</v>
      </c>
      <c r="K29" s="81">
        <v>-24.238410596026498</v>
      </c>
      <c r="L29" s="80">
        <v>1032</v>
      </c>
      <c r="M29" s="80">
        <v>755</v>
      </c>
    </row>
    <row r="30" spans="1:13" ht="11.25" customHeight="1">
      <c r="A30" s="118">
        <v>908</v>
      </c>
      <c r="B30" s="119" t="s">
        <v>396</v>
      </c>
      <c r="C30" s="80">
        <v>777</v>
      </c>
      <c r="D30" s="81">
        <v>40</v>
      </c>
      <c r="E30" s="80">
        <v>18.030268574425328</v>
      </c>
      <c r="F30" s="80">
        <v>691</v>
      </c>
      <c r="G30" s="81">
        <v>34.174757281553383</v>
      </c>
      <c r="H30" s="80">
        <v>396</v>
      </c>
      <c r="I30" s="81">
        <v>27.331189710610929</v>
      </c>
      <c r="J30" s="80">
        <v>393</v>
      </c>
      <c r="K30" s="81">
        <v>20.552147239263803</v>
      </c>
      <c r="L30" s="80">
        <v>555</v>
      </c>
      <c r="M30" s="80">
        <v>326</v>
      </c>
    </row>
    <row r="31" spans="1:13" ht="11.25" customHeight="1">
      <c r="A31" s="118">
        <v>909</v>
      </c>
      <c r="B31" s="119" t="s">
        <v>730</v>
      </c>
      <c r="C31" s="80">
        <v>336</v>
      </c>
      <c r="D31" s="81">
        <v>-18.644067796610159</v>
      </c>
      <c r="E31" s="80">
        <v>7.7762297320440839</v>
      </c>
      <c r="F31" s="80">
        <v>265</v>
      </c>
      <c r="G31" s="81">
        <v>-24.929178470254953</v>
      </c>
      <c r="H31" s="80">
        <v>164</v>
      </c>
      <c r="I31" s="81">
        <v>-3.529411764705884</v>
      </c>
      <c r="J31" s="80">
        <v>170</v>
      </c>
      <c r="K31" s="81">
        <v>-41.780821917808218</v>
      </c>
      <c r="L31" s="80">
        <v>413</v>
      </c>
      <c r="M31" s="80">
        <v>292</v>
      </c>
    </row>
    <row r="32" spans="1:13" ht="11.25" customHeight="1">
      <c r="A32" s="118">
        <v>910</v>
      </c>
      <c r="B32" s="119" t="s">
        <v>397</v>
      </c>
      <c r="C32" s="80">
        <v>4980</v>
      </c>
      <c r="D32" s="81">
        <v>-8.5231447465099137</v>
      </c>
      <c r="E32" s="80">
        <v>17.760336034116964</v>
      </c>
      <c r="F32" s="80">
        <v>4481</v>
      </c>
      <c r="G32" s="81">
        <v>-8.1762295081967125</v>
      </c>
      <c r="H32" s="80">
        <v>985</v>
      </c>
      <c r="I32" s="81">
        <v>2.1784232365145186</v>
      </c>
      <c r="J32" s="80">
        <v>2376</v>
      </c>
      <c r="K32" s="81">
        <v>-14.7470398277718</v>
      </c>
      <c r="L32" s="80">
        <v>5444</v>
      </c>
      <c r="M32" s="80">
        <v>2787</v>
      </c>
    </row>
    <row r="33" spans="1:13" ht="11.25" customHeight="1">
      <c r="A33" s="118">
        <v>911</v>
      </c>
      <c r="B33" s="119" t="s">
        <v>742</v>
      </c>
      <c r="C33" s="80">
        <v>197</v>
      </c>
      <c r="D33" s="81">
        <v>-32.302405498281786</v>
      </c>
      <c r="E33" s="80">
        <v>4.2540051350376702</v>
      </c>
      <c r="F33" s="80">
        <v>103</v>
      </c>
      <c r="G33" s="81">
        <v>-57.083333333333336</v>
      </c>
      <c r="H33" s="80">
        <v>87</v>
      </c>
      <c r="I33" s="81">
        <v>-10.309278350515456</v>
      </c>
      <c r="J33" s="80">
        <v>210</v>
      </c>
      <c r="K33" s="81">
        <v>-62.365591397849464</v>
      </c>
      <c r="L33" s="80">
        <v>291</v>
      </c>
      <c r="M33" s="80">
        <v>558</v>
      </c>
    </row>
    <row r="34" spans="1:13" ht="11.25" customHeight="1">
      <c r="A34" s="118">
        <v>912</v>
      </c>
      <c r="B34" s="119" t="s">
        <v>741</v>
      </c>
      <c r="C34" s="80">
        <v>688</v>
      </c>
      <c r="D34" s="81">
        <v>46.695095948827316</v>
      </c>
      <c r="E34" s="80">
        <v>11.604724202259549</v>
      </c>
      <c r="F34" s="80">
        <v>602</v>
      </c>
      <c r="G34" s="81">
        <v>70.056497175141232</v>
      </c>
      <c r="H34" s="80">
        <v>239</v>
      </c>
      <c r="I34" s="81">
        <v>10.648148148148138</v>
      </c>
      <c r="J34" s="80">
        <v>698</v>
      </c>
      <c r="K34" s="81">
        <v>22.887323943661968</v>
      </c>
      <c r="L34" s="80">
        <v>469</v>
      </c>
      <c r="M34" s="80">
        <v>568</v>
      </c>
    </row>
    <row r="35" spans="1:13" ht="11.25" customHeight="1">
      <c r="A35" s="118">
        <v>913</v>
      </c>
      <c r="B35" s="119" t="s">
        <v>412</v>
      </c>
      <c r="C35" s="80">
        <v>628</v>
      </c>
      <c r="D35" s="81">
        <v>29.752066115702462</v>
      </c>
      <c r="E35" s="80">
        <v>14.363018429490845</v>
      </c>
      <c r="F35" s="80">
        <v>575</v>
      </c>
      <c r="G35" s="81">
        <v>47.058823529411768</v>
      </c>
      <c r="H35" s="80">
        <v>237</v>
      </c>
      <c r="I35" s="81">
        <v>14.492753623188406</v>
      </c>
      <c r="J35" s="80">
        <v>411</v>
      </c>
      <c r="K35" s="81">
        <v>10.187667560321728</v>
      </c>
      <c r="L35" s="80">
        <v>484</v>
      </c>
      <c r="M35" s="80">
        <v>373</v>
      </c>
    </row>
    <row r="36" spans="1:13" ht="11.25" customHeight="1">
      <c r="A36" s="118">
        <v>914</v>
      </c>
      <c r="B36" s="119" t="s">
        <v>756</v>
      </c>
      <c r="C36" s="80">
        <v>308</v>
      </c>
      <c r="D36" s="81">
        <v>-14.444444444444443</v>
      </c>
      <c r="E36" s="80">
        <v>6.1792173660082863</v>
      </c>
      <c r="F36" s="80">
        <v>328</v>
      </c>
      <c r="G36" s="81">
        <v>0.61349693251533211</v>
      </c>
      <c r="H36" s="80">
        <v>208</v>
      </c>
      <c r="I36" s="81">
        <v>-7.5555555555555571</v>
      </c>
      <c r="J36" s="80">
        <v>272</v>
      </c>
      <c r="K36" s="81">
        <v>-58.473282442748094</v>
      </c>
      <c r="L36" s="80">
        <v>360</v>
      </c>
      <c r="M36" s="80">
        <v>655</v>
      </c>
    </row>
    <row r="37" spans="1:13" ht="11.25" customHeight="1">
      <c r="A37" s="118">
        <v>915</v>
      </c>
      <c r="B37" s="119" t="s">
        <v>423</v>
      </c>
      <c r="C37" s="80">
        <v>1177</v>
      </c>
      <c r="D37" s="81">
        <v>-2.3236514522821636</v>
      </c>
      <c r="E37" s="80">
        <v>16.794827706756887</v>
      </c>
      <c r="F37" s="80">
        <v>1027</v>
      </c>
      <c r="G37" s="81">
        <v>-0.29126213592233796</v>
      </c>
      <c r="H37" s="80">
        <v>519</v>
      </c>
      <c r="I37" s="81">
        <v>18.223234624145789</v>
      </c>
      <c r="J37" s="80">
        <v>763</v>
      </c>
      <c r="K37" s="81">
        <v>-4.1457286432160885</v>
      </c>
      <c r="L37" s="80">
        <v>1205</v>
      </c>
      <c r="M37" s="80">
        <v>796</v>
      </c>
    </row>
    <row r="38" spans="1:13" ht="11.25" customHeight="1">
      <c r="A38" s="118">
        <v>916</v>
      </c>
      <c r="B38" s="119" t="s">
        <v>755</v>
      </c>
      <c r="C38" s="80">
        <v>1456</v>
      </c>
      <c r="D38" s="81">
        <v>24.126172208013628</v>
      </c>
      <c r="E38" s="80">
        <v>18.076761677265242</v>
      </c>
      <c r="F38" s="80">
        <v>1233</v>
      </c>
      <c r="G38" s="81">
        <v>26.591375770020534</v>
      </c>
      <c r="H38" s="80">
        <v>416</v>
      </c>
      <c r="I38" s="81">
        <v>5.0505050505050662</v>
      </c>
      <c r="J38" s="80">
        <v>792</v>
      </c>
      <c r="K38" s="81">
        <v>0.38022813688212409</v>
      </c>
      <c r="L38" s="80">
        <v>1173</v>
      </c>
      <c r="M38" s="80">
        <v>789</v>
      </c>
    </row>
    <row r="39" spans="1:13" ht="11.25" customHeight="1">
      <c r="A39" s="118">
        <v>917</v>
      </c>
      <c r="B39" s="119" t="s">
        <v>178</v>
      </c>
      <c r="C39" s="80">
        <v>404</v>
      </c>
      <c r="D39" s="81">
        <v>5.4830287206266206</v>
      </c>
      <c r="E39" s="80">
        <v>9.8595502190333235</v>
      </c>
      <c r="F39" s="80">
        <v>347</v>
      </c>
      <c r="G39" s="81">
        <v>16.83501683501683</v>
      </c>
      <c r="H39" s="80">
        <v>201</v>
      </c>
      <c r="I39" s="81">
        <v>38.620689655172413</v>
      </c>
      <c r="J39" s="80">
        <v>638</v>
      </c>
      <c r="K39" s="81">
        <v>82.285714285714306</v>
      </c>
      <c r="L39" s="80">
        <v>383</v>
      </c>
      <c r="M39" s="80">
        <v>350</v>
      </c>
    </row>
    <row r="40" spans="1:13" ht="11.25" customHeight="1">
      <c r="A40" s="118">
        <v>918</v>
      </c>
      <c r="B40" s="119" t="s">
        <v>729</v>
      </c>
      <c r="C40" s="80">
        <v>744</v>
      </c>
      <c r="D40" s="81">
        <v>51.219512195121951</v>
      </c>
      <c r="E40" s="80">
        <v>14.943389859785208</v>
      </c>
      <c r="F40" s="80">
        <v>564</v>
      </c>
      <c r="G40" s="81">
        <v>44.987146529562978</v>
      </c>
      <c r="H40" s="80">
        <v>212</v>
      </c>
      <c r="I40" s="81">
        <v>-9.0128755364806921</v>
      </c>
      <c r="J40" s="80">
        <v>261</v>
      </c>
      <c r="K40" s="81">
        <v>-53.641207815275308</v>
      </c>
      <c r="L40" s="80">
        <v>492</v>
      </c>
      <c r="M40" s="80">
        <v>563</v>
      </c>
    </row>
    <row r="41" spans="1:13" ht="11.25" customHeight="1">
      <c r="A41" s="118">
        <v>1001</v>
      </c>
      <c r="B41" s="119" t="s">
        <v>663</v>
      </c>
      <c r="C41" s="80">
        <v>455</v>
      </c>
      <c r="D41" s="81">
        <v>21.98391420911527</v>
      </c>
      <c r="E41" s="80">
        <v>4.6004438670016734</v>
      </c>
      <c r="F41" s="80">
        <v>397</v>
      </c>
      <c r="G41" s="81">
        <v>28.47896440129449</v>
      </c>
      <c r="H41" s="80">
        <v>203</v>
      </c>
      <c r="I41" s="81">
        <v>17.341040462427742</v>
      </c>
      <c r="J41" s="80">
        <v>139</v>
      </c>
      <c r="K41" s="81">
        <v>-45.490196078431374</v>
      </c>
      <c r="L41" s="80">
        <v>373</v>
      </c>
      <c r="M41" s="80">
        <v>255</v>
      </c>
    </row>
    <row r="42" spans="1:13" ht="11.25" customHeight="1">
      <c r="A42" s="118">
        <v>1101</v>
      </c>
      <c r="B42" s="119" t="s">
        <v>718</v>
      </c>
      <c r="C42" s="80">
        <v>8256</v>
      </c>
      <c r="D42" s="81">
        <v>10.065324623383546</v>
      </c>
      <c r="E42" s="80">
        <v>23.793542600845168</v>
      </c>
      <c r="F42" s="80">
        <v>7270</v>
      </c>
      <c r="G42" s="81">
        <v>13.0637636080871</v>
      </c>
      <c r="H42" s="80">
        <v>445</v>
      </c>
      <c r="I42" s="81">
        <v>-17.592592592592595</v>
      </c>
      <c r="J42" s="80">
        <v>2083</v>
      </c>
      <c r="K42" s="81">
        <v>166.02809706257983</v>
      </c>
      <c r="L42" s="80">
        <v>7501</v>
      </c>
      <c r="M42" s="80">
        <v>783</v>
      </c>
    </row>
    <row r="43" spans="1:13" ht="11.25" customHeight="1">
      <c r="A43" s="118">
        <v>1201</v>
      </c>
      <c r="B43" s="119" t="s">
        <v>1183</v>
      </c>
      <c r="C43" s="80">
        <v>1780</v>
      </c>
      <c r="D43" s="81">
        <v>-0.39171796306659701</v>
      </c>
      <c r="E43" s="80">
        <v>23.43745885277589</v>
      </c>
      <c r="F43" s="80">
        <v>1643</v>
      </c>
      <c r="G43" s="81">
        <v>17.609162491052246</v>
      </c>
      <c r="H43" s="80">
        <v>467</v>
      </c>
      <c r="I43" s="81">
        <v>-20.847457627118644</v>
      </c>
      <c r="J43" s="80">
        <v>292</v>
      </c>
      <c r="K43" s="81">
        <v>-41.94831013916501</v>
      </c>
      <c r="L43" s="80">
        <v>1787</v>
      </c>
      <c r="M43" s="80">
        <v>503</v>
      </c>
    </row>
    <row r="44" spans="1:13" ht="11.25" customHeight="1">
      <c r="A44" s="118">
        <v>1202</v>
      </c>
      <c r="B44" s="119" t="s">
        <v>920</v>
      </c>
      <c r="C44" s="80">
        <v>557</v>
      </c>
      <c r="D44" s="81">
        <v>-22.097902097902107</v>
      </c>
      <c r="E44" s="80">
        <v>9.324266864870113</v>
      </c>
      <c r="F44" s="80">
        <v>438</v>
      </c>
      <c r="G44" s="81">
        <v>-4.1575492341356721</v>
      </c>
      <c r="H44" s="80">
        <v>219</v>
      </c>
      <c r="I44" s="81">
        <v>-25.510204081632651</v>
      </c>
      <c r="J44" s="80">
        <v>409</v>
      </c>
      <c r="K44" s="81">
        <v>14.887640449438194</v>
      </c>
      <c r="L44" s="80">
        <v>715</v>
      </c>
      <c r="M44" s="80">
        <v>356</v>
      </c>
    </row>
    <row r="45" spans="1:13" ht="11.25" customHeight="1">
      <c r="A45" s="118">
        <v>1203</v>
      </c>
      <c r="B45" s="119" t="s">
        <v>919</v>
      </c>
      <c r="C45" s="80">
        <v>996</v>
      </c>
      <c r="D45" s="81">
        <v>98.406374501992047</v>
      </c>
      <c r="E45" s="80">
        <v>23.496440147772795</v>
      </c>
      <c r="F45" s="80">
        <v>661</v>
      </c>
      <c r="G45" s="81">
        <v>46.563192904656319</v>
      </c>
      <c r="H45" s="80">
        <v>295</v>
      </c>
      <c r="I45" s="81">
        <v>6.8840579710144993</v>
      </c>
      <c r="J45" s="80">
        <v>351</v>
      </c>
      <c r="K45" s="81">
        <v>322.89156626506025</v>
      </c>
      <c r="L45" s="80">
        <v>502</v>
      </c>
      <c r="M45" s="80">
        <v>83</v>
      </c>
    </row>
    <row r="46" spans="1:13" ht="11.25" customHeight="1">
      <c r="A46" s="118">
        <v>1204</v>
      </c>
      <c r="B46" s="119" t="s">
        <v>917</v>
      </c>
      <c r="C46" s="80">
        <v>336</v>
      </c>
      <c r="D46" s="81">
        <v>2.4390243902439011</v>
      </c>
      <c r="E46" s="80">
        <v>8.8111734070394974</v>
      </c>
      <c r="F46" s="80">
        <v>271</v>
      </c>
      <c r="G46" s="81">
        <v>6.2745098039215748</v>
      </c>
      <c r="H46" s="80">
        <v>193</v>
      </c>
      <c r="I46" s="81">
        <v>7.821229050279328</v>
      </c>
      <c r="J46" s="80">
        <v>77</v>
      </c>
      <c r="K46" s="81">
        <v>-14.444444444444443</v>
      </c>
      <c r="L46" s="80">
        <v>328</v>
      </c>
      <c r="M46" s="80">
        <v>90</v>
      </c>
    </row>
    <row r="47" spans="1:13" ht="11.25" customHeight="1">
      <c r="A47" s="118">
        <v>1205</v>
      </c>
      <c r="B47" s="119" t="s">
        <v>918</v>
      </c>
      <c r="C47" s="80">
        <v>817</v>
      </c>
      <c r="D47" s="81">
        <v>58.640776699029118</v>
      </c>
      <c r="E47" s="80">
        <v>27.619079814745952</v>
      </c>
      <c r="F47" s="80">
        <v>649</v>
      </c>
      <c r="G47" s="81">
        <v>42.013129102844658</v>
      </c>
      <c r="H47" s="80">
        <v>330</v>
      </c>
      <c r="I47" s="81">
        <v>-6.5155807365439102</v>
      </c>
      <c r="J47" s="80">
        <v>104</v>
      </c>
      <c r="K47" s="81">
        <v>-27.777777777777786</v>
      </c>
      <c r="L47" s="80">
        <v>515</v>
      </c>
      <c r="M47" s="80">
        <v>144</v>
      </c>
    </row>
    <row r="48" spans="1:13" ht="11.25" customHeight="1">
      <c r="A48" s="118">
        <v>1301</v>
      </c>
      <c r="B48" s="119" t="s">
        <v>141</v>
      </c>
      <c r="C48" s="80">
        <v>168</v>
      </c>
      <c r="D48" s="81">
        <v>2.4390243902439011</v>
      </c>
      <c r="E48" s="80">
        <v>6.4187549907730395</v>
      </c>
      <c r="F48" s="80">
        <v>143</v>
      </c>
      <c r="G48" s="81">
        <v>-6.5359477124183059</v>
      </c>
      <c r="H48" s="80">
        <v>76</v>
      </c>
      <c r="I48" s="81">
        <v>5.5555555555555571</v>
      </c>
      <c r="J48" s="80">
        <v>81</v>
      </c>
      <c r="K48" s="81">
        <v>-58.46153846153846</v>
      </c>
      <c r="L48" s="80">
        <v>164</v>
      </c>
      <c r="M48" s="80">
        <v>195</v>
      </c>
    </row>
    <row r="49" spans="1:13" ht="11.25" customHeight="1">
      <c r="A49" s="118">
        <v>1302</v>
      </c>
      <c r="B49" s="119" t="s">
        <v>762</v>
      </c>
      <c r="C49" s="80">
        <v>396</v>
      </c>
      <c r="D49" s="81">
        <v>-36.639999999999993</v>
      </c>
      <c r="E49" s="80">
        <v>9.5182011561249382</v>
      </c>
      <c r="F49" s="80">
        <v>363</v>
      </c>
      <c r="G49" s="81">
        <v>-34.829443447037704</v>
      </c>
      <c r="H49" s="80">
        <v>191</v>
      </c>
      <c r="I49" s="81">
        <v>-18.376068376068375</v>
      </c>
      <c r="J49" s="80">
        <v>201</v>
      </c>
      <c r="K49" s="81">
        <v>-34.740259740259745</v>
      </c>
      <c r="L49" s="80">
        <v>625</v>
      </c>
      <c r="M49" s="80">
        <v>308</v>
      </c>
    </row>
    <row r="50" spans="1:13" ht="11.25" customHeight="1">
      <c r="A50" s="118">
        <v>1303</v>
      </c>
      <c r="B50" s="119" t="s">
        <v>763</v>
      </c>
      <c r="C50" s="80">
        <v>920</v>
      </c>
      <c r="D50" s="81">
        <v>82.178217821782198</v>
      </c>
      <c r="E50" s="80">
        <v>19.949389266794892</v>
      </c>
      <c r="F50" s="80">
        <v>478</v>
      </c>
      <c r="G50" s="81">
        <v>21.938775510204096</v>
      </c>
      <c r="H50" s="80">
        <v>235</v>
      </c>
      <c r="I50" s="81">
        <v>6.3348416289592819</v>
      </c>
      <c r="J50" s="80">
        <v>254</v>
      </c>
      <c r="K50" s="81">
        <v>106.5040650406504</v>
      </c>
      <c r="L50" s="80">
        <v>505</v>
      </c>
      <c r="M50" s="80">
        <v>123</v>
      </c>
    </row>
    <row r="51" spans="1:13" ht="11.25" customHeight="1">
      <c r="A51" s="118">
        <v>1304</v>
      </c>
      <c r="B51" s="119" t="s">
        <v>610</v>
      </c>
      <c r="C51" s="80">
        <v>505</v>
      </c>
      <c r="D51" s="81">
        <v>83.636363636363654</v>
      </c>
      <c r="E51" s="80">
        <v>10.973656704904245</v>
      </c>
      <c r="F51" s="80">
        <v>477</v>
      </c>
      <c r="G51" s="81">
        <v>112</v>
      </c>
      <c r="H51" s="80">
        <v>277</v>
      </c>
      <c r="I51" s="81">
        <v>93.706293706293707</v>
      </c>
      <c r="J51" s="80">
        <v>245</v>
      </c>
      <c r="K51" s="81">
        <v>-48.851774530271399</v>
      </c>
      <c r="L51" s="80">
        <v>275</v>
      </c>
      <c r="M51" s="80">
        <v>479</v>
      </c>
    </row>
    <row r="52" spans="1:13" ht="11.25" customHeight="1">
      <c r="A52" s="118">
        <v>1401</v>
      </c>
      <c r="B52" s="119" t="s">
        <v>564</v>
      </c>
      <c r="C52" s="80">
        <v>1542</v>
      </c>
      <c r="D52" s="81">
        <v>41.988950276243088</v>
      </c>
      <c r="E52" s="80">
        <v>15.029137228108581</v>
      </c>
      <c r="F52" s="80">
        <v>1371</v>
      </c>
      <c r="G52" s="81">
        <v>37.512537612838514</v>
      </c>
      <c r="H52" s="80">
        <v>247</v>
      </c>
      <c r="I52" s="81">
        <v>15.420560747663558</v>
      </c>
      <c r="J52" s="80">
        <v>326</v>
      </c>
      <c r="K52" s="81">
        <v>0</v>
      </c>
      <c r="L52" s="80">
        <v>1086</v>
      </c>
      <c r="M52" s="80">
        <v>326</v>
      </c>
    </row>
    <row r="53" spans="1:13" ht="11.25" customHeight="1">
      <c r="A53" s="118">
        <v>1402</v>
      </c>
      <c r="B53" s="119" t="s">
        <v>565</v>
      </c>
      <c r="C53" s="80">
        <v>217</v>
      </c>
      <c r="D53" s="81">
        <v>6.3725490196078454</v>
      </c>
      <c r="E53" s="80">
        <v>3.8287946530970891</v>
      </c>
      <c r="F53" s="80">
        <v>141</v>
      </c>
      <c r="G53" s="81">
        <v>-9.0322580645161281</v>
      </c>
      <c r="H53" s="80">
        <v>120</v>
      </c>
      <c r="I53" s="81">
        <v>-6.9767441860465169</v>
      </c>
      <c r="J53" s="80">
        <v>118</v>
      </c>
      <c r="K53" s="81">
        <v>24.21052631578948</v>
      </c>
      <c r="L53" s="80">
        <v>204</v>
      </c>
      <c r="M53" s="80">
        <v>95</v>
      </c>
    </row>
    <row r="54" spans="1:13" ht="11.25" customHeight="1">
      <c r="A54" s="118">
        <v>1403</v>
      </c>
      <c r="B54" s="119" t="s">
        <v>56</v>
      </c>
      <c r="C54" s="80">
        <v>596</v>
      </c>
      <c r="D54" s="81">
        <v>-32.882882882882882</v>
      </c>
      <c r="E54" s="80">
        <v>4.0728715999893392</v>
      </c>
      <c r="F54" s="80">
        <v>553</v>
      </c>
      <c r="G54" s="81">
        <v>12.627291242362531</v>
      </c>
      <c r="H54" s="80">
        <v>277</v>
      </c>
      <c r="I54" s="81">
        <v>-23.055555555555557</v>
      </c>
      <c r="J54" s="80">
        <v>504</v>
      </c>
      <c r="K54" s="81">
        <v>-35.301668806161743</v>
      </c>
      <c r="L54" s="80">
        <v>888</v>
      </c>
      <c r="M54" s="80">
        <v>779</v>
      </c>
    </row>
    <row r="55" spans="1:13" ht="11.25" customHeight="1">
      <c r="A55" s="118">
        <v>1404</v>
      </c>
      <c r="B55" s="119" t="s">
        <v>563</v>
      </c>
      <c r="C55" s="80">
        <v>751</v>
      </c>
      <c r="D55" s="81">
        <v>-17.833698030634565</v>
      </c>
      <c r="E55" s="80">
        <v>7.5162535229310787</v>
      </c>
      <c r="F55" s="80">
        <v>601</v>
      </c>
      <c r="G55" s="81">
        <v>-0.98846787479406828</v>
      </c>
      <c r="H55" s="80">
        <v>329</v>
      </c>
      <c r="I55" s="81">
        <v>5.7877813504823195</v>
      </c>
      <c r="J55" s="80">
        <v>626</v>
      </c>
      <c r="K55" s="81">
        <v>10.600706713780923</v>
      </c>
      <c r="L55" s="80">
        <v>914</v>
      </c>
      <c r="M55" s="80">
        <v>566</v>
      </c>
    </row>
    <row r="56" spans="1:13" ht="11.25" customHeight="1">
      <c r="A56" s="118">
        <v>1501</v>
      </c>
      <c r="B56" s="119" t="s">
        <v>1184</v>
      </c>
      <c r="C56" s="80">
        <v>46</v>
      </c>
      <c r="D56" s="81">
        <v>-55.769230769230774</v>
      </c>
      <c r="E56" s="80">
        <v>2.2915327863544204</v>
      </c>
      <c r="F56" s="80">
        <v>43</v>
      </c>
      <c r="G56" s="81">
        <v>-53.763440860215056</v>
      </c>
      <c r="H56" s="80">
        <v>40</v>
      </c>
      <c r="I56" s="81">
        <v>-45.945945945945944</v>
      </c>
      <c r="J56" s="80">
        <v>16</v>
      </c>
      <c r="K56" s="81">
        <v>-68</v>
      </c>
      <c r="L56" s="80">
        <v>104</v>
      </c>
      <c r="M56" s="80">
        <v>50</v>
      </c>
    </row>
    <row r="57" spans="1:13" ht="11.25" customHeight="1">
      <c r="A57" s="118">
        <v>1502</v>
      </c>
      <c r="B57" s="119" t="s">
        <v>620</v>
      </c>
      <c r="C57" s="80">
        <v>216</v>
      </c>
      <c r="D57" s="81">
        <v>116</v>
      </c>
      <c r="E57" s="80">
        <v>5.7316018234985053</v>
      </c>
      <c r="F57" s="80">
        <v>167</v>
      </c>
      <c r="G57" s="81">
        <v>94.186046511627893</v>
      </c>
      <c r="H57" s="80">
        <v>79</v>
      </c>
      <c r="I57" s="81">
        <v>0</v>
      </c>
      <c r="J57" s="80">
        <v>58</v>
      </c>
      <c r="K57" s="81">
        <v>-81.931464174454831</v>
      </c>
      <c r="L57" s="80">
        <v>100</v>
      </c>
      <c r="M57" s="80">
        <v>321</v>
      </c>
    </row>
    <row r="58" spans="1:13" ht="11.25" customHeight="1">
      <c r="A58" s="118">
        <v>1503</v>
      </c>
      <c r="B58" s="119" t="s">
        <v>1186</v>
      </c>
      <c r="C58" s="80">
        <v>165</v>
      </c>
      <c r="D58" s="81">
        <v>-38.661710037174721</v>
      </c>
      <c r="E58" s="80">
        <v>2.2145005495987728</v>
      </c>
      <c r="F58" s="80">
        <v>175</v>
      </c>
      <c r="G58" s="81">
        <v>-26.778242677824267</v>
      </c>
      <c r="H58" s="80">
        <v>149</v>
      </c>
      <c r="I58" s="81">
        <v>1.3605442176870781</v>
      </c>
      <c r="J58" s="80">
        <v>208</v>
      </c>
      <c r="K58" s="81">
        <v>33.333333333333314</v>
      </c>
      <c r="L58" s="80">
        <v>269</v>
      </c>
      <c r="M58" s="80">
        <v>156</v>
      </c>
    </row>
    <row r="59" spans="1:13" ht="11.25" customHeight="1">
      <c r="A59" s="118">
        <v>1504</v>
      </c>
      <c r="B59" s="119" t="s">
        <v>1185</v>
      </c>
      <c r="C59" s="80">
        <v>601</v>
      </c>
      <c r="D59" s="81">
        <v>7.3214285714285694</v>
      </c>
      <c r="E59" s="80">
        <v>6.5836895390540962</v>
      </c>
      <c r="F59" s="80">
        <v>395</v>
      </c>
      <c r="G59" s="81">
        <v>-20.682730923694777</v>
      </c>
      <c r="H59" s="80">
        <v>254</v>
      </c>
      <c r="I59" s="81">
        <v>-7.9710144927536248</v>
      </c>
      <c r="J59" s="80">
        <v>592</v>
      </c>
      <c r="K59" s="81">
        <v>21.063394683026587</v>
      </c>
      <c r="L59" s="80">
        <v>560</v>
      </c>
      <c r="M59" s="80">
        <v>489</v>
      </c>
    </row>
    <row r="60" spans="1:13" ht="11.25" customHeight="1">
      <c r="A60" s="118">
        <v>1601</v>
      </c>
      <c r="B60" s="119" t="s">
        <v>560</v>
      </c>
      <c r="C60" s="80">
        <v>479</v>
      </c>
      <c r="D60" s="81">
        <v>-13.693693693693703</v>
      </c>
      <c r="E60" s="80">
        <v>7.1905295171987262</v>
      </c>
      <c r="F60" s="80">
        <v>363</v>
      </c>
      <c r="G60" s="81">
        <v>-0.54794520547945069</v>
      </c>
      <c r="H60" s="80">
        <v>161</v>
      </c>
      <c r="I60" s="81">
        <v>-1.8292682926829258</v>
      </c>
      <c r="J60" s="80">
        <v>406</v>
      </c>
      <c r="K60" s="81">
        <v>-3.1026252983293574</v>
      </c>
      <c r="L60" s="80">
        <v>555</v>
      </c>
      <c r="M60" s="80">
        <v>419</v>
      </c>
    </row>
    <row r="61" spans="1:13" ht="11.25" customHeight="1">
      <c r="A61" s="118">
        <v>1602</v>
      </c>
      <c r="B61" s="119" t="s">
        <v>496</v>
      </c>
      <c r="C61" s="80">
        <v>234</v>
      </c>
      <c r="D61" s="81">
        <v>13.592233009708735</v>
      </c>
      <c r="E61" s="80">
        <v>6.3785419307355768</v>
      </c>
      <c r="F61" s="80">
        <v>137</v>
      </c>
      <c r="G61" s="81">
        <v>29.245283018867923</v>
      </c>
      <c r="H61" s="80">
        <v>111</v>
      </c>
      <c r="I61" s="81">
        <v>38.75</v>
      </c>
      <c r="J61" s="80">
        <v>104</v>
      </c>
      <c r="K61" s="81">
        <v>48.571428571428584</v>
      </c>
      <c r="L61" s="80">
        <v>206</v>
      </c>
      <c r="M61" s="80">
        <v>70</v>
      </c>
    </row>
    <row r="62" spans="1:13" ht="11.25" customHeight="1">
      <c r="A62" s="118">
        <v>1603</v>
      </c>
      <c r="B62" s="119" t="s">
        <v>562</v>
      </c>
      <c r="C62" s="80">
        <v>283</v>
      </c>
      <c r="D62" s="81">
        <v>-41.649484536082468</v>
      </c>
      <c r="E62" s="80">
        <v>4.2032720170507289</v>
      </c>
      <c r="F62" s="80">
        <v>206</v>
      </c>
      <c r="G62" s="81">
        <v>-29.452054794520549</v>
      </c>
      <c r="H62" s="80">
        <v>111</v>
      </c>
      <c r="I62" s="81">
        <v>-13.95348837209302</v>
      </c>
      <c r="J62" s="80">
        <v>223</v>
      </c>
      <c r="K62" s="81">
        <v>-36.103151862464181</v>
      </c>
      <c r="L62" s="80">
        <v>485</v>
      </c>
      <c r="M62" s="80">
        <v>349</v>
      </c>
    </row>
    <row r="63" spans="1:13" ht="11.25" customHeight="1">
      <c r="A63" s="118">
        <v>1604</v>
      </c>
      <c r="B63" s="119" t="s">
        <v>561</v>
      </c>
      <c r="C63" s="80">
        <v>246</v>
      </c>
      <c r="D63" s="81">
        <v>28.125</v>
      </c>
      <c r="E63" s="80">
        <v>5.4610236089374311</v>
      </c>
      <c r="F63" s="80">
        <v>212</v>
      </c>
      <c r="G63" s="81">
        <v>89.285714285714278</v>
      </c>
      <c r="H63" s="80">
        <v>87</v>
      </c>
      <c r="I63" s="81">
        <v>-7.4468085106383057</v>
      </c>
      <c r="J63" s="80">
        <v>427</v>
      </c>
      <c r="K63" s="81">
        <v>209.42028985507244</v>
      </c>
      <c r="L63" s="80">
        <v>192</v>
      </c>
      <c r="M63" s="80">
        <v>138</v>
      </c>
    </row>
    <row r="64" spans="1:13" ht="11.25" customHeight="1">
      <c r="A64" s="485"/>
      <c r="B64" s="486"/>
      <c r="C64" s="609"/>
      <c r="D64" s="609"/>
      <c r="E64" s="609"/>
      <c r="F64" s="609"/>
      <c r="G64" s="609"/>
      <c r="H64" s="609"/>
      <c r="I64" s="609"/>
      <c r="J64" s="609"/>
      <c r="K64" s="82"/>
      <c r="L64" s="82"/>
      <c r="M64" s="82"/>
    </row>
    <row r="65" spans="1:244" s="73" customFormat="1" ht="11.25" customHeight="1">
      <c r="A65" s="606" t="s">
        <v>1575</v>
      </c>
      <c r="B65" s="300"/>
      <c r="C65" s="606"/>
      <c r="D65" s="606"/>
      <c r="E65" s="300"/>
      <c r="F65" s="606" t="s">
        <v>1577</v>
      </c>
      <c r="G65" s="606"/>
      <c r="H65" s="606"/>
      <c r="I65" s="606"/>
      <c r="J65" s="606"/>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606" t="s">
        <v>1576</v>
      </c>
      <c r="B66" s="300"/>
      <c r="C66" s="606"/>
      <c r="D66" s="606"/>
      <c r="E66" s="300"/>
      <c r="F66" s="606" t="s">
        <v>1578</v>
      </c>
      <c r="G66" s="606"/>
      <c r="H66" s="606"/>
      <c r="I66" s="606"/>
      <c r="J66" s="606"/>
    </row>
    <row r="67" spans="1:244" ht="11.25" customHeight="1">
      <c r="A67" s="610"/>
      <c r="B67" s="300"/>
      <c r="C67" s="606"/>
      <c r="D67" s="606"/>
      <c r="E67" s="606"/>
      <c r="F67" s="606"/>
      <c r="G67" s="606"/>
      <c r="H67" s="606"/>
      <c r="I67" s="606"/>
      <c r="J67" s="606"/>
    </row>
    <row r="68" spans="1:244" ht="11.25" customHeight="1">
      <c r="A68" s="300"/>
      <c r="B68" s="611"/>
      <c r="C68" s="611"/>
      <c r="D68" s="611"/>
      <c r="E68" s="612"/>
      <c r="F68" s="612"/>
      <c r="G68" s="612"/>
      <c r="H68" s="612"/>
      <c r="I68" s="612"/>
      <c r="J68" s="612"/>
      <c r="K68" s="98"/>
      <c r="L68" s="98"/>
      <c r="M68" s="302"/>
    </row>
    <row r="69" spans="1:244" ht="11.25" customHeight="1">
      <c r="A69" s="611" t="s">
        <v>1778</v>
      </c>
      <c r="B69" s="300"/>
      <c r="C69" s="606"/>
      <c r="D69" s="606"/>
      <c r="E69" s="606"/>
      <c r="F69" s="606"/>
      <c r="G69" s="606"/>
      <c r="H69" s="606"/>
      <c r="I69" s="606"/>
      <c r="J69" s="606"/>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15" customHeight="1">
      <c r="A1" s="1030" t="s">
        <v>1830</v>
      </c>
    </row>
    <row r="2" spans="1:13" ht="9" customHeight="1">
      <c r="A2" s="70" t="s">
        <v>559</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406</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04" t="s">
        <v>185</v>
      </c>
      <c r="B9" s="1405"/>
      <c r="C9" s="1410" t="s">
        <v>1634</v>
      </c>
      <c r="D9" s="1412"/>
      <c r="E9" s="1410" t="s">
        <v>1747</v>
      </c>
      <c r="F9" s="1412"/>
      <c r="G9" s="1410" t="s">
        <v>1754</v>
      </c>
      <c r="H9" s="1412"/>
      <c r="I9" s="1410" t="s">
        <v>1824</v>
      </c>
      <c r="J9" s="1412"/>
      <c r="K9" s="1410" t="s">
        <v>1614</v>
      </c>
      <c r="L9" s="1411"/>
      <c r="M9" s="300"/>
    </row>
    <row r="10" spans="1:13" ht="12.75" customHeight="1">
      <c r="A10" s="1406"/>
      <c r="B10" s="1407"/>
      <c r="C10" s="1414" t="s">
        <v>1581</v>
      </c>
      <c r="D10" s="1414" t="s">
        <v>1582</v>
      </c>
      <c r="E10" s="1414" t="s">
        <v>1581</v>
      </c>
      <c r="F10" s="1414" t="s">
        <v>1582</v>
      </c>
      <c r="G10" s="1414" t="s">
        <v>1581</v>
      </c>
      <c r="H10" s="1414" t="s">
        <v>1582</v>
      </c>
      <c r="I10" s="1414" t="s">
        <v>1581</v>
      </c>
      <c r="J10" s="1414" t="s">
        <v>1582</v>
      </c>
      <c r="K10" s="1414" t="s">
        <v>1581</v>
      </c>
      <c r="L10" s="1400" t="s">
        <v>1582</v>
      </c>
    </row>
    <row r="11" spans="1:13" ht="15.75" customHeight="1">
      <c r="A11" s="1406"/>
      <c r="B11" s="1407"/>
      <c r="C11" s="1415"/>
      <c r="D11" s="1415"/>
      <c r="E11" s="1415"/>
      <c r="F11" s="1415"/>
      <c r="G11" s="1415"/>
      <c r="H11" s="1415"/>
      <c r="I11" s="1415"/>
      <c r="J11" s="1415"/>
      <c r="K11" s="1415"/>
      <c r="L11" s="1413"/>
    </row>
    <row r="12" spans="1:13" ht="12.75" customHeight="1">
      <c r="A12" s="1406"/>
      <c r="B12" s="1407"/>
      <c r="C12" s="1415"/>
      <c r="D12" s="1415"/>
      <c r="E12" s="1415"/>
      <c r="F12" s="1415"/>
      <c r="G12" s="1415"/>
      <c r="H12" s="1415"/>
      <c r="I12" s="1415"/>
      <c r="J12" s="1415"/>
      <c r="K12" s="1415"/>
      <c r="L12" s="1413"/>
    </row>
    <row r="13" spans="1:13" ht="36.75" customHeight="1">
      <c r="A13" s="1406"/>
      <c r="B13" s="1407"/>
      <c r="C13" s="1416"/>
      <c r="D13" s="1416"/>
      <c r="E13" s="1416"/>
      <c r="F13" s="1416"/>
      <c r="G13" s="1416"/>
      <c r="H13" s="1416"/>
      <c r="I13" s="1416"/>
      <c r="J13" s="1416"/>
      <c r="K13" s="1416"/>
      <c r="L13" s="1402"/>
    </row>
    <row r="14" spans="1:13" ht="12.75" customHeight="1">
      <c r="A14" s="1408"/>
      <c r="B14" s="1409"/>
      <c r="C14" s="75" t="s">
        <v>212</v>
      </c>
      <c r="D14" s="991" t="s">
        <v>80</v>
      </c>
      <c r="E14" s="75" t="s">
        <v>212</v>
      </c>
      <c r="F14" s="991" t="s">
        <v>80</v>
      </c>
      <c r="G14" s="75" t="s">
        <v>212</v>
      </c>
      <c r="H14" s="991" t="s">
        <v>80</v>
      </c>
      <c r="I14" s="75" t="s">
        <v>212</v>
      </c>
      <c r="J14" s="991" t="s">
        <v>80</v>
      </c>
      <c r="K14" s="75" t="s">
        <v>212</v>
      </c>
      <c r="L14" s="991" t="s">
        <v>80</v>
      </c>
    </row>
    <row r="15" spans="1:13" ht="6" customHeight="1">
      <c r="B15" s="77"/>
    </row>
    <row r="16" spans="1:13" ht="11.25" customHeight="1">
      <c r="A16" s="118">
        <v>806</v>
      </c>
      <c r="B16" s="119" t="s">
        <v>1221</v>
      </c>
      <c r="C16" s="80">
        <v>764</v>
      </c>
      <c r="D16" s="80">
        <v>381</v>
      </c>
      <c r="E16" s="80">
        <v>925</v>
      </c>
      <c r="F16" s="80">
        <v>697</v>
      </c>
      <c r="G16" s="80">
        <v>803</v>
      </c>
      <c r="H16" s="80">
        <v>436</v>
      </c>
      <c r="I16" s="80">
        <v>3388</v>
      </c>
      <c r="J16" s="80">
        <v>2168</v>
      </c>
      <c r="K16" s="120">
        <v>2712</v>
      </c>
      <c r="L16" s="80">
        <v>1717</v>
      </c>
    </row>
    <row r="17" spans="1:12" ht="11.25" customHeight="1">
      <c r="A17" s="118">
        <v>807</v>
      </c>
      <c r="B17" s="119" t="s">
        <v>1182</v>
      </c>
      <c r="C17" s="80">
        <v>751</v>
      </c>
      <c r="D17" s="80">
        <v>404</v>
      </c>
      <c r="E17" s="80">
        <v>873</v>
      </c>
      <c r="F17" s="80">
        <v>474</v>
      </c>
      <c r="G17" s="80">
        <v>552</v>
      </c>
      <c r="H17" s="80">
        <v>143</v>
      </c>
      <c r="I17" s="80">
        <v>3092</v>
      </c>
      <c r="J17" s="80">
        <v>1404</v>
      </c>
      <c r="K17" s="120">
        <v>1881</v>
      </c>
      <c r="L17" s="80">
        <v>1154</v>
      </c>
    </row>
    <row r="18" spans="1:12" ht="11.25" customHeight="1">
      <c r="A18" s="118">
        <v>808</v>
      </c>
      <c r="B18" s="119" t="s">
        <v>1219</v>
      </c>
      <c r="C18" s="80">
        <v>417</v>
      </c>
      <c r="D18" s="80">
        <v>288</v>
      </c>
      <c r="E18" s="80">
        <v>479</v>
      </c>
      <c r="F18" s="80">
        <v>229</v>
      </c>
      <c r="G18" s="80">
        <v>362</v>
      </c>
      <c r="H18" s="80">
        <v>282</v>
      </c>
      <c r="I18" s="80">
        <v>1667</v>
      </c>
      <c r="J18" s="80">
        <v>1329</v>
      </c>
      <c r="K18" s="120">
        <v>1322</v>
      </c>
      <c r="L18" s="80">
        <v>956</v>
      </c>
    </row>
    <row r="19" spans="1:12" ht="11.25" customHeight="1">
      <c r="A19" s="118">
        <v>809</v>
      </c>
      <c r="B19" s="119" t="s">
        <v>833</v>
      </c>
      <c r="C19" s="80">
        <v>411</v>
      </c>
      <c r="D19" s="80">
        <v>406</v>
      </c>
      <c r="E19" s="80">
        <v>542</v>
      </c>
      <c r="F19" s="80">
        <v>792</v>
      </c>
      <c r="G19" s="80">
        <v>589</v>
      </c>
      <c r="H19" s="80">
        <v>230</v>
      </c>
      <c r="I19" s="80">
        <v>2096</v>
      </c>
      <c r="J19" s="80">
        <v>1774</v>
      </c>
      <c r="K19" s="120">
        <v>1723</v>
      </c>
      <c r="L19" s="80">
        <v>1010</v>
      </c>
    </row>
    <row r="20" spans="1:12" ht="11.25" customHeight="1">
      <c r="A20" s="118">
        <v>810</v>
      </c>
      <c r="B20" s="119" t="s">
        <v>630</v>
      </c>
      <c r="C20" s="80">
        <v>3388</v>
      </c>
      <c r="D20" s="80">
        <v>1108</v>
      </c>
      <c r="E20" s="80">
        <v>2281</v>
      </c>
      <c r="F20" s="80">
        <v>2440</v>
      </c>
      <c r="G20" s="80">
        <v>2084</v>
      </c>
      <c r="H20" s="80">
        <v>1117</v>
      </c>
      <c r="I20" s="80">
        <v>9675</v>
      </c>
      <c r="J20" s="80">
        <v>6142</v>
      </c>
      <c r="K20" s="120">
        <v>8810</v>
      </c>
      <c r="L20" s="80">
        <v>5890</v>
      </c>
    </row>
    <row r="21" spans="1:12" ht="11.25" customHeight="1">
      <c r="A21" s="118">
        <v>811</v>
      </c>
      <c r="B21" s="119" t="s">
        <v>834</v>
      </c>
      <c r="C21" s="80">
        <v>948</v>
      </c>
      <c r="D21" s="80">
        <v>500</v>
      </c>
      <c r="E21" s="80">
        <v>1652</v>
      </c>
      <c r="F21" s="80">
        <v>664</v>
      </c>
      <c r="G21" s="80">
        <v>1634</v>
      </c>
      <c r="H21" s="80">
        <v>888</v>
      </c>
      <c r="I21" s="80">
        <v>5412</v>
      </c>
      <c r="J21" s="80">
        <v>3258</v>
      </c>
      <c r="K21" s="120">
        <v>4850</v>
      </c>
      <c r="L21" s="80">
        <v>4880</v>
      </c>
    </row>
    <row r="22" spans="1:12" ht="11.25" customHeight="1">
      <c r="A22" s="118">
        <v>812</v>
      </c>
      <c r="B22" s="119" t="s">
        <v>664</v>
      </c>
      <c r="C22" s="80">
        <v>1050</v>
      </c>
      <c r="D22" s="80">
        <v>431</v>
      </c>
      <c r="E22" s="80">
        <v>1212</v>
      </c>
      <c r="F22" s="80">
        <v>1354</v>
      </c>
      <c r="G22" s="80">
        <v>2405</v>
      </c>
      <c r="H22" s="80">
        <v>812</v>
      </c>
      <c r="I22" s="80">
        <v>6213</v>
      </c>
      <c r="J22" s="80">
        <v>3755</v>
      </c>
      <c r="K22" s="120">
        <v>3645</v>
      </c>
      <c r="L22" s="80">
        <v>2038</v>
      </c>
    </row>
    <row r="23" spans="1:12" ht="11.25" customHeight="1">
      <c r="A23" s="118">
        <v>901</v>
      </c>
      <c r="B23" s="119" t="s">
        <v>398</v>
      </c>
      <c r="C23" s="80">
        <v>556</v>
      </c>
      <c r="D23" s="80">
        <v>669</v>
      </c>
      <c r="E23" s="80">
        <v>740</v>
      </c>
      <c r="F23" s="80">
        <v>354</v>
      </c>
      <c r="G23" s="80">
        <v>654</v>
      </c>
      <c r="H23" s="80">
        <v>323</v>
      </c>
      <c r="I23" s="80">
        <v>2450</v>
      </c>
      <c r="J23" s="80">
        <v>1654</v>
      </c>
      <c r="K23" s="120">
        <v>2550</v>
      </c>
      <c r="L23" s="80">
        <v>1717</v>
      </c>
    </row>
    <row r="24" spans="1:12" ht="11.25" customHeight="1">
      <c r="A24" s="118">
        <v>902</v>
      </c>
      <c r="B24" s="119" t="s">
        <v>421</v>
      </c>
      <c r="C24" s="80">
        <v>1439</v>
      </c>
      <c r="D24" s="80">
        <v>1170</v>
      </c>
      <c r="E24" s="80">
        <v>1109</v>
      </c>
      <c r="F24" s="80">
        <v>907</v>
      </c>
      <c r="G24" s="80">
        <v>1133</v>
      </c>
      <c r="H24" s="80">
        <v>1248</v>
      </c>
      <c r="I24" s="80">
        <v>5079</v>
      </c>
      <c r="J24" s="80">
        <v>4254</v>
      </c>
      <c r="K24" s="120">
        <v>4023</v>
      </c>
      <c r="L24" s="80">
        <v>4506</v>
      </c>
    </row>
    <row r="25" spans="1:12" ht="11.25" customHeight="1">
      <c r="A25" s="118">
        <v>903</v>
      </c>
      <c r="B25" s="119" t="s">
        <v>133</v>
      </c>
      <c r="C25" s="80">
        <v>296</v>
      </c>
      <c r="D25" s="80">
        <v>185</v>
      </c>
      <c r="E25" s="80">
        <v>614</v>
      </c>
      <c r="F25" s="80">
        <v>261</v>
      </c>
      <c r="G25" s="80">
        <v>302</v>
      </c>
      <c r="H25" s="80">
        <v>115</v>
      </c>
      <c r="I25" s="80">
        <v>1518</v>
      </c>
      <c r="J25" s="80">
        <v>725</v>
      </c>
      <c r="K25" s="120">
        <v>1586</v>
      </c>
      <c r="L25" s="80">
        <v>1077</v>
      </c>
    </row>
    <row r="26" spans="1:12" ht="11.25" customHeight="1">
      <c r="A26" s="118">
        <v>904</v>
      </c>
      <c r="B26" s="119" t="s">
        <v>55</v>
      </c>
      <c r="C26" s="80">
        <v>682</v>
      </c>
      <c r="D26" s="80">
        <v>668</v>
      </c>
      <c r="E26" s="80">
        <v>1360</v>
      </c>
      <c r="F26" s="80">
        <v>559</v>
      </c>
      <c r="G26" s="80">
        <v>711</v>
      </c>
      <c r="H26" s="80">
        <v>482</v>
      </c>
      <c r="I26" s="80">
        <v>3587</v>
      </c>
      <c r="J26" s="80">
        <v>2745</v>
      </c>
      <c r="K26" s="120">
        <v>2716</v>
      </c>
      <c r="L26" s="80">
        <v>2373</v>
      </c>
    </row>
    <row r="27" spans="1:12" ht="11.25" customHeight="1">
      <c r="A27" s="118">
        <v>905</v>
      </c>
      <c r="B27" s="119" t="s">
        <v>395</v>
      </c>
      <c r="C27" s="80">
        <v>856</v>
      </c>
      <c r="D27" s="80">
        <v>525</v>
      </c>
      <c r="E27" s="80">
        <v>1261</v>
      </c>
      <c r="F27" s="80">
        <v>740</v>
      </c>
      <c r="G27" s="80">
        <v>987</v>
      </c>
      <c r="H27" s="80">
        <v>727</v>
      </c>
      <c r="I27" s="80">
        <v>4085</v>
      </c>
      <c r="J27" s="80">
        <v>2536</v>
      </c>
      <c r="K27" s="120">
        <v>3510</v>
      </c>
      <c r="L27" s="80">
        <v>2958</v>
      </c>
    </row>
    <row r="28" spans="1:12" ht="11.25" customHeight="1">
      <c r="A28" s="118">
        <v>906</v>
      </c>
      <c r="B28" s="119" t="s">
        <v>757</v>
      </c>
      <c r="C28" s="80">
        <v>1727</v>
      </c>
      <c r="D28" s="80">
        <v>1406</v>
      </c>
      <c r="E28" s="80">
        <v>1670</v>
      </c>
      <c r="F28" s="80">
        <v>937</v>
      </c>
      <c r="G28" s="80">
        <v>2475</v>
      </c>
      <c r="H28" s="80">
        <v>929</v>
      </c>
      <c r="I28" s="80">
        <v>7623</v>
      </c>
      <c r="J28" s="80">
        <v>4350</v>
      </c>
      <c r="K28" s="120">
        <v>6540</v>
      </c>
      <c r="L28" s="80">
        <v>4390</v>
      </c>
    </row>
    <row r="29" spans="1:12" ht="11.25" customHeight="1">
      <c r="A29" s="118">
        <v>907</v>
      </c>
      <c r="B29" s="119" t="s">
        <v>422</v>
      </c>
      <c r="C29" s="80">
        <v>925</v>
      </c>
      <c r="D29" s="80">
        <v>825</v>
      </c>
      <c r="E29" s="80">
        <v>974</v>
      </c>
      <c r="F29" s="80">
        <v>745</v>
      </c>
      <c r="G29" s="80">
        <v>1120</v>
      </c>
      <c r="H29" s="80">
        <v>541</v>
      </c>
      <c r="I29" s="80">
        <v>4640</v>
      </c>
      <c r="J29" s="80">
        <v>2682</v>
      </c>
      <c r="K29" s="120">
        <v>3375</v>
      </c>
      <c r="L29" s="80">
        <v>3127</v>
      </c>
    </row>
    <row r="30" spans="1:12" ht="11.25" customHeight="1">
      <c r="A30" s="118">
        <v>908</v>
      </c>
      <c r="B30" s="119" t="s">
        <v>396</v>
      </c>
      <c r="C30" s="80">
        <v>628</v>
      </c>
      <c r="D30" s="80">
        <v>525</v>
      </c>
      <c r="E30" s="80">
        <v>586</v>
      </c>
      <c r="F30" s="80">
        <v>401</v>
      </c>
      <c r="G30" s="80">
        <v>836</v>
      </c>
      <c r="H30" s="80">
        <v>428</v>
      </c>
      <c r="I30" s="80">
        <v>2827</v>
      </c>
      <c r="J30" s="80">
        <v>1747</v>
      </c>
      <c r="K30" s="120">
        <v>2048</v>
      </c>
      <c r="L30" s="80">
        <v>2159</v>
      </c>
    </row>
    <row r="31" spans="1:12" ht="11.25" customHeight="1">
      <c r="A31" s="118">
        <v>909</v>
      </c>
      <c r="B31" s="119" t="s">
        <v>730</v>
      </c>
      <c r="C31" s="80">
        <v>455</v>
      </c>
      <c r="D31" s="80">
        <v>561</v>
      </c>
      <c r="E31" s="80">
        <v>347</v>
      </c>
      <c r="F31" s="80">
        <v>568</v>
      </c>
      <c r="G31" s="80">
        <v>380</v>
      </c>
      <c r="H31" s="80">
        <v>458</v>
      </c>
      <c r="I31" s="80">
        <v>1518</v>
      </c>
      <c r="J31" s="80">
        <v>1758</v>
      </c>
      <c r="K31" s="120">
        <v>1322</v>
      </c>
      <c r="L31" s="80">
        <v>1243</v>
      </c>
    </row>
    <row r="32" spans="1:12" ht="11.25" customHeight="1">
      <c r="A32" s="118">
        <v>910</v>
      </c>
      <c r="B32" s="119" t="s">
        <v>397</v>
      </c>
      <c r="C32" s="80">
        <v>4085</v>
      </c>
      <c r="D32" s="80">
        <v>1764</v>
      </c>
      <c r="E32" s="80">
        <v>3953</v>
      </c>
      <c r="F32" s="80">
        <v>2202</v>
      </c>
      <c r="G32" s="80">
        <v>4725</v>
      </c>
      <c r="H32" s="80">
        <v>2706</v>
      </c>
      <c r="I32" s="80">
        <v>17743</v>
      </c>
      <c r="J32" s="80">
        <v>9050</v>
      </c>
      <c r="K32" s="120">
        <v>15208</v>
      </c>
      <c r="L32" s="80">
        <v>8493</v>
      </c>
    </row>
    <row r="33" spans="1:12" ht="11.25" customHeight="1">
      <c r="A33" s="118">
        <v>911</v>
      </c>
      <c r="B33" s="119" t="s">
        <v>742</v>
      </c>
      <c r="C33" s="80">
        <v>405</v>
      </c>
      <c r="D33" s="80">
        <v>728</v>
      </c>
      <c r="E33" s="80">
        <v>697</v>
      </c>
      <c r="F33" s="80">
        <v>310</v>
      </c>
      <c r="G33" s="80">
        <v>358</v>
      </c>
      <c r="H33" s="80">
        <v>330</v>
      </c>
      <c r="I33" s="80">
        <v>1657</v>
      </c>
      <c r="J33" s="80">
        <v>1578</v>
      </c>
      <c r="K33" s="120">
        <v>986</v>
      </c>
      <c r="L33" s="80">
        <v>1409</v>
      </c>
    </row>
    <row r="34" spans="1:12" ht="11.25" customHeight="1">
      <c r="A34" s="118">
        <v>912</v>
      </c>
      <c r="B34" s="119" t="s">
        <v>741</v>
      </c>
      <c r="C34" s="80">
        <v>717</v>
      </c>
      <c r="D34" s="80">
        <v>805</v>
      </c>
      <c r="E34" s="80">
        <v>598</v>
      </c>
      <c r="F34" s="80">
        <v>484</v>
      </c>
      <c r="G34" s="80">
        <v>609</v>
      </c>
      <c r="H34" s="80">
        <v>274</v>
      </c>
      <c r="I34" s="80">
        <v>2612</v>
      </c>
      <c r="J34" s="80">
        <v>2262</v>
      </c>
      <c r="K34" s="120">
        <v>2156</v>
      </c>
      <c r="L34" s="80">
        <v>1688</v>
      </c>
    </row>
    <row r="35" spans="1:12" ht="11.25" customHeight="1">
      <c r="A35" s="118">
        <v>913</v>
      </c>
      <c r="B35" s="119" t="s">
        <v>412</v>
      </c>
      <c r="C35" s="80">
        <v>684</v>
      </c>
      <c r="D35" s="80">
        <v>219</v>
      </c>
      <c r="E35" s="80">
        <v>753</v>
      </c>
      <c r="F35" s="80">
        <v>487</v>
      </c>
      <c r="G35" s="80">
        <v>538</v>
      </c>
      <c r="H35" s="80">
        <v>296</v>
      </c>
      <c r="I35" s="80">
        <v>2603</v>
      </c>
      <c r="J35" s="80">
        <v>1412</v>
      </c>
      <c r="K35" s="120">
        <v>1885</v>
      </c>
      <c r="L35" s="80">
        <v>1308</v>
      </c>
    </row>
    <row r="36" spans="1:12" ht="11.25" customHeight="1">
      <c r="A36" s="118">
        <v>914</v>
      </c>
      <c r="B36" s="119" t="s">
        <v>756</v>
      </c>
      <c r="C36" s="80">
        <v>468</v>
      </c>
      <c r="D36" s="80">
        <v>461</v>
      </c>
      <c r="E36" s="80">
        <v>524</v>
      </c>
      <c r="F36" s="80">
        <v>476</v>
      </c>
      <c r="G36" s="80">
        <v>490</v>
      </c>
      <c r="H36" s="80">
        <v>350</v>
      </c>
      <c r="I36" s="80">
        <v>1790</v>
      </c>
      <c r="J36" s="80">
        <v>1559</v>
      </c>
      <c r="K36" s="120">
        <v>1806</v>
      </c>
      <c r="L36" s="80">
        <v>2535</v>
      </c>
    </row>
    <row r="37" spans="1:12" ht="11.25" customHeight="1">
      <c r="A37" s="118">
        <v>915</v>
      </c>
      <c r="B37" s="119" t="s">
        <v>423</v>
      </c>
      <c r="C37" s="80">
        <v>1208</v>
      </c>
      <c r="D37" s="80">
        <v>961</v>
      </c>
      <c r="E37" s="80">
        <v>1890</v>
      </c>
      <c r="F37" s="80">
        <v>1523</v>
      </c>
      <c r="G37" s="80">
        <v>1390</v>
      </c>
      <c r="H37" s="80">
        <v>964</v>
      </c>
      <c r="I37" s="80">
        <v>5665</v>
      </c>
      <c r="J37" s="80">
        <v>4212</v>
      </c>
      <c r="K37" s="120">
        <v>4579</v>
      </c>
      <c r="L37" s="80">
        <v>3432</v>
      </c>
    </row>
    <row r="38" spans="1:12" ht="11.25" customHeight="1">
      <c r="A38" s="118">
        <v>916</v>
      </c>
      <c r="B38" s="119" t="s">
        <v>755</v>
      </c>
      <c r="C38" s="80">
        <v>928</v>
      </c>
      <c r="D38" s="80">
        <v>844</v>
      </c>
      <c r="E38" s="80">
        <v>1231</v>
      </c>
      <c r="F38" s="80">
        <v>988</v>
      </c>
      <c r="G38" s="80">
        <v>1147</v>
      </c>
      <c r="H38" s="80">
        <v>566</v>
      </c>
      <c r="I38" s="80">
        <v>4762</v>
      </c>
      <c r="J38" s="80">
        <v>3190</v>
      </c>
      <c r="K38" s="120">
        <v>4388</v>
      </c>
      <c r="L38" s="80">
        <v>3060</v>
      </c>
    </row>
    <row r="39" spans="1:12" ht="11.25" customHeight="1">
      <c r="A39" s="118">
        <v>917</v>
      </c>
      <c r="B39" s="119" t="s">
        <v>178</v>
      </c>
      <c r="C39" s="80">
        <v>343</v>
      </c>
      <c r="D39" s="80">
        <v>257</v>
      </c>
      <c r="E39" s="80">
        <v>406</v>
      </c>
      <c r="F39" s="80">
        <v>458</v>
      </c>
      <c r="G39" s="80">
        <v>320</v>
      </c>
      <c r="H39" s="80">
        <v>419</v>
      </c>
      <c r="I39" s="80">
        <v>1473</v>
      </c>
      <c r="J39" s="80">
        <v>1772</v>
      </c>
      <c r="K39" s="120">
        <v>1441</v>
      </c>
      <c r="L39" s="80">
        <v>1484</v>
      </c>
    </row>
    <row r="40" spans="1:12" ht="11.25" customHeight="1">
      <c r="A40" s="118">
        <v>918</v>
      </c>
      <c r="B40" s="119" t="s">
        <v>729</v>
      </c>
      <c r="C40" s="80">
        <v>455</v>
      </c>
      <c r="D40" s="80">
        <v>464</v>
      </c>
      <c r="E40" s="80">
        <v>1167</v>
      </c>
      <c r="F40" s="80">
        <v>387</v>
      </c>
      <c r="G40" s="80">
        <v>542</v>
      </c>
      <c r="H40" s="80">
        <v>743</v>
      </c>
      <c r="I40" s="80">
        <v>2908</v>
      </c>
      <c r="J40" s="80">
        <v>1855</v>
      </c>
      <c r="K40" s="80">
        <v>1729</v>
      </c>
      <c r="L40" s="80">
        <v>1320</v>
      </c>
    </row>
    <row r="41" spans="1:12" ht="11.25" customHeight="1">
      <c r="A41" s="118">
        <v>1001</v>
      </c>
      <c r="B41" s="119" t="s">
        <v>663</v>
      </c>
      <c r="C41" s="80">
        <v>568</v>
      </c>
      <c r="D41" s="80">
        <v>892</v>
      </c>
      <c r="E41" s="80">
        <v>701</v>
      </c>
      <c r="F41" s="80">
        <v>574</v>
      </c>
      <c r="G41" s="80">
        <v>739</v>
      </c>
      <c r="H41" s="80">
        <v>732</v>
      </c>
      <c r="I41" s="80">
        <v>2463</v>
      </c>
      <c r="J41" s="80">
        <v>2335</v>
      </c>
      <c r="K41" s="80">
        <v>1739</v>
      </c>
      <c r="L41" s="80">
        <v>1322</v>
      </c>
    </row>
    <row r="42" spans="1:12" ht="11.25" customHeight="1">
      <c r="A42" s="118">
        <v>1101</v>
      </c>
      <c r="B42" s="119" t="s">
        <v>718</v>
      </c>
      <c r="C42" s="80">
        <v>5817</v>
      </c>
      <c r="D42" s="80">
        <v>1171</v>
      </c>
      <c r="E42" s="80">
        <v>5534</v>
      </c>
      <c r="F42" s="80">
        <v>795</v>
      </c>
      <c r="G42" s="80">
        <v>5600</v>
      </c>
      <c r="H42" s="80">
        <v>2256</v>
      </c>
      <c r="I42" s="80">
        <v>25207</v>
      </c>
      <c r="J42" s="80">
        <v>6305</v>
      </c>
      <c r="K42" s="80">
        <v>22361</v>
      </c>
      <c r="L42" s="80">
        <v>3533</v>
      </c>
    </row>
    <row r="43" spans="1:12" ht="11.25" customHeight="1">
      <c r="A43" s="118">
        <v>1201</v>
      </c>
      <c r="B43" s="119" t="s">
        <v>1183</v>
      </c>
      <c r="C43" s="80">
        <v>1517</v>
      </c>
      <c r="D43" s="80">
        <v>653</v>
      </c>
      <c r="E43" s="80">
        <v>1595</v>
      </c>
      <c r="F43" s="80">
        <v>780</v>
      </c>
      <c r="G43" s="80">
        <v>1171</v>
      </c>
      <c r="H43" s="80">
        <v>1498</v>
      </c>
      <c r="I43" s="80">
        <v>6063</v>
      </c>
      <c r="J43" s="80">
        <v>3226</v>
      </c>
      <c r="K43" s="80">
        <v>5495</v>
      </c>
      <c r="L43" s="80">
        <v>1991</v>
      </c>
    </row>
    <row r="44" spans="1:12" ht="11.25" customHeight="1">
      <c r="A44" s="118">
        <v>1202</v>
      </c>
      <c r="B44" s="119" t="s">
        <v>920</v>
      </c>
      <c r="C44" s="80">
        <v>347</v>
      </c>
      <c r="D44" s="80">
        <v>119</v>
      </c>
      <c r="E44" s="80">
        <v>721</v>
      </c>
      <c r="F44" s="80">
        <v>215</v>
      </c>
      <c r="G44" s="80">
        <v>544</v>
      </c>
      <c r="H44" s="80">
        <v>154</v>
      </c>
      <c r="I44" s="80">
        <v>2169</v>
      </c>
      <c r="J44" s="80">
        <v>897</v>
      </c>
      <c r="K44" s="80">
        <v>2219</v>
      </c>
      <c r="L44" s="80">
        <v>1355</v>
      </c>
    </row>
    <row r="45" spans="1:12" ht="11.25" customHeight="1">
      <c r="A45" s="118">
        <v>1203</v>
      </c>
      <c r="B45" s="119" t="s">
        <v>919</v>
      </c>
      <c r="C45" s="80">
        <v>585</v>
      </c>
      <c r="D45" s="80">
        <v>275</v>
      </c>
      <c r="E45" s="80">
        <v>679</v>
      </c>
      <c r="F45" s="80">
        <v>103</v>
      </c>
      <c r="G45" s="80">
        <v>515</v>
      </c>
      <c r="H45" s="80">
        <v>79</v>
      </c>
      <c r="I45" s="80">
        <v>2775</v>
      </c>
      <c r="J45" s="80">
        <v>809</v>
      </c>
      <c r="K45" s="80">
        <v>1951</v>
      </c>
      <c r="L45" s="80">
        <v>381</v>
      </c>
    </row>
    <row r="46" spans="1:12" ht="11.25" customHeight="1">
      <c r="A46" s="118">
        <v>1204</v>
      </c>
      <c r="B46" s="119" t="s">
        <v>917</v>
      </c>
      <c r="C46" s="80">
        <v>544</v>
      </c>
      <c r="D46" s="80">
        <v>129</v>
      </c>
      <c r="E46" s="80">
        <v>422</v>
      </c>
      <c r="F46" s="80">
        <v>148</v>
      </c>
      <c r="G46" s="80">
        <v>335</v>
      </c>
      <c r="H46" s="80">
        <v>198</v>
      </c>
      <c r="I46" s="80">
        <v>1637</v>
      </c>
      <c r="J46" s="80">
        <v>553</v>
      </c>
      <c r="K46" s="80">
        <v>1413</v>
      </c>
      <c r="L46" s="80">
        <v>626</v>
      </c>
    </row>
    <row r="47" spans="1:12" ht="11.25" customHeight="1">
      <c r="A47" s="118">
        <v>1205</v>
      </c>
      <c r="B47" s="119" t="s">
        <v>918</v>
      </c>
      <c r="C47" s="80">
        <v>248</v>
      </c>
      <c r="D47" s="80">
        <v>99</v>
      </c>
      <c r="E47" s="80">
        <v>189</v>
      </c>
      <c r="F47" s="80">
        <v>57</v>
      </c>
      <c r="G47" s="80">
        <v>376</v>
      </c>
      <c r="H47" s="80">
        <v>101</v>
      </c>
      <c r="I47" s="80">
        <v>1630</v>
      </c>
      <c r="J47" s="80">
        <v>362</v>
      </c>
      <c r="K47" s="80">
        <v>1331</v>
      </c>
      <c r="L47" s="80">
        <v>305</v>
      </c>
    </row>
    <row r="48" spans="1:12" ht="11.25" customHeight="1">
      <c r="A48" s="118">
        <v>1301</v>
      </c>
      <c r="B48" s="119" t="s">
        <v>141</v>
      </c>
      <c r="C48" s="80">
        <v>191</v>
      </c>
      <c r="D48" s="80">
        <v>127</v>
      </c>
      <c r="E48" s="80">
        <v>269</v>
      </c>
      <c r="F48" s="80">
        <v>69</v>
      </c>
      <c r="G48" s="80">
        <v>207</v>
      </c>
      <c r="H48" s="80">
        <v>53</v>
      </c>
      <c r="I48" s="80">
        <v>835</v>
      </c>
      <c r="J48" s="80">
        <v>330</v>
      </c>
      <c r="K48" s="80">
        <v>634</v>
      </c>
      <c r="L48" s="80">
        <v>359</v>
      </c>
    </row>
    <row r="49" spans="1:12" ht="11.25" customHeight="1">
      <c r="A49" s="118">
        <v>1302</v>
      </c>
      <c r="B49" s="119" t="s">
        <v>762</v>
      </c>
      <c r="C49" s="80">
        <v>372</v>
      </c>
      <c r="D49" s="80">
        <v>235</v>
      </c>
      <c r="E49" s="80">
        <v>427</v>
      </c>
      <c r="F49" s="80">
        <v>110</v>
      </c>
      <c r="G49" s="80">
        <v>342</v>
      </c>
      <c r="H49" s="80">
        <v>165</v>
      </c>
      <c r="I49" s="80">
        <v>1537</v>
      </c>
      <c r="J49" s="80">
        <v>712</v>
      </c>
      <c r="K49" s="80">
        <v>2033</v>
      </c>
      <c r="L49" s="80">
        <v>641</v>
      </c>
    </row>
    <row r="50" spans="1:12" ht="11.25" customHeight="1">
      <c r="A50" s="118">
        <v>1303</v>
      </c>
      <c r="B50" s="119" t="s">
        <v>763</v>
      </c>
      <c r="C50" s="80">
        <v>575</v>
      </c>
      <c r="D50" s="80">
        <v>93</v>
      </c>
      <c r="E50" s="80">
        <v>455</v>
      </c>
      <c r="F50" s="80">
        <v>125</v>
      </c>
      <c r="G50" s="80">
        <v>397</v>
      </c>
      <c r="H50" s="80">
        <v>89</v>
      </c>
      <c r="I50" s="80">
        <v>2347</v>
      </c>
      <c r="J50" s="80">
        <v>561</v>
      </c>
      <c r="K50" s="80">
        <v>2257</v>
      </c>
      <c r="L50" s="80">
        <v>595</v>
      </c>
    </row>
    <row r="51" spans="1:12" ht="11.25" customHeight="1">
      <c r="A51" s="118">
        <v>1304</v>
      </c>
      <c r="B51" s="119" t="s">
        <v>610</v>
      </c>
      <c r="C51" s="80">
        <v>445</v>
      </c>
      <c r="D51" s="80">
        <v>971</v>
      </c>
      <c r="E51" s="80">
        <v>262</v>
      </c>
      <c r="F51" s="80">
        <v>132</v>
      </c>
      <c r="G51" s="80">
        <v>300</v>
      </c>
      <c r="H51" s="80">
        <v>163</v>
      </c>
      <c r="I51" s="80">
        <v>1512</v>
      </c>
      <c r="J51" s="80">
        <v>1511</v>
      </c>
      <c r="K51" s="80">
        <v>1333</v>
      </c>
      <c r="L51" s="80">
        <v>975</v>
      </c>
    </row>
    <row r="52" spans="1:12" ht="11.25" customHeight="1">
      <c r="A52" s="118">
        <v>1401</v>
      </c>
      <c r="B52" s="119" t="s">
        <v>564</v>
      </c>
      <c r="C52" s="80">
        <v>904</v>
      </c>
      <c r="D52" s="80">
        <v>450</v>
      </c>
      <c r="E52" s="80">
        <v>1043</v>
      </c>
      <c r="F52" s="80">
        <v>437</v>
      </c>
      <c r="G52" s="80">
        <v>1285</v>
      </c>
      <c r="H52" s="80">
        <v>449</v>
      </c>
      <c r="I52" s="80">
        <v>4774</v>
      </c>
      <c r="J52" s="80">
        <v>1664</v>
      </c>
      <c r="K52" s="80">
        <v>4579</v>
      </c>
      <c r="L52" s="80">
        <v>2144</v>
      </c>
    </row>
    <row r="53" spans="1:12" ht="11.25" customHeight="1">
      <c r="A53" s="118">
        <v>1402</v>
      </c>
      <c r="B53" s="119" t="s">
        <v>565</v>
      </c>
      <c r="C53" s="80">
        <v>134</v>
      </c>
      <c r="D53" s="80">
        <v>169</v>
      </c>
      <c r="E53" s="80">
        <v>390</v>
      </c>
      <c r="F53" s="80">
        <v>349</v>
      </c>
      <c r="G53" s="80">
        <v>181</v>
      </c>
      <c r="H53" s="80">
        <v>149</v>
      </c>
      <c r="I53" s="80">
        <v>922</v>
      </c>
      <c r="J53" s="80">
        <v>786</v>
      </c>
      <c r="K53" s="80">
        <v>990</v>
      </c>
      <c r="L53" s="80">
        <v>1048</v>
      </c>
    </row>
    <row r="54" spans="1:12" ht="11.25" customHeight="1">
      <c r="A54" s="118">
        <v>1403</v>
      </c>
      <c r="B54" s="119" t="s">
        <v>56</v>
      </c>
      <c r="C54" s="80">
        <v>655</v>
      </c>
      <c r="D54" s="80">
        <v>404</v>
      </c>
      <c r="E54" s="80">
        <v>925</v>
      </c>
      <c r="F54" s="80">
        <v>418</v>
      </c>
      <c r="G54" s="80">
        <v>677</v>
      </c>
      <c r="H54" s="80">
        <v>514</v>
      </c>
      <c r="I54" s="80">
        <v>2853</v>
      </c>
      <c r="J54" s="80">
        <v>1839</v>
      </c>
      <c r="K54" s="120">
        <v>2278</v>
      </c>
      <c r="L54" s="120">
        <v>2886</v>
      </c>
    </row>
    <row r="55" spans="1:12" ht="11.25" customHeight="1">
      <c r="A55" s="118">
        <v>1404</v>
      </c>
      <c r="B55" s="119" t="s">
        <v>563</v>
      </c>
      <c r="C55" s="80">
        <v>1385</v>
      </c>
      <c r="D55" s="80">
        <v>295</v>
      </c>
      <c r="E55" s="80">
        <v>1266</v>
      </c>
      <c r="F55" s="80">
        <v>260</v>
      </c>
      <c r="G55" s="80">
        <v>1556</v>
      </c>
      <c r="H55" s="80">
        <v>315</v>
      </c>
      <c r="I55" s="80">
        <v>4958</v>
      </c>
      <c r="J55" s="80">
        <v>1497</v>
      </c>
      <c r="K55" s="120">
        <v>3551</v>
      </c>
      <c r="L55" s="120">
        <v>1983</v>
      </c>
    </row>
    <row r="56" spans="1:12" ht="11.25" customHeight="1">
      <c r="A56" s="118">
        <v>1501</v>
      </c>
      <c r="B56" s="119" t="s">
        <v>1184</v>
      </c>
      <c r="C56" s="80">
        <v>187</v>
      </c>
      <c r="D56" s="80">
        <v>52</v>
      </c>
      <c r="E56" s="80">
        <v>81</v>
      </c>
      <c r="F56" s="80">
        <v>97</v>
      </c>
      <c r="G56" s="80">
        <v>115</v>
      </c>
      <c r="H56" s="80">
        <v>167</v>
      </c>
      <c r="I56" s="80">
        <v>429</v>
      </c>
      <c r="J56" s="80">
        <v>333</v>
      </c>
      <c r="K56" s="120">
        <v>402</v>
      </c>
      <c r="L56" s="120">
        <v>469</v>
      </c>
    </row>
    <row r="57" spans="1:12" ht="11.25" customHeight="1">
      <c r="A57" s="118">
        <v>1502</v>
      </c>
      <c r="B57" s="119" t="s">
        <v>620</v>
      </c>
      <c r="C57" s="80">
        <v>144</v>
      </c>
      <c r="D57" s="80">
        <v>45</v>
      </c>
      <c r="E57" s="80">
        <v>166</v>
      </c>
      <c r="F57" s="80">
        <v>927</v>
      </c>
      <c r="G57" s="80">
        <v>192</v>
      </c>
      <c r="H57" s="80">
        <v>58</v>
      </c>
      <c r="I57" s="80">
        <v>718</v>
      </c>
      <c r="J57" s="80">
        <v>1086</v>
      </c>
      <c r="K57" s="120">
        <v>505</v>
      </c>
      <c r="L57" s="120">
        <v>607</v>
      </c>
    </row>
    <row r="58" spans="1:12" ht="11.25" customHeight="1">
      <c r="A58" s="118">
        <v>1503</v>
      </c>
      <c r="B58" s="119" t="s">
        <v>1186</v>
      </c>
      <c r="C58" s="80">
        <v>342</v>
      </c>
      <c r="D58" s="80">
        <v>933</v>
      </c>
      <c r="E58" s="80">
        <v>360</v>
      </c>
      <c r="F58" s="80">
        <v>386</v>
      </c>
      <c r="G58" s="80">
        <v>298</v>
      </c>
      <c r="H58" s="80">
        <v>185</v>
      </c>
      <c r="I58" s="80">
        <v>1165</v>
      </c>
      <c r="J58" s="80">
        <v>1711</v>
      </c>
      <c r="K58" s="120">
        <v>905</v>
      </c>
      <c r="L58" s="120">
        <v>1221</v>
      </c>
    </row>
    <row r="59" spans="1:12" ht="11.25" customHeight="1">
      <c r="A59" s="118">
        <v>1504</v>
      </c>
      <c r="B59" s="119" t="s">
        <v>1185</v>
      </c>
      <c r="C59" s="80">
        <v>535</v>
      </c>
      <c r="D59" s="80">
        <v>146</v>
      </c>
      <c r="E59" s="80">
        <v>553</v>
      </c>
      <c r="F59" s="80">
        <v>406</v>
      </c>
      <c r="G59" s="80">
        <v>731</v>
      </c>
      <c r="H59" s="80">
        <v>355</v>
      </c>
      <c r="I59" s="80">
        <v>2420</v>
      </c>
      <c r="J59" s="80">
        <v>1498</v>
      </c>
      <c r="K59" s="120">
        <v>2361</v>
      </c>
      <c r="L59" s="120">
        <v>1341</v>
      </c>
    </row>
    <row r="60" spans="1:12" ht="11.25" customHeight="1">
      <c r="A60" s="118">
        <v>1601</v>
      </c>
      <c r="B60" s="119" t="s">
        <v>560</v>
      </c>
      <c r="C60" s="80">
        <v>635</v>
      </c>
      <c r="D60" s="80">
        <v>169</v>
      </c>
      <c r="E60" s="80">
        <v>789</v>
      </c>
      <c r="F60" s="80">
        <v>196</v>
      </c>
      <c r="G60" s="80">
        <v>868</v>
      </c>
      <c r="H60" s="80">
        <v>192</v>
      </c>
      <c r="I60" s="80">
        <v>2771</v>
      </c>
      <c r="J60" s="80">
        <v>964</v>
      </c>
      <c r="K60" s="120">
        <v>1990</v>
      </c>
      <c r="L60" s="120">
        <v>1222</v>
      </c>
    </row>
    <row r="61" spans="1:12" ht="11.25" customHeight="1">
      <c r="A61" s="118">
        <v>1602</v>
      </c>
      <c r="B61" s="119" t="s">
        <v>496</v>
      </c>
      <c r="C61" s="80">
        <v>602</v>
      </c>
      <c r="D61" s="80">
        <v>136</v>
      </c>
      <c r="E61" s="80">
        <v>251</v>
      </c>
      <c r="F61" s="80">
        <v>85</v>
      </c>
      <c r="G61" s="80">
        <v>264</v>
      </c>
      <c r="H61" s="80">
        <v>125</v>
      </c>
      <c r="I61" s="80">
        <v>1351</v>
      </c>
      <c r="J61" s="80">
        <v>450</v>
      </c>
      <c r="K61" s="120">
        <v>778</v>
      </c>
      <c r="L61" s="120">
        <v>606</v>
      </c>
    </row>
    <row r="62" spans="1:12" ht="11.25" customHeight="1">
      <c r="A62" s="118">
        <v>1603</v>
      </c>
      <c r="B62" s="119" t="s">
        <v>562</v>
      </c>
      <c r="C62" s="80">
        <v>669</v>
      </c>
      <c r="D62" s="80">
        <v>127</v>
      </c>
      <c r="E62" s="80">
        <v>719</v>
      </c>
      <c r="F62" s="80">
        <v>103</v>
      </c>
      <c r="G62" s="80">
        <v>588</v>
      </c>
      <c r="H62" s="80">
        <v>167</v>
      </c>
      <c r="I62" s="80">
        <v>2259</v>
      </c>
      <c r="J62" s="80">
        <v>623</v>
      </c>
      <c r="K62" s="120">
        <v>1524</v>
      </c>
      <c r="L62" s="120">
        <v>736</v>
      </c>
    </row>
    <row r="63" spans="1:12" ht="11.25" customHeight="1">
      <c r="A63" s="118">
        <v>1604</v>
      </c>
      <c r="B63" s="119" t="s">
        <v>561</v>
      </c>
      <c r="C63" s="80">
        <v>352</v>
      </c>
      <c r="D63" s="80">
        <v>177</v>
      </c>
      <c r="E63" s="80">
        <v>265</v>
      </c>
      <c r="F63" s="80">
        <v>273</v>
      </c>
      <c r="G63" s="80">
        <v>367</v>
      </c>
      <c r="H63" s="80">
        <v>385</v>
      </c>
      <c r="I63" s="80">
        <v>1230</v>
      </c>
      <c r="J63" s="80">
        <v>1262</v>
      </c>
      <c r="K63" s="120">
        <v>935</v>
      </c>
      <c r="L63" s="120">
        <v>553</v>
      </c>
    </row>
    <row r="64" spans="1:12" ht="11.25" customHeight="1">
      <c r="A64" s="606" t="s">
        <v>1635</v>
      </c>
      <c r="B64" s="300"/>
    </row>
    <row r="65" spans="1:12" s="73" customFormat="1" ht="11.25" customHeight="1">
      <c r="A65" s="80" t="s">
        <v>1579</v>
      </c>
      <c r="B65" s="72"/>
      <c r="C65" s="80"/>
      <c r="D65" s="80"/>
      <c r="E65" s="80"/>
      <c r="F65" s="80"/>
      <c r="G65" s="80"/>
      <c r="H65" s="80"/>
      <c r="I65" s="80"/>
      <c r="J65" s="80"/>
      <c r="K65" s="80"/>
      <c r="L65" s="80"/>
    </row>
    <row r="66" spans="1:12" ht="11.25" customHeight="1">
      <c r="A66" s="80" t="s">
        <v>1580</v>
      </c>
    </row>
    <row r="67" spans="1:12" ht="11.25" customHeight="1"/>
    <row r="68" spans="1:12" ht="11.25" customHeight="1">
      <c r="A68" s="72"/>
      <c r="B68" s="98"/>
      <c r="C68" s="98"/>
      <c r="D68" s="98"/>
      <c r="E68" s="98"/>
      <c r="F68" s="98"/>
      <c r="I68" s="98"/>
      <c r="J68" s="98"/>
      <c r="K68" s="98"/>
      <c r="L68" s="301"/>
    </row>
    <row r="69" spans="1:12" ht="11.25" customHeight="1">
      <c r="A69" s="301" t="s">
        <v>1778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N1778"/>
  <sheetViews>
    <sheetView zoomScaleNormal="100" workbookViewId="0"/>
  </sheetViews>
  <sheetFormatPr baseColWidth="10" defaultRowHeight="15"/>
  <cols>
    <col min="1" max="1" width="8.28515625" style="641" customWidth="1"/>
    <col min="2" max="2" width="11.7109375" style="641" customWidth="1"/>
    <col min="3" max="3" width="10.5703125" style="641" bestFit="1" customWidth="1"/>
    <col min="4" max="4" width="11.42578125" style="641" customWidth="1"/>
    <col min="5" max="5" width="11.28515625" style="641" bestFit="1" customWidth="1"/>
    <col min="6" max="6" width="12.7109375" style="641" customWidth="1"/>
    <col min="7" max="7" width="9.85546875" style="641" customWidth="1"/>
    <col min="8" max="8" width="12.140625" style="641" customWidth="1"/>
    <col min="9" max="9" width="9.85546875" style="641" customWidth="1"/>
    <col min="10" max="10" width="12.140625" style="641" customWidth="1"/>
    <col min="11" max="11" width="11.85546875" style="641" customWidth="1"/>
    <col min="12" max="12" width="13.7109375" style="641" customWidth="1"/>
    <col min="13" max="16384" width="11.42578125" style="641"/>
  </cols>
  <sheetData>
    <row r="1" spans="1:14" ht="15" customHeight="1">
      <c r="A1" s="1030" t="s">
        <v>1830</v>
      </c>
    </row>
    <row r="2" spans="1:14" ht="18.95" customHeight="1">
      <c r="A2" s="1443" t="s">
        <v>813</v>
      </c>
      <c r="B2" s="1443"/>
      <c r="C2" s="1443"/>
      <c r="D2" s="1443"/>
      <c r="E2" s="1443"/>
      <c r="F2" s="1443"/>
      <c r="G2" s="1443"/>
      <c r="H2" s="1443"/>
      <c r="I2" s="1443"/>
      <c r="J2" s="1443"/>
      <c r="K2" s="1443"/>
      <c r="L2" s="1443"/>
    </row>
    <row r="3" spans="1:14" ht="18.95" customHeight="1">
      <c r="A3" s="1443" t="s">
        <v>237</v>
      </c>
      <c r="B3" s="1443"/>
      <c r="C3" s="1443"/>
      <c r="D3" s="1443"/>
      <c r="E3" s="1443"/>
      <c r="F3" s="1443"/>
      <c r="G3" s="1443"/>
      <c r="H3" s="1443"/>
      <c r="I3" s="1443"/>
      <c r="J3" s="1443"/>
      <c r="K3" s="1443"/>
      <c r="L3" s="1443"/>
    </row>
    <row r="4" spans="1:14" ht="12" customHeight="1">
      <c r="A4" s="642"/>
      <c r="B4" s="642"/>
      <c r="C4" s="642"/>
      <c r="D4" s="642"/>
      <c r="E4" s="642"/>
      <c r="F4" s="643"/>
      <c r="G4" s="642"/>
      <c r="H4" s="642"/>
      <c r="I4" s="642"/>
      <c r="J4" s="642"/>
      <c r="K4" s="642"/>
      <c r="L4" s="642"/>
    </row>
    <row r="5" spans="1:14" ht="18.95" customHeight="1">
      <c r="A5" s="1425" t="s">
        <v>584</v>
      </c>
      <c r="B5" s="1445" t="s">
        <v>49</v>
      </c>
      <c r="C5" s="1431" t="s">
        <v>846</v>
      </c>
      <c r="D5" s="1433"/>
      <c r="E5" s="1433"/>
      <c r="F5" s="1433"/>
      <c r="G5" s="1433"/>
      <c r="H5" s="1433"/>
      <c r="I5" s="1433"/>
      <c r="J5" s="1433"/>
      <c r="K5" s="1432"/>
      <c r="L5" s="1448" t="s">
        <v>50</v>
      </c>
    </row>
    <row r="6" spans="1:14" ht="18.95" customHeight="1">
      <c r="A6" s="1427"/>
      <c r="B6" s="1446"/>
      <c r="C6" s="1431" t="s">
        <v>844</v>
      </c>
      <c r="D6" s="1432"/>
      <c r="E6" s="1431" t="s">
        <v>556</v>
      </c>
      <c r="F6" s="1433"/>
      <c r="G6" s="1433"/>
      <c r="H6" s="1433"/>
      <c r="I6" s="1433"/>
      <c r="J6" s="1433"/>
      <c r="K6" s="1432"/>
      <c r="L6" s="1431"/>
    </row>
    <row r="7" spans="1:14" ht="18.95" customHeight="1">
      <c r="A7" s="1444"/>
      <c r="B7" s="1446"/>
      <c r="C7" s="1430" t="s">
        <v>1205</v>
      </c>
      <c r="D7" s="1449" t="s">
        <v>1206</v>
      </c>
      <c r="E7" s="1421" t="s">
        <v>787</v>
      </c>
      <c r="F7" s="1424" t="s">
        <v>655</v>
      </c>
      <c r="G7" s="1451"/>
      <c r="H7" s="1451"/>
      <c r="I7" s="1451"/>
      <c r="J7" s="1451"/>
      <c r="K7" s="1425"/>
      <c r="L7" s="1431"/>
    </row>
    <row r="8" spans="1:14" ht="18.95" customHeight="1">
      <c r="A8" s="1427"/>
      <c r="B8" s="1446"/>
      <c r="C8" s="1430"/>
      <c r="D8" s="1450"/>
      <c r="E8" s="1423"/>
      <c r="F8" s="1428"/>
      <c r="G8" s="1452"/>
      <c r="H8" s="1452"/>
      <c r="I8" s="1452"/>
      <c r="J8" s="1452"/>
      <c r="K8" s="1429"/>
      <c r="L8" s="1431"/>
    </row>
    <row r="9" spans="1:14" ht="18.95" customHeight="1">
      <c r="A9" s="1427"/>
      <c r="B9" s="1447"/>
      <c r="C9" s="1431" t="s">
        <v>1585</v>
      </c>
      <c r="D9" s="1439"/>
      <c r="E9" s="1422"/>
      <c r="F9" s="1431" t="s">
        <v>1207</v>
      </c>
      <c r="G9" s="1432"/>
      <c r="H9" s="1431" t="s">
        <v>1208</v>
      </c>
      <c r="I9" s="1432"/>
      <c r="J9" s="1431" t="s">
        <v>1209</v>
      </c>
      <c r="K9" s="1432"/>
      <c r="L9" s="1431"/>
    </row>
    <row r="10" spans="1:14" ht="18.95" customHeight="1">
      <c r="A10" s="1429"/>
      <c r="B10" s="644" t="s">
        <v>212</v>
      </c>
      <c r="C10" s="1431" t="s">
        <v>888</v>
      </c>
      <c r="D10" s="1432"/>
      <c r="E10" s="1434" t="s">
        <v>212</v>
      </c>
      <c r="F10" s="1435"/>
      <c r="G10" s="644" t="s">
        <v>792</v>
      </c>
      <c r="H10" s="644" t="s">
        <v>212</v>
      </c>
      <c r="I10" s="644" t="s">
        <v>792</v>
      </c>
      <c r="J10" s="644" t="s">
        <v>212</v>
      </c>
      <c r="K10" s="644" t="s">
        <v>792</v>
      </c>
      <c r="L10" s="1431"/>
    </row>
    <row r="11" spans="1:14" ht="21.95" customHeight="1">
      <c r="A11" s="1419" t="s">
        <v>406</v>
      </c>
      <c r="B11" s="1420"/>
      <c r="C11" s="1420"/>
      <c r="D11" s="1420"/>
      <c r="E11" s="1420"/>
      <c r="F11" s="1420"/>
      <c r="G11" s="1420"/>
      <c r="H11" s="1420"/>
      <c r="I11" s="1420"/>
      <c r="J11" s="1420"/>
      <c r="K11" s="1420"/>
      <c r="L11" s="1420"/>
    </row>
    <row r="12" spans="1:14" ht="20.100000000000001" customHeight="1">
      <c r="A12" s="645" t="s">
        <v>670</v>
      </c>
      <c r="B12" s="646">
        <v>679223</v>
      </c>
      <c r="C12" s="646">
        <v>322287</v>
      </c>
      <c r="D12" s="646">
        <v>333446</v>
      </c>
      <c r="E12" s="646">
        <v>593198</v>
      </c>
      <c r="F12" s="646">
        <v>236188</v>
      </c>
      <c r="G12" s="647">
        <v>39.816047930033477</v>
      </c>
      <c r="H12" s="646">
        <v>97435</v>
      </c>
      <c r="I12" s="648">
        <v>16.425375675575442</v>
      </c>
      <c r="J12" s="646">
        <v>259575</v>
      </c>
      <c r="K12" s="648">
        <v>43.758576394391078</v>
      </c>
      <c r="L12" s="646">
        <v>43461</v>
      </c>
      <c r="N12" s="646"/>
    </row>
    <row r="13" spans="1:14" ht="20.100000000000001" customHeight="1">
      <c r="A13" s="645" t="s">
        <v>669</v>
      </c>
      <c r="B13" s="646">
        <v>573122</v>
      </c>
      <c r="C13" s="646">
        <v>280230</v>
      </c>
      <c r="D13" s="646">
        <v>337865</v>
      </c>
      <c r="E13" s="646">
        <v>499891</v>
      </c>
      <c r="F13" s="646">
        <v>207242</v>
      </c>
      <c r="G13" s="647">
        <v>41.457437721423268</v>
      </c>
      <c r="H13" s="646">
        <v>82641</v>
      </c>
      <c r="I13" s="648">
        <v>16.53180393325745</v>
      </c>
      <c r="J13" s="646">
        <v>210008</v>
      </c>
      <c r="K13" s="648">
        <v>42.010758345319282</v>
      </c>
      <c r="L13" s="646">
        <v>40029</v>
      </c>
    </row>
    <row r="14" spans="1:14" ht="20.100000000000001" customHeight="1">
      <c r="A14" s="645" t="s">
        <v>845</v>
      </c>
      <c r="B14" s="646">
        <v>508802</v>
      </c>
      <c r="C14" s="646">
        <v>254223</v>
      </c>
      <c r="D14" s="646">
        <v>346895</v>
      </c>
      <c r="E14" s="646">
        <v>443839</v>
      </c>
      <c r="F14" s="646">
        <v>167895</v>
      </c>
      <c r="G14" s="647">
        <v>37.827906065037098</v>
      </c>
      <c r="H14" s="646">
        <v>82511</v>
      </c>
      <c r="I14" s="648">
        <v>18.590299635678704</v>
      </c>
      <c r="J14" s="646">
        <v>193433</v>
      </c>
      <c r="K14" s="648">
        <v>43.581794299284198</v>
      </c>
      <c r="L14" s="646">
        <v>36312</v>
      </c>
      <c r="M14" s="646"/>
    </row>
    <row r="15" spans="1:14" ht="20.100000000000001" customHeight="1">
      <c r="A15" s="645" t="s">
        <v>963</v>
      </c>
      <c r="B15" s="646">
        <v>460514</v>
      </c>
      <c r="C15" s="646">
        <v>237281</v>
      </c>
      <c r="D15" s="646">
        <v>320445</v>
      </c>
      <c r="E15" s="646">
        <v>403440</v>
      </c>
      <c r="F15" s="646">
        <v>146852</v>
      </c>
      <c r="G15" s="647">
        <v>36.399960341066823</v>
      </c>
      <c r="H15" s="646">
        <v>65257</v>
      </c>
      <c r="I15" s="648">
        <v>16.175143763632757</v>
      </c>
      <c r="J15" s="646">
        <v>191331</v>
      </c>
      <c r="K15" s="648">
        <v>47.424895895300416</v>
      </c>
      <c r="L15" s="646">
        <v>32689</v>
      </c>
      <c r="M15" s="646"/>
    </row>
    <row r="16" spans="1:14" ht="20.100000000000001" customHeight="1">
      <c r="A16" s="645" t="s">
        <v>490</v>
      </c>
      <c r="B16" s="646">
        <v>464007</v>
      </c>
      <c r="C16" s="646">
        <v>248690</v>
      </c>
      <c r="D16" s="646">
        <v>305805</v>
      </c>
      <c r="E16" s="646">
        <v>407613</v>
      </c>
      <c r="F16" s="646">
        <v>147749</v>
      </c>
      <c r="G16" s="647">
        <v>36.247371894419459</v>
      </c>
      <c r="H16" s="646">
        <v>66392</v>
      </c>
      <c r="I16" s="648">
        <v>16.28799866540076</v>
      </c>
      <c r="J16" s="646">
        <v>193472</v>
      </c>
      <c r="K16" s="648">
        <v>47.464629440179777</v>
      </c>
      <c r="L16" s="646">
        <v>25991</v>
      </c>
    </row>
    <row r="17" spans="1:13" ht="20.100000000000001" customHeight="1">
      <c r="A17" s="645" t="s">
        <v>287</v>
      </c>
      <c r="B17" s="646">
        <v>432805</v>
      </c>
      <c r="C17" s="646">
        <v>232149</v>
      </c>
      <c r="D17" s="646">
        <v>284478</v>
      </c>
      <c r="E17" s="646">
        <v>376778</v>
      </c>
      <c r="F17" s="646">
        <v>140101</v>
      </c>
      <c r="G17" s="647">
        <v>37.183965093503339</v>
      </c>
      <c r="H17" s="646">
        <v>60765</v>
      </c>
      <c r="I17" s="648">
        <v>16.12753398552994</v>
      </c>
      <c r="J17" s="646">
        <v>175912</v>
      </c>
      <c r="K17" s="648">
        <v>46.688500920966725</v>
      </c>
      <c r="L17" s="646">
        <v>22913</v>
      </c>
    </row>
    <row r="18" spans="1:13" ht="20.100000000000001" customHeight="1">
      <c r="A18" s="645" t="s">
        <v>703</v>
      </c>
      <c r="B18" s="646">
        <v>408966</v>
      </c>
      <c r="C18" s="646">
        <v>218173</v>
      </c>
      <c r="D18" s="646">
        <v>279080</v>
      </c>
      <c r="E18" s="646">
        <v>355377</v>
      </c>
      <c r="F18" s="646">
        <v>126391</v>
      </c>
      <c r="G18" s="647">
        <v>35.565329213764535</v>
      </c>
      <c r="H18" s="646">
        <v>62103</v>
      </c>
      <c r="I18" s="648">
        <v>17.475244599397261</v>
      </c>
      <c r="J18" s="646">
        <v>166883</v>
      </c>
      <c r="K18" s="648">
        <v>46.959426186838201</v>
      </c>
      <c r="L18" s="646">
        <v>22991</v>
      </c>
    </row>
    <row r="19" spans="1:13" ht="20.100000000000001" customHeight="1">
      <c r="A19" s="645" t="s">
        <v>704</v>
      </c>
      <c r="B19" s="646">
        <v>385610</v>
      </c>
      <c r="C19" s="646">
        <v>206787</v>
      </c>
      <c r="D19" s="646">
        <v>287138</v>
      </c>
      <c r="E19" s="646">
        <v>332600</v>
      </c>
      <c r="F19" s="646">
        <v>128789</v>
      </c>
      <c r="G19" s="647">
        <v>38.721888153938664</v>
      </c>
      <c r="H19" s="646">
        <v>60526</v>
      </c>
      <c r="I19" s="648">
        <v>18.19783523752255</v>
      </c>
      <c r="J19" s="646">
        <v>143285</v>
      </c>
      <c r="K19" s="648">
        <v>43.080276608538789</v>
      </c>
      <c r="L19" s="646">
        <v>22834</v>
      </c>
    </row>
    <row r="20" spans="1:13" ht="20.100000000000001" customHeight="1">
      <c r="A20" s="645" t="s">
        <v>797</v>
      </c>
      <c r="B20" s="646">
        <v>338408</v>
      </c>
      <c r="C20" s="646">
        <v>174983</v>
      </c>
      <c r="D20" s="646">
        <v>308003</v>
      </c>
      <c r="E20" s="646">
        <v>288392</v>
      </c>
      <c r="F20" s="646">
        <v>105368</v>
      </c>
      <c r="G20" s="647">
        <v>36.536381036921966</v>
      </c>
      <c r="H20" s="646">
        <v>51695</v>
      </c>
      <c r="I20" s="648">
        <v>17.925254514688341</v>
      </c>
      <c r="J20" s="646">
        <v>131329</v>
      </c>
      <c r="K20" s="649">
        <v>45.538364448389693</v>
      </c>
      <c r="L20" s="646">
        <v>21400</v>
      </c>
    </row>
    <row r="21" spans="1:13" ht="20.100000000000001" customHeight="1">
      <c r="A21" s="645" t="s">
        <v>795</v>
      </c>
      <c r="B21" s="646">
        <v>319875</v>
      </c>
      <c r="C21" s="646">
        <v>162178</v>
      </c>
      <c r="D21" s="646">
        <v>339807</v>
      </c>
      <c r="E21" s="646">
        <v>269674</v>
      </c>
      <c r="F21" s="646">
        <v>95630</v>
      </c>
      <c r="G21" s="647">
        <v>35.461334796828766</v>
      </c>
      <c r="H21" s="646">
        <v>49887</v>
      </c>
      <c r="I21" s="649">
        <v>18.499002499313985</v>
      </c>
      <c r="J21" s="646">
        <v>124157</v>
      </c>
      <c r="K21" s="649">
        <v>46.039662703857253</v>
      </c>
      <c r="L21" s="646">
        <v>18990</v>
      </c>
      <c r="M21" s="646"/>
    </row>
    <row r="22" spans="1:13" ht="20.100000000000001" customHeight="1">
      <c r="A22" s="650" t="s">
        <v>1056</v>
      </c>
      <c r="B22" s="651">
        <v>322760</v>
      </c>
      <c r="C22" s="651">
        <v>163530</v>
      </c>
      <c r="D22" s="651">
        <v>328087</v>
      </c>
      <c r="E22" s="651">
        <v>272749</v>
      </c>
      <c r="F22" s="651">
        <v>91408</v>
      </c>
      <c r="G22" s="649">
        <v>33.513596750125572</v>
      </c>
      <c r="H22" s="651">
        <v>51950</v>
      </c>
      <c r="I22" s="649">
        <v>19.046815936997021</v>
      </c>
      <c r="J22" s="651">
        <v>129391</v>
      </c>
      <c r="K22" s="649">
        <v>47.439587312877407</v>
      </c>
      <c r="L22" s="651">
        <v>17684</v>
      </c>
      <c r="M22" s="646"/>
    </row>
    <row r="23" spans="1:13" ht="19.5" customHeight="1">
      <c r="A23" s="650" t="s">
        <v>1122</v>
      </c>
      <c r="B23" s="651">
        <v>334376</v>
      </c>
      <c r="C23" s="651">
        <v>169876</v>
      </c>
      <c r="D23" s="651">
        <v>337137</v>
      </c>
      <c r="E23" s="651">
        <v>284029</v>
      </c>
      <c r="F23" s="651">
        <v>94078</v>
      </c>
      <c r="G23" s="649">
        <v>33.122674093138379</v>
      </c>
      <c r="H23" s="651">
        <v>59364</v>
      </c>
      <c r="I23" s="649">
        <v>20.90068267676892</v>
      </c>
      <c r="J23" s="651">
        <v>130587</v>
      </c>
      <c r="K23" s="649">
        <v>45.976643230092705</v>
      </c>
      <c r="L23" s="651">
        <v>17339</v>
      </c>
    </row>
    <row r="24" spans="1:13" s="652" customFormat="1" ht="19.5" customHeight="1">
      <c r="A24" s="650" t="s">
        <v>465</v>
      </c>
      <c r="B24" s="651">
        <v>365261</v>
      </c>
      <c r="C24" s="651">
        <v>185979</v>
      </c>
      <c r="D24" s="651">
        <v>363387</v>
      </c>
      <c r="E24" s="651">
        <v>312819</v>
      </c>
      <c r="F24" s="651">
        <v>106705</v>
      </c>
      <c r="G24" s="649">
        <v>34.110779716065842</v>
      </c>
      <c r="H24" s="651">
        <v>68419</v>
      </c>
      <c r="I24" s="649">
        <v>21.871753314216846</v>
      </c>
      <c r="J24" s="651">
        <v>137695</v>
      </c>
      <c r="K24" s="649">
        <v>44.017466969717312</v>
      </c>
      <c r="L24" s="651">
        <v>15835</v>
      </c>
    </row>
    <row r="25" spans="1:13" s="652" customFormat="1" ht="19.5" customHeight="1">
      <c r="A25" s="650" t="s">
        <v>1093</v>
      </c>
      <c r="B25" s="651">
        <v>398716</v>
      </c>
      <c r="C25" s="651">
        <v>197765</v>
      </c>
      <c r="D25" s="651">
        <v>371899</v>
      </c>
      <c r="E25" s="651">
        <v>342808</v>
      </c>
      <c r="F25" s="651">
        <v>119462</v>
      </c>
      <c r="G25" s="649">
        <v>34.848078224545517</v>
      </c>
      <c r="H25" s="651">
        <v>81375</v>
      </c>
      <c r="I25" s="649">
        <v>23.737777414762782</v>
      </c>
      <c r="J25" s="651">
        <v>141971</v>
      </c>
      <c r="K25" s="649">
        <v>41.414144360691701</v>
      </c>
      <c r="L25" s="651">
        <v>16669</v>
      </c>
    </row>
    <row r="26" spans="1:13" s="652" customFormat="1" ht="19.5" customHeight="1">
      <c r="A26" s="650" t="s">
        <v>721</v>
      </c>
      <c r="B26" s="651">
        <v>443394</v>
      </c>
      <c r="C26" s="651">
        <v>216058</v>
      </c>
      <c r="D26" s="651">
        <v>370002</v>
      </c>
      <c r="E26" s="651">
        <v>382142</v>
      </c>
      <c r="F26" s="651">
        <v>137039</v>
      </c>
      <c r="G26" s="649">
        <v>35.860753332530841</v>
      </c>
      <c r="H26" s="651">
        <v>94435</v>
      </c>
      <c r="I26" s="649">
        <v>24.712018045647952</v>
      </c>
      <c r="J26" s="651">
        <v>150668</v>
      </c>
      <c r="K26" s="649">
        <v>39.427228621821207</v>
      </c>
      <c r="L26" s="651">
        <v>14385</v>
      </c>
    </row>
    <row r="27" spans="1:13" s="652" customFormat="1" ht="19.5" customHeight="1">
      <c r="A27" s="650" t="s">
        <v>1294</v>
      </c>
      <c r="B27" s="651">
        <v>470496</v>
      </c>
      <c r="C27" s="651">
        <v>223846</v>
      </c>
      <c r="D27" s="651">
        <v>359694</v>
      </c>
      <c r="E27" s="651">
        <v>403572</v>
      </c>
      <c r="F27" s="651">
        <v>139984</v>
      </c>
      <c r="G27" s="649">
        <v>34.686251771678904</v>
      </c>
      <c r="H27" s="651">
        <v>101322</v>
      </c>
      <c r="I27" s="649">
        <v>25.106300734441437</v>
      </c>
      <c r="J27" s="651">
        <v>162262</v>
      </c>
      <c r="K27" s="649">
        <v>40.206456344840575</v>
      </c>
      <c r="L27" s="651">
        <v>13568</v>
      </c>
    </row>
    <row r="28" spans="1:13" s="652" customFormat="1" ht="19.5" customHeight="1">
      <c r="A28" s="650" t="s">
        <v>1430</v>
      </c>
      <c r="B28" s="651">
        <v>522655</v>
      </c>
      <c r="C28" s="651">
        <v>242211</v>
      </c>
      <c r="D28" s="651">
        <v>360193</v>
      </c>
      <c r="E28" s="651">
        <v>444799</v>
      </c>
      <c r="F28" s="651">
        <v>147792</v>
      </c>
      <c r="G28" s="649">
        <v>33.226693405335894</v>
      </c>
      <c r="H28" s="651">
        <v>105825</v>
      </c>
      <c r="I28" s="649">
        <v>23.79164521502971</v>
      </c>
      <c r="J28" s="651">
        <v>191182</v>
      </c>
      <c r="K28" s="649">
        <v>42.981661379634396</v>
      </c>
      <c r="L28" s="651">
        <v>15072</v>
      </c>
    </row>
    <row r="29" spans="1:13" ht="12" customHeight="1">
      <c r="A29" s="653"/>
      <c r="B29" s="654"/>
      <c r="C29" s="646"/>
      <c r="D29" s="646"/>
      <c r="E29" s="646"/>
      <c r="F29" s="646"/>
      <c r="G29" s="647"/>
      <c r="H29" s="646"/>
      <c r="I29" s="648"/>
      <c r="J29" s="646"/>
      <c r="K29" s="648"/>
      <c r="L29" s="646"/>
    </row>
    <row r="30" spans="1:13" ht="18.95" customHeight="1">
      <c r="A30" s="655" t="s">
        <v>1210</v>
      </c>
      <c r="B30" s="656"/>
      <c r="C30" s="657"/>
      <c r="D30" s="657"/>
      <c r="E30" s="657"/>
      <c r="F30" s="657"/>
      <c r="G30" s="647"/>
      <c r="H30" s="658"/>
      <c r="I30" s="648"/>
      <c r="J30" s="657"/>
      <c r="K30" s="648"/>
      <c r="L30" s="658"/>
    </row>
    <row r="31" spans="1:13" ht="18.95" customHeight="1">
      <c r="A31" s="659"/>
      <c r="B31" s="657"/>
      <c r="C31" s="657"/>
      <c r="D31" s="657"/>
      <c r="E31" s="657"/>
      <c r="F31" s="657"/>
      <c r="H31" s="657"/>
      <c r="I31" s="648"/>
      <c r="J31" s="657"/>
      <c r="K31" s="648"/>
      <c r="L31" s="657"/>
    </row>
    <row r="32" spans="1:13" ht="18.95" customHeight="1">
      <c r="A32" s="1436" t="s">
        <v>1211</v>
      </c>
      <c r="B32" s="1437"/>
      <c r="C32" s="1437"/>
      <c r="D32" s="1437"/>
      <c r="E32" s="1437"/>
      <c r="F32" s="1437"/>
      <c r="G32" s="1437"/>
      <c r="H32" s="1437"/>
      <c r="I32" s="1437"/>
      <c r="J32" s="1437"/>
      <c r="K32" s="1437"/>
      <c r="L32" s="1437"/>
    </row>
    <row r="33" spans="1:12" ht="12" customHeight="1">
      <c r="A33" s="642"/>
      <c r="B33" s="642"/>
      <c r="C33" s="642"/>
      <c r="D33" s="642"/>
      <c r="E33" s="642"/>
      <c r="F33" s="642"/>
      <c r="G33" s="642"/>
      <c r="H33" s="642"/>
      <c r="I33" s="642"/>
    </row>
    <row r="34" spans="1:12" ht="18.95" customHeight="1">
      <c r="A34" s="1432" t="s">
        <v>584</v>
      </c>
      <c r="B34" s="1431" t="s">
        <v>171</v>
      </c>
      <c r="C34" s="1433"/>
      <c r="D34" s="1433"/>
      <c r="E34" s="1433"/>
      <c r="F34" s="1432"/>
      <c r="G34" s="1431" t="s">
        <v>242</v>
      </c>
      <c r="H34" s="1438"/>
      <c r="I34" s="1438"/>
      <c r="J34" s="1438"/>
      <c r="K34" s="1439"/>
      <c r="L34" s="1440" t="s">
        <v>1519</v>
      </c>
    </row>
    <row r="35" spans="1:12" ht="18.95" customHeight="1">
      <c r="A35" s="1432"/>
      <c r="B35" s="1424" t="s">
        <v>431</v>
      </c>
      <c r="C35" s="1425"/>
      <c r="D35" s="1421" t="s">
        <v>1212</v>
      </c>
      <c r="E35" s="1421" t="s">
        <v>1205</v>
      </c>
      <c r="F35" s="1421" t="s">
        <v>657</v>
      </c>
      <c r="G35" s="1424" t="s">
        <v>431</v>
      </c>
      <c r="H35" s="1425"/>
      <c r="I35" s="1421" t="s">
        <v>1212</v>
      </c>
      <c r="J35" s="1421" t="s">
        <v>1205</v>
      </c>
      <c r="K35" s="1421" t="s">
        <v>657</v>
      </c>
      <c r="L35" s="1441"/>
    </row>
    <row r="36" spans="1:12" ht="18.95" customHeight="1">
      <c r="A36" s="1435"/>
      <c r="B36" s="1426"/>
      <c r="C36" s="1427"/>
      <c r="D36" s="1422"/>
      <c r="E36" s="1422"/>
      <c r="F36" s="1423"/>
      <c r="G36" s="1426"/>
      <c r="H36" s="1427"/>
      <c r="I36" s="1422"/>
      <c r="J36" s="1422"/>
      <c r="K36" s="1423"/>
      <c r="L36" s="1441"/>
    </row>
    <row r="37" spans="1:12" ht="18.95" customHeight="1">
      <c r="A37" s="1432"/>
      <c r="B37" s="1428"/>
      <c r="C37" s="1429"/>
      <c r="D37" s="1430" t="s">
        <v>1213</v>
      </c>
      <c r="E37" s="1430"/>
      <c r="F37" s="1422"/>
      <c r="G37" s="1428"/>
      <c r="H37" s="1429"/>
      <c r="I37" s="1430" t="s">
        <v>1213</v>
      </c>
      <c r="J37" s="1430"/>
      <c r="K37" s="1422"/>
      <c r="L37" s="1442"/>
    </row>
    <row r="38" spans="1:12" ht="18.95" customHeight="1">
      <c r="A38" s="1432"/>
      <c r="B38" s="1431" t="s">
        <v>212</v>
      </c>
      <c r="C38" s="1432"/>
      <c r="D38" s="1431" t="s">
        <v>646</v>
      </c>
      <c r="E38" s="1432"/>
      <c r="F38" s="644" t="s">
        <v>212</v>
      </c>
      <c r="G38" s="1431" t="s">
        <v>212</v>
      </c>
      <c r="H38" s="1432"/>
      <c r="I38" s="1431" t="s">
        <v>646</v>
      </c>
      <c r="J38" s="1432"/>
      <c r="K38" s="1431" t="s">
        <v>212</v>
      </c>
      <c r="L38" s="1433"/>
    </row>
    <row r="39" spans="1:12" ht="21.95" customHeight="1">
      <c r="A39" s="1419" t="s">
        <v>406</v>
      </c>
      <c r="B39" s="1420"/>
      <c r="C39" s="1420"/>
      <c r="D39" s="1420"/>
      <c r="E39" s="1420"/>
      <c r="F39" s="1420"/>
      <c r="G39" s="1420"/>
      <c r="H39" s="1420"/>
      <c r="I39" s="1420"/>
      <c r="J39" s="1420"/>
      <c r="K39" s="1420"/>
      <c r="L39" s="1420"/>
    </row>
    <row r="40" spans="1:12" ht="20.100000000000001" customHeight="1">
      <c r="A40" s="645" t="s">
        <v>670</v>
      </c>
      <c r="C40" s="646">
        <v>8263</v>
      </c>
      <c r="D40" s="646">
        <v>374</v>
      </c>
      <c r="E40" s="646">
        <v>1548</v>
      </c>
      <c r="F40" s="646">
        <v>20977</v>
      </c>
      <c r="G40" s="646"/>
      <c r="H40" s="646">
        <v>19332</v>
      </c>
      <c r="I40" s="646">
        <v>11173</v>
      </c>
      <c r="J40" s="646">
        <v>249</v>
      </c>
      <c r="K40" s="646">
        <v>2838</v>
      </c>
      <c r="L40" s="646">
        <v>24849</v>
      </c>
    </row>
    <row r="41" spans="1:12" ht="20.100000000000001" customHeight="1">
      <c r="A41" s="645" t="s">
        <v>669</v>
      </c>
      <c r="C41" s="646">
        <v>8185</v>
      </c>
      <c r="D41" s="646">
        <v>384</v>
      </c>
      <c r="E41" s="646">
        <v>1633</v>
      </c>
      <c r="F41" s="646">
        <v>21309</v>
      </c>
      <c r="G41" s="646"/>
      <c r="H41" s="646">
        <v>17211</v>
      </c>
      <c r="I41" s="646">
        <v>9806</v>
      </c>
      <c r="J41" s="646">
        <v>233</v>
      </c>
      <c r="K41" s="646">
        <v>2735</v>
      </c>
      <c r="L41" s="646">
        <v>24964</v>
      </c>
    </row>
    <row r="42" spans="1:12" ht="20.100000000000001" customHeight="1">
      <c r="A42" s="645" t="s">
        <v>845</v>
      </c>
      <c r="C42" s="646">
        <v>8289</v>
      </c>
      <c r="D42" s="646">
        <v>440</v>
      </c>
      <c r="E42" s="646">
        <v>2000</v>
      </c>
      <c r="F42" s="646">
        <v>28383</v>
      </c>
      <c r="G42" s="646"/>
      <c r="H42" s="646">
        <v>15967</v>
      </c>
      <c r="I42" s="646">
        <v>9893</v>
      </c>
      <c r="J42" s="646">
        <v>252</v>
      </c>
      <c r="K42" s="646">
        <v>2943</v>
      </c>
      <c r="L42" s="646">
        <v>29245</v>
      </c>
    </row>
    <row r="43" spans="1:12" ht="20.100000000000001" customHeight="1">
      <c r="A43" s="645" t="s">
        <v>963</v>
      </c>
      <c r="C43" s="646">
        <v>9416</v>
      </c>
      <c r="D43" s="646">
        <v>553</v>
      </c>
      <c r="E43" s="646">
        <v>2986</v>
      </c>
      <c r="F43" s="646">
        <v>46433</v>
      </c>
      <c r="G43" s="646"/>
      <c r="H43" s="646">
        <v>15086</v>
      </c>
      <c r="I43" s="646">
        <v>9293</v>
      </c>
      <c r="J43" s="646">
        <v>222</v>
      </c>
      <c r="K43" s="646">
        <v>2522</v>
      </c>
      <c r="L43" s="646">
        <v>50190</v>
      </c>
    </row>
    <row r="44" spans="1:12" ht="20.100000000000001" customHeight="1">
      <c r="A44" s="645" t="s">
        <v>490</v>
      </c>
      <c r="C44" s="646">
        <v>9758</v>
      </c>
      <c r="D44" s="660">
        <v>604</v>
      </c>
      <c r="E44" s="660">
        <v>3323</v>
      </c>
      <c r="F44" s="660">
        <v>50952</v>
      </c>
      <c r="G44" s="646"/>
      <c r="H44" s="646">
        <v>13904</v>
      </c>
      <c r="I44" s="646">
        <v>8872</v>
      </c>
      <c r="J44" s="646">
        <v>223</v>
      </c>
      <c r="K44" s="646">
        <v>2492</v>
      </c>
      <c r="L44" s="646">
        <v>56265</v>
      </c>
    </row>
    <row r="45" spans="1:12" ht="20.100000000000001" customHeight="1">
      <c r="A45" s="645" t="s">
        <v>287</v>
      </c>
      <c r="C45" s="646">
        <v>10663</v>
      </c>
      <c r="D45" s="660">
        <v>602</v>
      </c>
      <c r="E45" s="660">
        <v>3599</v>
      </c>
      <c r="F45" s="660">
        <v>55775</v>
      </c>
      <c r="G45" s="646"/>
      <c r="H45" s="646">
        <v>14649</v>
      </c>
      <c r="I45" s="646">
        <v>9087</v>
      </c>
      <c r="J45" s="646">
        <v>221</v>
      </c>
      <c r="K45" s="646">
        <v>2373</v>
      </c>
      <c r="L45" s="646">
        <v>60046</v>
      </c>
    </row>
    <row r="46" spans="1:12" ht="20.100000000000001" customHeight="1">
      <c r="A46" s="645" t="s">
        <v>703</v>
      </c>
      <c r="C46" s="646">
        <v>9749</v>
      </c>
      <c r="D46" s="660">
        <v>558</v>
      </c>
      <c r="E46" s="660">
        <v>3421</v>
      </c>
      <c r="F46" s="660">
        <v>53397</v>
      </c>
      <c r="G46" s="646"/>
      <c r="H46" s="646">
        <v>12890</v>
      </c>
      <c r="I46" s="646">
        <v>8360</v>
      </c>
      <c r="J46" s="646">
        <v>235</v>
      </c>
      <c r="K46" s="646">
        <v>2629</v>
      </c>
      <c r="L46" s="646">
        <v>55009</v>
      </c>
    </row>
    <row r="47" spans="1:12" ht="20.100000000000001" customHeight="1">
      <c r="A47" s="645" t="s">
        <v>704</v>
      </c>
      <c r="C47" s="646">
        <v>9168</v>
      </c>
      <c r="D47" s="660">
        <v>570</v>
      </c>
      <c r="E47" s="660">
        <v>3108</v>
      </c>
      <c r="F47" s="660">
        <v>46998</v>
      </c>
      <c r="G47" s="646"/>
      <c r="H47" s="646">
        <v>11439</v>
      </c>
      <c r="I47" s="646">
        <v>7772</v>
      </c>
      <c r="J47" s="646">
        <v>219</v>
      </c>
      <c r="K47" s="646">
        <v>2424</v>
      </c>
      <c r="L47" s="646">
        <v>51230</v>
      </c>
    </row>
    <row r="48" spans="1:12" ht="20.100000000000001" customHeight="1">
      <c r="A48" s="645" t="s">
        <v>797</v>
      </c>
      <c r="C48" s="646">
        <v>8161</v>
      </c>
      <c r="D48" s="660">
        <v>497</v>
      </c>
      <c r="E48" s="660">
        <v>2957</v>
      </c>
      <c r="F48" s="660">
        <v>44539</v>
      </c>
      <c r="H48" s="646">
        <v>10957</v>
      </c>
      <c r="I48" s="646">
        <v>7965</v>
      </c>
      <c r="J48" s="646">
        <v>198</v>
      </c>
      <c r="K48" s="646">
        <v>2253</v>
      </c>
      <c r="L48" s="646">
        <v>48197</v>
      </c>
    </row>
    <row r="49" spans="1:12" ht="20.100000000000001" customHeight="1">
      <c r="A49" s="645" t="s">
        <v>795</v>
      </c>
      <c r="C49" s="646">
        <v>7315</v>
      </c>
      <c r="D49" s="660">
        <v>484</v>
      </c>
      <c r="E49" s="660">
        <v>2432</v>
      </c>
      <c r="F49" s="660">
        <v>35594</v>
      </c>
      <c r="H49" s="646">
        <v>9979</v>
      </c>
      <c r="I49" s="646">
        <v>7362</v>
      </c>
      <c r="J49" s="646">
        <v>197</v>
      </c>
      <c r="K49" s="646">
        <v>2212</v>
      </c>
      <c r="L49" s="646">
        <v>39019</v>
      </c>
    </row>
    <row r="50" spans="1:12" ht="20.100000000000001" customHeight="1">
      <c r="A50" s="645" t="s">
        <v>1056</v>
      </c>
      <c r="C50" s="646">
        <v>7193</v>
      </c>
      <c r="D50" s="660">
        <v>448.9</v>
      </c>
      <c r="E50" s="660">
        <v>2272.6999999999998</v>
      </c>
      <c r="F50" s="660">
        <v>32912</v>
      </c>
      <c r="H50" s="646">
        <v>9250</v>
      </c>
      <c r="I50" s="646">
        <v>6426.2</v>
      </c>
      <c r="J50" s="646">
        <v>180.9</v>
      </c>
      <c r="K50" s="646">
        <v>1773</v>
      </c>
      <c r="L50" s="646">
        <v>35932</v>
      </c>
    </row>
    <row r="51" spans="1:12" ht="19.5" customHeight="1">
      <c r="A51" s="650" t="s">
        <v>1122</v>
      </c>
      <c r="B51" s="652"/>
      <c r="C51" s="651">
        <v>6313</v>
      </c>
      <c r="D51" s="661">
        <v>327.5</v>
      </c>
      <c r="E51" s="661">
        <v>1740.6</v>
      </c>
      <c r="F51" s="661">
        <v>24564</v>
      </c>
      <c r="G51" s="652"/>
      <c r="H51" s="651">
        <v>8985</v>
      </c>
      <c r="I51" s="651">
        <v>6314</v>
      </c>
      <c r="J51" s="651">
        <v>171.4</v>
      </c>
      <c r="K51" s="651">
        <v>2023</v>
      </c>
      <c r="L51" s="651">
        <v>27490</v>
      </c>
    </row>
    <row r="52" spans="1:12" s="652" customFormat="1" ht="19.5" customHeight="1">
      <c r="A52" s="650" t="s">
        <v>465</v>
      </c>
      <c r="C52" s="651">
        <v>6714</v>
      </c>
      <c r="D52" s="661">
        <v>371.6</v>
      </c>
      <c r="E52" s="661">
        <v>1889.3</v>
      </c>
      <c r="F52" s="661">
        <v>25512</v>
      </c>
      <c r="H52" s="651">
        <v>9139</v>
      </c>
      <c r="I52" s="651">
        <v>6790.6</v>
      </c>
      <c r="J52" s="651">
        <v>184.8</v>
      </c>
      <c r="K52" s="651">
        <v>1998</v>
      </c>
      <c r="L52" s="651">
        <v>28450</v>
      </c>
    </row>
    <row r="53" spans="1:12" s="652" customFormat="1" ht="19.5" customHeight="1">
      <c r="A53" s="650" t="s">
        <v>1093</v>
      </c>
      <c r="C53" s="651">
        <v>6727</v>
      </c>
      <c r="D53" s="661">
        <v>382.8</v>
      </c>
      <c r="E53" s="661">
        <v>1730.3</v>
      </c>
      <c r="F53" s="661">
        <v>25209</v>
      </c>
      <c r="H53" s="651">
        <v>8612</v>
      </c>
      <c r="I53" s="651">
        <v>6506</v>
      </c>
      <c r="J53" s="651">
        <v>175.5</v>
      </c>
      <c r="K53" s="651">
        <v>1947</v>
      </c>
      <c r="L53" s="651">
        <v>28003</v>
      </c>
    </row>
    <row r="54" spans="1:12" s="652" customFormat="1" ht="19.5" customHeight="1">
      <c r="A54" s="650" t="s">
        <v>721</v>
      </c>
      <c r="C54" s="651">
        <v>7447</v>
      </c>
      <c r="D54" s="661">
        <v>388.7</v>
      </c>
      <c r="E54" s="661">
        <v>1852.3</v>
      </c>
      <c r="F54" s="661">
        <v>26340</v>
      </c>
      <c r="H54" s="651">
        <v>8966</v>
      </c>
      <c r="I54" s="651">
        <v>6576.6</v>
      </c>
      <c r="J54" s="651">
        <v>213.8</v>
      </c>
      <c r="K54" s="651">
        <v>2297</v>
      </c>
      <c r="L54" s="651">
        <v>29539</v>
      </c>
    </row>
    <row r="55" spans="1:12" s="652" customFormat="1" ht="19.5" customHeight="1">
      <c r="A55" s="650" t="s">
        <v>1294</v>
      </c>
      <c r="C55" s="651">
        <v>6421</v>
      </c>
      <c r="D55" s="661">
        <v>359.8</v>
      </c>
      <c r="E55" s="661">
        <v>1514.9</v>
      </c>
      <c r="F55" s="661">
        <v>20305</v>
      </c>
      <c r="G55" s="661"/>
      <c r="H55" s="651">
        <v>8973</v>
      </c>
      <c r="I55" s="651">
        <v>5896.3</v>
      </c>
      <c r="J55" s="651">
        <v>214.4</v>
      </c>
      <c r="K55" s="651">
        <v>2365</v>
      </c>
      <c r="L55" s="651">
        <v>23602</v>
      </c>
    </row>
    <row r="56" spans="1:12" s="652" customFormat="1" ht="19.5" customHeight="1">
      <c r="A56" s="650" t="s">
        <v>1430</v>
      </c>
      <c r="C56" s="651">
        <v>6786</v>
      </c>
      <c r="D56" s="661">
        <v>425.5</v>
      </c>
      <c r="E56" s="661">
        <v>1704.4</v>
      </c>
      <c r="F56" s="661">
        <v>23903</v>
      </c>
      <c r="G56" s="661"/>
      <c r="H56" s="651">
        <v>10268</v>
      </c>
      <c r="I56" s="651">
        <v>7186.8</v>
      </c>
      <c r="J56" s="651">
        <v>237.7</v>
      </c>
      <c r="K56" s="651">
        <v>2720</v>
      </c>
      <c r="L56" s="651">
        <v>27630</v>
      </c>
    </row>
    <row r="57" spans="1:12" ht="12" customHeight="1">
      <c r="A57" s="653"/>
      <c r="B57" s="662"/>
      <c r="C57" s="646"/>
      <c r="D57" s="646"/>
      <c r="E57" s="646"/>
      <c r="F57" s="646"/>
      <c r="G57" s="646"/>
      <c r="H57" s="646"/>
      <c r="I57" s="646"/>
      <c r="J57" s="646"/>
      <c r="K57" s="646"/>
      <c r="L57" s="646"/>
    </row>
    <row r="58" spans="1:12" ht="18.95" customHeight="1">
      <c r="A58" s="655" t="s">
        <v>1520</v>
      </c>
      <c r="B58" s="663"/>
      <c r="C58" s="646"/>
      <c r="D58" s="646"/>
      <c r="E58" s="646"/>
      <c r="F58" s="646"/>
      <c r="I58" s="646"/>
      <c r="J58" s="646"/>
      <c r="K58" s="646"/>
      <c r="L58" s="646"/>
    </row>
    <row r="59" spans="1:12" ht="18.95" customHeight="1">
      <c r="B59" s="657"/>
      <c r="C59" s="657"/>
      <c r="D59" s="657"/>
      <c r="E59" s="657"/>
      <c r="F59" s="657"/>
      <c r="I59" s="648"/>
      <c r="J59" s="657"/>
      <c r="K59" s="648"/>
      <c r="L59" s="658"/>
    </row>
    <row r="60" spans="1:12" ht="29.1" customHeight="1">
      <c r="A60" s="664" t="s">
        <v>1778</v>
      </c>
      <c r="B60" s="665"/>
      <c r="C60" s="665"/>
      <c r="D60" s="665"/>
      <c r="E60" s="665"/>
      <c r="F60" s="665"/>
      <c r="G60" s="665"/>
      <c r="H60" s="665"/>
      <c r="I60" s="665"/>
      <c r="J60" s="665"/>
      <c r="K60" s="665"/>
    </row>
    <row r="61" spans="1:12" ht="15" customHeight="1">
      <c r="A61" s="642"/>
      <c r="B61" s="642"/>
      <c r="C61" s="642"/>
      <c r="D61" s="642"/>
      <c r="E61" s="642"/>
      <c r="F61" s="642"/>
      <c r="G61" s="642"/>
      <c r="H61" s="642"/>
      <c r="I61" s="642"/>
      <c r="J61" s="642"/>
      <c r="K61" s="642"/>
      <c r="L61" s="642"/>
    </row>
    <row r="62" spans="1:12" ht="15" customHeight="1">
      <c r="A62" s="642"/>
      <c r="B62" s="642"/>
      <c r="C62" s="642"/>
      <c r="D62" s="642"/>
      <c r="E62" s="642"/>
      <c r="F62" s="642"/>
      <c r="G62" s="642"/>
      <c r="H62" s="642"/>
      <c r="I62" s="642"/>
      <c r="J62" s="642"/>
      <c r="K62" s="642"/>
      <c r="L62" s="642"/>
    </row>
    <row r="63" spans="1:12" ht="15" customHeight="1">
      <c r="A63" s="642"/>
      <c r="B63" s="642"/>
      <c r="C63" s="642"/>
      <c r="D63" s="642"/>
      <c r="E63" s="642"/>
      <c r="F63" s="642"/>
      <c r="G63" s="642"/>
      <c r="H63" s="642"/>
      <c r="I63" s="642"/>
      <c r="J63" s="642"/>
      <c r="K63" s="642"/>
      <c r="L63" s="642"/>
    </row>
    <row r="64" spans="1:12" ht="15" customHeight="1">
      <c r="A64" s="642"/>
      <c r="B64" s="642"/>
      <c r="C64" s="642"/>
      <c r="D64" s="642"/>
      <c r="E64" s="642"/>
      <c r="F64" s="642"/>
      <c r="G64" s="642"/>
      <c r="H64" s="642"/>
      <c r="I64" s="642"/>
      <c r="J64" s="642"/>
      <c r="K64" s="642"/>
      <c r="L64" s="642"/>
    </row>
    <row r="65" spans="1:12" ht="15" customHeight="1">
      <c r="A65" s="642"/>
      <c r="B65" s="642"/>
      <c r="C65" s="642"/>
      <c r="D65" s="642"/>
      <c r="E65" s="642"/>
      <c r="F65" s="642"/>
      <c r="G65" s="642"/>
      <c r="H65" s="642"/>
      <c r="I65" s="642"/>
      <c r="J65" s="642"/>
      <c r="K65" s="642"/>
      <c r="L65" s="642"/>
    </row>
    <row r="66" spans="1:12" ht="15" customHeight="1">
      <c r="A66" s="642"/>
      <c r="B66" s="642"/>
      <c r="C66" s="642"/>
      <c r="D66" s="642"/>
      <c r="E66" s="642"/>
      <c r="F66" s="642"/>
      <c r="G66" s="642"/>
      <c r="H66" s="642"/>
      <c r="I66" s="642"/>
      <c r="J66" s="642"/>
      <c r="K66" s="642"/>
      <c r="L66" s="642"/>
    </row>
    <row r="67" spans="1:12" ht="15" customHeight="1">
      <c r="A67" s="642"/>
      <c r="B67" s="642"/>
      <c r="C67" s="642"/>
      <c r="D67" s="642"/>
      <c r="E67" s="642"/>
      <c r="F67" s="642"/>
      <c r="G67" s="642"/>
      <c r="H67" s="642"/>
      <c r="I67" s="642"/>
      <c r="J67" s="642"/>
      <c r="K67" s="642"/>
      <c r="L67" s="642"/>
    </row>
    <row r="68" spans="1:12" ht="15" customHeight="1">
      <c r="A68" s="642"/>
      <c r="B68" s="642"/>
      <c r="C68" s="642"/>
      <c r="D68" s="642"/>
      <c r="E68" s="642"/>
      <c r="F68" s="642"/>
      <c r="G68" s="642"/>
      <c r="H68" s="642"/>
      <c r="I68" s="642"/>
      <c r="J68" s="642"/>
      <c r="K68" s="642"/>
      <c r="L68" s="64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3" customWidth="1"/>
    <col min="2" max="2" width="12.7109375" style="353" customWidth="1"/>
    <col min="3" max="14" width="9.7109375" style="353" customWidth="1"/>
    <col min="15" max="256" width="11.42578125" style="353"/>
    <col min="257" max="257" width="7.7109375" style="353" customWidth="1"/>
    <col min="258" max="258" width="12.7109375" style="353" customWidth="1"/>
    <col min="259" max="270" width="9.7109375" style="353" customWidth="1"/>
    <col min="271" max="512" width="11.42578125" style="353"/>
    <col min="513" max="513" width="7.7109375" style="353" customWidth="1"/>
    <col min="514" max="514" width="12.7109375" style="353" customWidth="1"/>
    <col min="515" max="526" width="9.7109375" style="353" customWidth="1"/>
    <col min="527" max="768" width="11.42578125" style="353"/>
    <col min="769" max="769" width="7.7109375" style="353" customWidth="1"/>
    <col min="770" max="770" width="12.7109375" style="353" customWidth="1"/>
    <col min="771" max="782" width="9.7109375" style="353" customWidth="1"/>
    <col min="783" max="1024" width="11.42578125" style="353"/>
    <col min="1025" max="1025" width="7.7109375" style="353" customWidth="1"/>
    <col min="1026" max="1026" width="12.7109375" style="353" customWidth="1"/>
    <col min="1027" max="1038" width="9.7109375" style="353" customWidth="1"/>
    <col min="1039" max="1280" width="11.42578125" style="353"/>
    <col min="1281" max="1281" width="7.7109375" style="353" customWidth="1"/>
    <col min="1282" max="1282" width="12.7109375" style="353" customWidth="1"/>
    <col min="1283" max="1294" width="9.7109375" style="353" customWidth="1"/>
    <col min="1295" max="1536" width="11.42578125" style="353"/>
    <col min="1537" max="1537" width="7.7109375" style="353" customWidth="1"/>
    <col min="1538" max="1538" width="12.7109375" style="353" customWidth="1"/>
    <col min="1539" max="1550" width="9.7109375" style="353" customWidth="1"/>
    <col min="1551" max="1792" width="11.42578125" style="353"/>
    <col min="1793" max="1793" width="7.7109375" style="353" customWidth="1"/>
    <col min="1794" max="1794" width="12.7109375" style="353" customWidth="1"/>
    <col min="1795" max="1806" width="9.7109375" style="353" customWidth="1"/>
    <col min="1807" max="2048" width="11.42578125" style="353"/>
    <col min="2049" max="2049" width="7.7109375" style="353" customWidth="1"/>
    <col min="2050" max="2050" width="12.7109375" style="353" customWidth="1"/>
    <col min="2051" max="2062" width="9.7109375" style="353" customWidth="1"/>
    <col min="2063" max="2304" width="11.42578125" style="353"/>
    <col min="2305" max="2305" width="7.7109375" style="353" customWidth="1"/>
    <col min="2306" max="2306" width="12.7109375" style="353" customWidth="1"/>
    <col min="2307" max="2318" width="9.7109375" style="353" customWidth="1"/>
    <col min="2319" max="2560" width="11.42578125" style="353"/>
    <col min="2561" max="2561" width="7.7109375" style="353" customWidth="1"/>
    <col min="2562" max="2562" width="12.7109375" style="353" customWidth="1"/>
    <col min="2563" max="2574" width="9.7109375" style="353" customWidth="1"/>
    <col min="2575" max="2816" width="11.42578125" style="353"/>
    <col min="2817" max="2817" width="7.7109375" style="353" customWidth="1"/>
    <col min="2818" max="2818" width="12.7109375" style="353" customWidth="1"/>
    <col min="2819" max="2830" width="9.7109375" style="353" customWidth="1"/>
    <col min="2831" max="3072" width="11.42578125" style="353"/>
    <col min="3073" max="3073" width="7.7109375" style="353" customWidth="1"/>
    <col min="3074" max="3074" width="12.7109375" style="353" customWidth="1"/>
    <col min="3075" max="3086" width="9.7109375" style="353" customWidth="1"/>
    <col min="3087" max="3328" width="11.42578125" style="353"/>
    <col min="3329" max="3329" width="7.7109375" style="353" customWidth="1"/>
    <col min="3330" max="3330" width="12.7109375" style="353" customWidth="1"/>
    <col min="3331" max="3342" width="9.7109375" style="353" customWidth="1"/>
    <col min="3343" max="3584" width="11.42578125" style="353"/>
    <col min="3585" max="3585" width="7.7109375" style="353" customWidth="1"/>
    <col min="3586" max="3586" width="12.7109375" style="353" customWidth="1"/>
    <col min="3587" max="3598" width="9.7109375" style="353" customWidth="1"/>
    <col min="3599" max="3840" width="11.42578125" style="353"/>
    <col min="3841" max="3841" width="7.7109375" style="353" customWidth="1"/>
    <col min="3842" max="3842" width="12.7109375" style="353" customWidth="1"/>
    <col min="3843" max="3854" width="9.7109375" style="353" customWidth="1"/>
    <col min="3855" max="4096" width="11.42578125" style="353"/>
    <col min="4097" max="4097" width="7.7109375" style="353" customWidth="1"/>
    <col min="4098" max="4098" width="12.7109375" style="353" customWidth="1"/>
    <col min="4099" max="4110" width="9.7109375" style="353" customWidth="1"/>
    <col min="4111" max="4352" width="11.42578125" style="353"/>
    <col min="4353" max="4353" width="7.7109375" style="353" customWidth="1"/>
    <col min="4354" max="4354" width="12.7109375" style="353" customWidth="1"/>
    <col min="4355" max="4366" width="9.7109375" style="353" customWidth="1"/>
    <col min="4367" max="4608" width="11.42578125" style="353"/>
    <col min="4609" max="4609" width="7.7109375" style="353" customWidth="1"/>
    <col min="4610" max="4610" width="12.7109375" style="353" customWidth="1"/>
    <col min="4611" max="4622" width="9.7109375" style="353" customWidth="1"/>
    <col min="4623" max="4864" width="11.42578125" style="353"/>
    <col min="4865" max="4865" width="7.7109375" style="353" customWidth="1"/>
    <col min="4866" max="4866" width="12.7109375" style="353" customWidth="1"/>
    <col min="4867" max="4878" width="9.7109375" style="353" customWidth="1"/>
    <col min="4879" max="5120" width="11.42578125" style="353"/>
    <col min="5121" max="5121" width="7.7109375" style="353" customWidth="1"/>
    <col min="5122" max="5122" width="12.7109375" style="353" customWidth="1"/>
    <col min="5123" max="5134" width="9.7109375" style="353" customWidth="1"/>
    <col min="5135" max="5376" width="11.42578125" style="353"/>
    <col min="5377" max="5377" width="7.7109375" style="353" customWidth="1"/>
    <col min="5378" max="5378" width="12.7109375" style="353" customWidth="1"/>
    <col min="5379" max="5390" width="9.7109375" style="353" customWidth="1"/>
    <col min="5391" max="5632" width="11.42578125" style="353"/>
    <col min="5633" max="5633" width="7.7109375" style="353" customWidth="1"/>
    <col min="5634" max="5634" width="12.7109375" style="353" customWidth="1"/>
    <col min="5635" max="5646" width="9.7109375" style="353" customWidth="1"/>
    <col min="5647" max="5888" width="11.42578125" style="353"/>
    <col min="5889" max="5889" width="7.7109375" style="353" customWidth="1"/>
    <col min="5890" max="5890" width="12.7109375" style="353" customWidth="1"/>
    <col min="5891" max="5902" width="9.7109375" style="353" customWidth="1"/>
    <col min="5903" max="6144" width="11.42578125" style="353"/>
    <col min="6145" max="6145" width="7.7109375" style="353" customWidth="1"/>
    <col min="6146" max="6146" width="12.7109375" style="353" customWidth="1"/>
    <col min="6147" max="6158" width="9.7109375" style="353" customWidth="1"/>
    <col min="6159" max="6400" width="11.42578125" style="353"/>
    <col min="6401" max="6401" width="7.7109375" style="353" customWidth="1"/>
    <col min="6402" max="6402" width="12.7109375" style="353" customWidth="1"/>
    <col min="6403" max="6414" width="9.7109375" style="353" customWidth="1"/>
    <col min="6415" max="6656" width="11.42578125" style="353"/>
    <col min="6657" max="6657" width="7.7109375" style="353" customWidth="1"/>
    <col min="6658" max="6658" width="12.7109375" style="353" customWidth="1"/>
    <col min="6659" max="6670" width="9.7109375" style="353" customWidth="1"/>
    <col min="6671" max="6912" width="11.42578125" style="353"/>
    <col min="6913" max="6913" width="7.7109375" style="353" customWidth="1"/>
    <col min="6914" max="6914" width="12.7109375" style="353" customWidth="1"/>
    <col min="6915" max="6926" width="9.7109375" style="353" customWidth="1"/>
    <col min="6927" max="7168" width="11.42578125" style="353"/>
    <col min="7169" max="7169" width="7.7109375" style="353" customWidth="1"/>
    <col min="7170" max="7170" width="12.7109375" style="353" customWidth="1"/>
    <col min="7171" max="7182" width="9.7109375" style="353" customWidth="1"/>
    <col min="7183" max="7424" width="11.42578125" style="353"/>
    <col min="7425" max="7425" width="7.7109375" style="353" customWidth="1"/>
    <col min="7426" max="7426" width="12.7109375" style="353" customWidth="1"/>
    <col min="7427" max="7438" width="9.7109375" style="353" customWidth="1"/>
    <col min="7439" max="7680" width="11.42578125" style="353"/>
    <col min="7681" max="7681" width="7.7109375" style="353" customWidth="1"/>
    <col min="7682" max="7682" width="12.7109375" style="353" customWidth="1"/>
    <col min="7683" max="7694" width="9.7109375" style="353" customWidth="1"/>
    <col min="7695" max="7936" width="11.42578125" style="353"/>
    <col min="7937" max="7937" width="7.7109375" style="353" customWidth="1"/>
    <col min="7938" max="7938" width="12.7109375" style="353" customWidth="1"/>
    <col min="7939" max="7950" width="9.7109375" style="353" customWidth="1"/>
    <col min="7951" max="8192" width="11.42578125" style="353"/>
    <col min="8193" max="8193" width="7.7109375" style="353" customWidth="1"/>
    <col min="8194" max="8194" width="12.7109375" style="353" customWidth="1"/>
    <col min="8195" max="8206" width="9.7109375" style="353" customWidth="1"/>
    <col min="8207" max="8448" width="11.42578125" style="353"/>
    <col min="8449" max="8449" width="7.7109375" style="353" customWidth="1"/>
    <col min="8450" max="8450" width="12.7109375" style="353" customWidth="1"/>
    <col min="8451" max="8462" width="9.7109375" style="353" customWidth="1"/>
    <col min="8463" max="8704" width="11.42578125" style="353"/>
    <col min="8705" max="8705" width="7.7109375" style="353" customWidth="1"/>
    <col min="8706" max="8706" width="12.7109375" style="353" customWidth="1"/>
    <col min="8707" max="8718" width="9.7109375" style="353" customWidth="1"/>
    <col min="8719" max="8960" width="11.42578125" style="353"/>
    <col min="8961" max="8961" width="7.7109375" style="353" customWidth="1"/>
    <col min="8962" max="8962" width="12.7109375" style="353" customWidth="1"/>
    <col min="8963" max="8974" width="9.7109375" style="353" customWidth="1"/>
    <col min="8975" max="9216" width="11.42578125" style="353"/>
    <col min="9217" max="9217" width="7.7109375" style="353" customWidth="1"/>
    <col min="9218" max="9218" width="12.7109375" style="353" customWidth="1"/>
    <col min="9219" max="9230" width="9.7109375" style="353" customWidth="1"/>
    <col min="9231" max="9472" width="11.42578125" style="353"/>
    <col min="9473" max="9473" width="7.7109375" style="353" customWidth="1"/>
    <col min="9474" max="9474" width="12.7109375" style="353" customWidth="1"/>
    <col min="9475" max="9486" width="9.7109375" style="353" customWidth="1"/>
    <col min="9487" max="9728" width="11.42578125" style="353"/>
    <col min="9729" max="9729" width="7.7109375" style="353" customWidth="1"/>
    <col min="9730" max="9730" width="12.7109375" style="353" customWidth="1"/>
    <col min="9731" max="9742" width="9.7109375" style="353" customWidth="1"/>
    <col min="9743" max="9984" width="11.42578125" style="353"/>
    <col min="9985" max="9985" width="7.7109375" style="353" customWidth="1"/>
    <col min="9986" max="9986" width="12.7109375" style="353" customWidth="1"/>
    <col min="9987" max="9998" width="9.7109375" style="353" customWidth="1"/>
    <col min="9999" max="10240" width="11.42578125" style="353"/>
    <col min="10241" max="10241" width="7.7109375" style="353" customWidth="1"/>
    <col min="10242" max="10242" width="12.7109375" style="353" customWidth="1"/>
    <col min="10243" max="10254" width="9.7109375" style="353" customWidth="1"/>
    <col min="10255" max="10496" width="11.42578125" style="353"/>
    <col min="10497" max="10497" width="7.7109375" style="353" customWidth="1"/>
    <col min="10498" max="10498" width="12.7109375" style="353" customWidth="1"/>
    <col min="10499" max="10510" width="9.7109375" style="353" customWidth="1"/>
    <col min="10511" max="10752" width="11.42578125" style="353"/>
    <col min="10753" max="10753" width="7.7109375" style="353" customWidth="1"/>
    <col min="10754" max="10754" width="12.7109375" style="353" customWidth="1"/>
    <col min="10755" max="10766" width="9.7109375" style="353" customWidth="1"/>
    <col min="10767" max="11008" width="11.42578125" style="353"/>
    <col min="11009" max="11009" width="7.7109375" style="353" customWidth="1"/>
    <col min="11010" max="11010" width="12.7109375" style="353" customWidth="1"/>
    <col min="11011" max="11022" width="9.7109375" style="353" customWidth="1"/>
    <col min="11023" max="11264" width="11.42578125" style="353"/>
    <col min="11265" max="11265" width="7.7109375" style="353" customWidth="1"/>
    <col min="11266" max="11266" width="12.7109375" style="353" customWidth="1"/>
    <col min="11267" max="11278" width="9.7109375" style="353" customWidth="1"/>
    <col min="11279" max="11520" width="11.42578125" style="353"/>
    <col min="11521" max="11521" width="7.7109375" style="353" customWidth="1"/>
    <col min="11522" max="11522" width="12.7109375" style="353" customWidth="1"/>
    <col min="11523" max="11534" width="9.7109375" style="353" customWidth="1"/>
    <col min="11535" max="11776" width="11.42578125" style="353"/>
    <col min="11777" max="11777" width="7.7109375" style="353" customWidth="1"/>
    <col min="11778" max="11778" width="12.7109375" style="353" customWidth="1"/>
    <col min="11779" max="11790" width="9.7109375" style="353" customWidth="1"/>
    <col min="11791" max="12032" width="11.42578125" style="353"/>
    <col min="12033" max="12033" width="7.7109375" style="353" customWidth="1"/>
    <col min="12034" max="12034" width="12.7109375" style="353" customWidth="1"/>
    <col min="12035" max="12046" width="9.7109375" style="353" customWidth="1"/>
    <col min="12047" max="12288" width="11.42578125" style="353"/>
    <col min="12289" max="12289" width="7.7109375" style="353" customWidth="1"/>
    <col min="12290" max="12290" width="12.7109375" style="353" customWidth="1"/>
    <col min="12291" max="12302" width="9.7109375" style="353" customWidth="1"/>
    <col min="12303" max="12544" width="11.42578125" style="353"/>
    <col min="12545" max="12545" width="7.7109375" style="353" customWidth="1"/>
    <col min="12546" max="12546" width="12.7109375" style="353" customWidth="1"/>
    <col min="12547" max="12558" width="9.7109375" style="353" customWidth="1"/>
    <col min="12559" max="12800" width="11.42578125" style="353"/>
    <col min="12801" max="12801" width="7.7109375" style="353" customWidth="1"/>
    <col min="12802" max="12802" width="12.7109375" style="353" customWidth="1"/>
    <col min="12803" max="12814" width="9.7109375" style="353" customWidth="1"/>
    <col min="12815" max="13056" width="11.42578125" style="353"/>
    <col min="13057" max="13057" width="7.7109375" style="353" customWidth="1"/>
    <col min="13058" max="13058" width="12.7109375" style="353" customWidth="1"/>
    <col min="13059" max="13070" width="9.7109375" style="353" customWidth="1"/>
    <col min="13071" max="13312" width="11.42578125" style="353"/>
    <col min="13313" max="13313" width="7.7109375" style="353" customWidth="1"/>
    <col min="13314" max="13314" width="12.7109375" style="353" customWidth="1"/>
    <col min="13315" max="13326" width="9.7109375" style="353" customWidth="1"/>
    <col min="13327" max="13568" width="11.42578125" style="353"/>
    <col min="13569" max="13569" width="7.7109375" style="353" customWidth="1"/>
    <col min="13570" max="13570" width="12.7109375" style="353" customWidth="1"/>
    <col min="13571" max="13582" width="9.7109375" style="353" customWidth="1"/>
    <col min="13583" max="13824" width="11.42578125" style="353"/>
    <col min="13825" max="13825" width="7.7109375" style="353" customWidth="1"/>
    <col min="13826" max="13826" width="12.7109375" style="353" customWidth="1"/>
    <col min="13827" max="13838" width="9.7109375" style="353" customWidth="1"/>
    <col min="13839" max="14080" width="11.42578125" style="353"/>
    <col min="14081" max="14081" width="7.7109375" style="353" customWidth="1"/>
    <col min="14082" max="14082" width="12.7109375" style="353" customWidth="1"/>
    <col min="14083" max="14094" width="9.7109375" style="353" customWidth="1"/>
    <col min="14095" max="14336" width="11.42578125" style="353"/>
    <col min="14337" max="14337" width="7.7109375" style="353" customWidth="1"/>
    <col min="14338" max="14338" width="12.7109375" style="353" customWidth="1"/>
    <col min="14339" max="14350" width="9.7109375" style="353" customWidth="1"/>
    <col min="14351" max="14592" width="11.42578125" style="353"/>
    <col min="14593" max="14593" width="7.7109375" style="353" customWidth="1"/>
    <col min="14594" max="14594" width="12.7109375" style="353" customWidth="1"/>
    <col min="14595" max="14606" width="9.7109375" style="353" customWidth="1"/>
    <col min="14607" max="14848" width="11.42578125" style="353"/>
    <col min="14849" max="14849" width="7.7109375" style="353" customWidth="1"/>
    <col min="14850" max="14850" width="12.7109375" style="353" customWidth="1"/>
    <col min="14851" max="14862" width="9.7109375" style="353" customWidth="1"/>
    <col min="14863" max="15104" width="11.42578125" style="353"/>
    <col min="15105" max="15105" width="7.7109375" style="353" customWidth="1"/>
    <col min="15106" max="15106" width="12.7109375" style="353" customWidth="1"/>
    <col min="15107" max="15118" width="9.7109375" style="353" customWidth="1"/>
    <col min="15119" max="15360" width="11.42578125" style="353"/>
    <col min="15361" max="15361" width="7.7109375" style="353" customWidth="1"/>
    <col min="15362" max="15362" width="12.7109375" style="353" customWidth="1"/>
    <col min="15363" max="15374" width="9.7109375" style="353" customWidth="1"/>
    <col min="15375" max="15616" width="11.42578125" style="353"/>
    <col min="15617" max="15617" width="7.7109375" style="353" customWidth="1"/>
    <col min="15618" max="15618" width="12.7109375" style="353" customWidth="1"/>
    <col min="15619" max="15630" width="9.7109375" style="353" customWidth="1"/>
    <col min="15631" max="15872" width="11.42578125" style="353"/>
    <col min="15873" max="15873" width="7.7109375" style="353" customWidth="1"/>
    <col min="15874" max="15874" width="12.7109375" style="353" customWidth="1"/>
    <col min="15875" max="15886" width="9.7109375" style="353" customWidth="1"/>
    <col min="15887" max="16128" width="11.42578125" style="353"/>
    <col min="16129" max="16129" width="7.7109375" style="353" customWidth="1"/>
    <col min="16130" max="16130" width="12.7109375" style="353" customWidth="1"/>
    <col min="16131" max="16142" width="9.7109375" style="353" customWidth="1"/>
    <col min="16143" max="16384" width="11.42578125" style="353"/>
  </cols>
  <sheetData>
    <row r="1" spans="1:14" ht="15" customHeight="1">
      <c r="A1" s="1030" t="s">
        <v>1830</v>
      </c>
    </row>
    <row r="2" spans="1:14" ht="15" customHeight="1">
      <c r="A2" s="1225" t="s">
        <v>150</v>
      </c>
      <c r="B2" s="1225"/>
      <c r="C2" s="1225"/>
      <c r="D2" s="1225"/>
      <c r="E2" s="1225"/>
      <c r="F2" s="1225"/>
      <c r="G2" s="1225"/>
      <c r="H2" s="1225"/>
      <c r="I2" s="1225"/>
      <c r="J2" s="1225"/>
      <c r="K2" s="1225"/>
      <c r="L2" s="1225"/>
      <c r="M2" s="1225"/>
      <c r="N2" s="1225"/>
    </row>
    <row r="3" spans="1:14" ht="15" customHeight="1">
      <c r="A3" s="1225" t="s">
        <v>1090</v>
      </c>
      <c r="B3" s="1225"/>
      <c r="C3" s="1225"/>
      <c r="D3" s="1225"/>
      <c r="E3" s="1225"/>
      <c r="F3" s="1225"/>
      <c r="G3" s="1225"/>
      <c r="H3" s="1225"/>
      <c r="I3" s="1225"/>
      <c r="J3" s="1225"/>
      <c r="K3" s="1225"/>
      <c r="L3" s="1225"/>
      <c r="M3" s="1225"/>
      <c r="N3" s="1225"/>
    </row>
    <row r="4" spans="1:14" ht="15" customHeight="1">
      <c r="A4" s="1225" t="s">
        <v>1521</v>
      </c>
      <c r="B4" s="1225"/>
      <c r="C4" s="1225"/>
      <c r="D4" s="1225"/>
      <c r="E4" s="1225"/>
      <c r="F4" s="1225"/>
      <c r="G4" s="1225"/>
      <c r="H4" s="1225"/>
      <c r="I4" s="1225"/>
      <c r="J4" s="1225"/>
      <c r="K4" s="1225"/>
      <c r="L4" s="1225"/>
      <c r="M4" s="1225"/>
      <c r="N4" s="1225"/>
    </row>
    <row r="5" spans="1:14" ht="15" customHeight="1">
      <c r="A5" s="1225" t="s">
        <v>280</v>
      </c>
      <c r="B5" s="1225"/>
      <c r="C5" s="1225"/>
      <c r="D5" s="1225"/>
      <c r="E5" s="1225"/>
      <c r="F5" s="1225"/>
      <c r="G5" s="1225"/>
      <c r="H5" s="1225"/>
      <c r="I5" s="1225"/>
      <c r="J5" s="1225"/>
      <c r="K5" s="1225"/>
      <c r="L5" s="1225"/>
      <c r="M5" s="1225"/>
      <c r="N5" s="1225"/>
    </row>
    <row r="6" spans="1:14" ht="20.100000000000001" customHeight="1">
      <c r="A6" s="1459" t="s">
        <v>406</v>
      </c>
      <c r="B6" s="1459"/>
      <c r="C6" s="1459"/>
      <c r="D6" s="1459"/>
      <c r="E6" s="1459"/>
      <c r="F6" s="1459"/>
      <c r="G6" s="1459"/>
      <c r="H6" s="1459"/>
      <c r="I6" s="1459"/>
      <c r="J6" s="1459"/>
      <c r="K6" s="1459"/>
      <c r="L6" s="1459"/>
      <c r="M6" s="1459"/>
      <c r="N6" s="1459"/>
    </row>
    <row r="7" spans="1:14" ht="12" customHeight="1">
      <c r="A7" s="1234" t="s">
        <v>51</v>
      </c>
      <c r="B7" s="1453"/>
      <c r="C7" s="354"/>
      <c r="D7" s="355"/>
      <c r="E7" s="1455"/>
      <c r="F7" s="1456"/>
      <c r="G7" s="1457"/>
      <c r="H7" s="1458"/>
      <c r="I7" s="1457" t="s">
        <v>789</v>
      </c>
      <c r="J7" s="1458"/>
      <c r="K7" s="1457"/>
      <c r="L7" s="1458"/>
      <c r="M7" s="1233"/>
      <c r="N7" s="1233"/>
    </row>
    <row r="8" spans="1:14" ht="6" customHeight="1">
      <c r="A8" s="1454"/>
      <c r="B8" s="1454"/>
      <c r="C8" s="356"/>
      <c r="D8" s="357"/>
      <c r="E8" s="1455"/>
      <c r="F8" s="1456"/>
      <c r="G8" s="1455"/>
      <c r="H8" s="1456"/>
      <c r="I8" s="1455"/>
      <c r="J8" s="1456"/>
      <c r="K8" s="1455"/>
      <c r="L8" s="1456"/>
      <c r="M8" s="1460"/>
      <c r="N8" s="1460"/>
    </row>
    <row r="9" spans="1:14" ht="6" customHeight="1">
      <c r="A9" s="1454"/>
      <c r="B9" s="1454"/>
      <c r="C9" s="356"/>
      <c r="D9" s="357"/>
      <c r="E9" s="1455" t="s">
        <v>52</v>
      </c>
      <c r="F9" s="1456"/>
      <c r="G9" s="1455" t="s">
        <v>52</v>
      </c>
      <c r="H9" s="1456"/>
      <c r="I9" s="1455" t="s">
        <v>53</v>
      </c>
      <c r="J9" s="1456"/>
      <c r="K9" s="932"/>
      <c r="L9" s="933"/>
      <c r="M9" s="1460" t="s">
        <v>789</v>
      </c>
      <c r="N9" s="1460"/>
    </row>
    <row r="10" spans="1:14" ht="6" customHeight="1">
      <c r="A10" s="1454"/>
      <c r="B10" s="1454"/>
      <c r="C10" s="1455" t="s">
        <v>52</v>
      </c>
      <c r="D10" s="1456"/>
      <c r="E10" s="1455"/>
      <c r="F10" s="1456"/>
      <c r="G10" s="1455"/>
      <c r="H10" s="1456"/>
      <c r="I10" s="1455"/>
      <c r="J10" s="1456"/>
      <c r="K10" s="932"/>
      <c r="L10" s="933"/>
      <c r="M10" s="1460"/>
      <c r="N10" s="1460"/>
    </row>
    <row r="11" spans="1:14" ht="6" customHeight="1">
      <c r="A11" s="1454"/>
      <c r="B11" s="1454"/>
      <c r="C11" s="1455"/>
      <c r="D11" s="1456"/>
      <c r="E11" s="1455" t="s">
        <v>297</v>
      </c>
      <c r="F11" s="1456"/>
      <c r="G11" s="1455" t="s">
        <v>298</v>
      </c>
      <c r="H11" s="1456"/>
      <c r="I11" s="1455" t="s">
        <v>1014</v>
      </c>
      <c r="J11" s="1456"/>
      <c r="K11" s="1455" t="s">
        <v>733</v>
      </c>
      <c r="L11" s="1456"/>
      <c r="M11" s="1460" t="s">
        <v>1202</v>
      </c>
      <c r="N11" s="1460"/>
    </row>
    <row r="12" spans="1:14" ht="6" customHeight="1">
      <c r="A12" s="1454"/>
      <c r="B12" s="1454"/>
      <c r="C12" s="1455" t="s">
        <v>722</v>
      </c>
      <c r="D12" s="1456"/>
      <c r="E12" s="1455"/>
      <c r="F12" s="1456"/>
      <c r="G12" s="1455"/>
      <c r="H12" s="1456"/>
      <c r="I12" s="1455"/>
      <c r="J12" s="1456"/>
      <c r="K12" s="1455"/>
      <c r="L12" s="1456"/>
      <c r="M12" s="1460"/>
      <c r="N12" s="1460"/>
    </row>
    <row r="13" spans="1:14" ht="6" customHeight="1">
      <c r="A13" s="1454"/>
      <c r="B13" s="1454"/>
      <c r="C13" s="1455"/>
      <c r="D13" s="1456"/>
      <c r="E13" s="1455" t="s">
        <v>723</v>
      </c>
      <c r="F13" s="1456"/>
      <c r="G13" s="1455" t="s">
        <v>1240</v>
      </c>
      <c r="H13" s="1456"/>
      <c r="I13" s="1455" t="s">
        <v>806</v>
      </c>
      <c r="J13" s="1456"/>
      <c r="K13" s="1455" t="s">
        <v>497</v>
      </c>
      <c r="L13" s="1456"/>
      <c r="M13" s="1460" t="s">
        <v>825</v>
      </c>
      <c r="N13" s="1460"/>
    </row>
    <row r="14" spans="1:14" ht="6" customHeight="1">
      <c r="A14" s="1454"/>
      <c r="B14" s="1454"/>
      <c r="C14" s="1455" t="s">
        <v>1178</v>
      </c>
      <c r="D14" s="1456"/>
      <c r="E14" s="1455"/>
      <c r="F14" s="1456"/>
      <c r="G14" s="1455"/>
      <c r="H14" s="1456"/>
      <c r="I14" s="1455"/>
      <c r="J14" s="1456"/>
      <c r="K14" s="1455"/>
      <c r="L14" s="1456"/>
      <c r="M14" s="1460"/>
      <c r="N14" s="1460"/>
    </row>
    <row r="15" spans="1:14" ht="6" customHeight="1">
      <c r="A15" s="1454"/>
      <c r="B15" s="1454"/>
      <c r="C15" s="1455"/>
      <c r="D15" s="1456"/>
      <c r="E15" s="1455" t="s">
        <v>100</v>
      </c>
      <c r="F15" s="1456"/>
      <c r="G15" s="1455" t="s">
        <v>498</v>
      </c>
      <c r="H15" s="1456"/>
      <c r="I15" s="1455" t="s">
        <v>499</v>
      </c>
      <c r="J15" s="1456"/>
      <c r="K15" s="1455"/>
      <c r="L15" s="1456"/>
      <c r="M15" s="1460" t="s">
        <v>500</v>
      </c>
      <c r="N15" s="1460"/>
    </row>
    <row r="16" spans="1:14" ht="6" customHeight="1">
      <c r="A16" s="1454"/>
      <c r="B16" s="1454"/>
      <c r="C16" s="356"/>
      <c r="D16" s="357"/>
      <c r="E16" s="1455"/>
      <c r="F16" s="1456"/>
      <c r="G16" s="1455"/>
      <c r="H16" s="1456"/>
      <c r="I16" s="1455"/>
      <c r="J16" s="1456"/>
      <c r="K16" s="1455"/>
      <c r="L16" s="1456"/>
      <c r="M16" s="1460"/>
      <c r="N16" s="1460"/>
    </row>
    <row r="17" spans="1:16" ht="6" customHeight="1">
      <c r="A17" s="1454"/>
      <c r="B17" s="1454"/>
      <c r="C17" s="356"/>
      <c r="D17" s="357"/>
      <c r="E17" s="1455"/>
      <c r="F17" s="1456"/>
      <c r="G17" s="1455"/>
      <c r="H17" s="1456"/>
      <c r="I17" s="1455" t="s">
        <v>501</v>
      </c>
      <c r="J17" s="1456"/>
      <c r="K17" s="1455"/>
      <c r="L17" s="1456"/>
      <c r="M17" s="1460"/>
      <c r="N17" s="1460"/>
    </row>
    <row r="18" spans="1:16" ht="6" customHeight="1">
      <c r="A18" s="1454"/>
      <c r="B18" s="1454"/>
      <c r="C18" s="356"/>
      <c r="D18" s="357"/>
      <c r="E18" s="1455"/>
      <c r="F18" s="1456"/>
      <c r="G18" s="1455"/>
      <c r="H18" s="1456"/>
      <c r="I18" s="1455"/>
      <c r="J18" s="1456"/>
      <c r="K18" s="1455"/>
      <c r="L18" s="1456"/>
      <c r="M18" s="1460"/>
      <c r="N18" s="1460"/>
    </row>
    <row r="19" spans="1:16" ht="18" customHeight="1">
      <c r="A19" s="1454"/>
      <c r="B19" s="1454"/>
      <c r="C19" s="1263" t="s">
        <v>649</v>
      </c>
      <c r="D19" s="1240"/>
      <c r="E19" s="1461" t="s">
        <v>68</v>
      </c>
      <c r="F19" s="1462"/>
      <c r="G19" s="1461" t="s">
        <v>69</v>
      </c>
      <c r="H19" s="1462"/>
      <c r="I19" s="1263" t="s">
        <v>1027</v>
      </c>
      <c r="J19" s="1240"/>
      <c r="K19" s="1461" t="s">
        <v>1028</v>
      </c>
      <c r="L19" s="1462"/>
      <c r="M19" s="1239" t="s">
        <v>1029</v>
      </c>
      <c r="N19" s="1239"/>
    </row>
    <row r="20" spans="1:16" ht="17.100000000000001" customHeight="1">
      <c r="A20" s="1454"/>
      <c r="B20" s="1454"/>
      <c r="C20" s="358" t="s">
        <v>823</v>
      </c>
      <c r="D20" s="358" t="s">
        <v>960</v>
      </c>
      <c r="E20" s="358" t="s">
        <v>823</v>
      </c>
      <c r="F20" s="358" t="s">
        <v>960</v>
      </c>
      <c r="G20" s="358" t="s">
        <v>823</v>
      </c>
      <c r="H20" s="358" t="s">
        <v>960</v>
      </c>
      <c r="I20" s="358" t="s">
        <v>823</v>
      </c>
      <c r="J20" s="358" t="s">
        <v>960</v>
      </c>
      <c r="K20" s="358" t="s">
        <v>823</v>
      </c>
      <c r="L20" s="358" t="s">
        <v>960</v>
      </c>
      <c r="M20" s="358" t="s">
        <v>823</v>
      </c>
      <c r="N20" s="934" t="s">
        <v>960</v>
      </c>
    </row>
    <row r="21" spans="1:16" ht="11.45" customHeight="1">
      <c r="A21" s="1454"/>
      <c r="B21" s="1454"/>
      <c r="C21" s="936" t="s">
        <v>567</v>
      </c>
      <c r="D21" s="936" t="s">
        <v>1057</v>
      </c>
      <c r="E21" s="936" t="s">
        <v>567</v>
      </c>
      <c r="F21" s="936" t="s">
        <v>1057</v>
      </c>
      <c r="G21" s="936" t="s">
        <v>567</v>
      </c>
      <c r="H21" s="936" t="s">
        <v>1057</v>
      </c>
      <c r="I21" s="936" t="s">
        <v>567</v>
      </c>
      <c r="J21" s="936" t="s">
        <v>1057</v>
      </c>
      <c r="K21" s="936" t="s">
        <v>567</v>
      </c>
      <c r="L21" s="936" t="s">
        <v>1057</v>
      </c>
      <c r="M21" s="936" t="s">
        <v>567</v>
      </c>
      <c r="N21" s="932" t="s">
        <v>1057</v>
      </c>
    </row>
    <row r="22" spans="1:16" ht="5.0999999999999996" customHeight="1">
      <c r="A22" s="1239"/>
      <c r="B22" s="1239"/>
      <c r="C22" s="359"/>
      <c r="D22" s="359"/>
      <c r="E22" s="359"/>
      <c r="F22" s="359"/>
      <c r="G22" s="359"/>
      <c r="H22" s="359"/>
      <c r="I22" s="359"/>
      <c r="J22" s="359"/>
      <c r="K22" s="359"/>
      <c r="L22" s="359"/>
      <c r="M22" s="359"/>
      <c r="N22" s="360"/>
    </row>
    <row r="23" spans="1:16" ht="24.95" customHeight="1">
      <c r="A23" s="361">
        <v>2013</v>
      </c>
      <c r="B23" s="362" t="s">
        <v>325</v>
      </c>
      <c r="C23" s="363">
        <v>106.2</v>
      </c>
      <c r="D23" s="363">
        <v>108.3</v>
      </c>
      <c r="E23" s="363">
        <v>107.7</v>
      </c>
      <c r="F23" s="363">
        <v>111.1</v>
      </c>
      <c r="G23" s="363">
        <v>119.3</v>
      </c>
      <c r="H23" s="363">
        <v>123.1</v>
      </c>
      <c r="I23" s="363">
        <v>113.7</v>
      </c>
      <c r="J23" s="363">
        <v>116.7</v>
      </c>
      <c r="K23" s="363">
        <v>115.6</v>
      </c>
      <c r="L23" s="363">
        <v>115.6</v>
      </c>
      <c r="M23" s="363">
        <v>115.1</v>
      </c>
      <c r="N23" s="363">
        <v>102.3</v>
      </c>
      <c r="O23" s="364"/>
      <c r="P23" s="365"/>
    </row>
    <row r="24" spans="1:16" ht="12" customHeight="1">
      <c r="A24" s="361">
        <v>2014</v>
      </c>
      <c r="B24" s="362" t="s">
        <v>325</v>
      </c>
      <c r="C24" s="363">
        <v>108.7</v>
      </c>
      <c r="D24" s="363">
        <v>110.1</v>
      </c>
      <c r="E24" s="363">
        <v>108.1</v>
      </c>
      <c r="F24" s="363">
        <v>111.8</v>
      </c>
      <c r="G24" s="363">
        <v>124.5</v>
      </c>
      <c r="H24" s="363">
        <v>128.30000000000001</v>
      </c>
      <c r="I24" s="363">
        <v>111.9</v>
      </c>
      <c r="J24" s="363">
        <v>117.9</v>
      </c>
      <c r="K24" s="363">
        <v>114.6</v>
      </c>
      <c r="L24" s="363">
        <v>113.1</v>
      </c>
      <c r="M24" s="363">
        <v>111.5</v>
      </c>
      <c r="N24" s="363">
        <v>104.5</v>
      </c>
      <c r="O24" s="364"/>
    </row>
    <row r="25" spans="1:16" ht="12" customHeight="1">
      <c r="A25" s="361">
        <v>2015</v>
      </c>
      <c r="B25" s="362" t="s">
        <v>325</v>
      </c>
      <c r="C25" s="363">
        <v>108.3</v>
      </c>
      <c r="D25" s="363">
        <v>109.4</v>
      </c>
      <c r="E25" s="363">
        <v>105.1</v>
      </c>
      <c r="F25" s="363">
        <v>106.3</v>
      </c>
      <c r="G25" s="363">
        <v>126.6</v>
      </c>
      <c r="H25" s="363">
        <v>130.30000000000001</v>
      </c>
      <c r="I25" s="363">
        <v>117.2</v>
      </c>
      <c r="J25" s="363">
        <v>124.3</v>
      </c>
      <c r="K25" s="363">
        <v>117.3</v>
      </c>
      <c r="L25" s="363">
        <v>112.5</v>
      </c>
      <c r="M25" s="363">
        <v>115.9</v>
      </c>
      <c r="N25" s="363">
        <v>101.4</v>
      </c>
    </row>
    <row r="26" spans="1:16" ht="12" customHeight="1">
      <c r="A26" s="361">
        <v>2016</v>
      </c>
      <c r="B26" s="362" t="s">
        <v>325</v>
      </c>
      <c r="C26" s="363">
        <v>107.8</v>
      </c>
      <c r="D26" s="363">
        <v>109.6</v>
      </c>
      <c r="E26" s="363">
        <v>105.5</v>
      </c>
      <c r="F26" s="363">
        <v>106.9</v>
      </c>
      <c r="G26" s="363">
        <v>133.1</v>
      </c>
      <c r="H26" s="363">
        <v>136.80000000000001</v>
      </c>
      <c r="I26" s="363">
        <v>126</v>
      </c>
      <c r="J26" s="363">
        <v>135.30000000000001</v>
      </c>
      <c r="K26" s="363">
        <v>122.9</v>
      </c>
      <c r="L26" s="363">
        <v>117.9</v>
      </c>
      <c r="M26" s="363">
        <v>112.3</v>
      </c>
      <c r="N26" s="363">
        <v>105.6</v>
      </c>
    </row>
    <row r="27" spans="1:16" ht="24.95" customHeight="1">
      <c r="A27" s="361">
        <v>2011</v>
      </c>
      <c r="B27" s="366" t="s">
        <v>794</v>
      </c>
      <c r="C27" s="363">
        <v>71.2</v>
      </c>
      <c r="D27" s="363">
        <v>68.599999999999994</v>
      </c>
      <c r="E27" s="363">
        <v>66.3</v>
      </c>
      <c r="F27" s="363">
        <v>63.4</v>
      </c>
      <c r="G27" s="363">
        <v>86.6</v>
      </c>
      <c r="H27" s="363">
        <v>88.1</v>
      </c>
      <c r="I27" s="363">
        <v>121.6</v>
      </c>
      <c r="J27" s="363">
        <v>126.3</v>
      </c>
      <c r="K27" s="363">
        <v>139</v>
      </c>
      <c r="L27" s="363">
        <v>148.69999999999999</v>
      </c>
      <c r="M27" s="363">
        <v>153.1</v>
      </c>
      <c r="N27" s="363">
        <v>113.4</v>
      </c>
      <c r="O27" s="367"/>
    </row>
    <row r="28" spans="1:16" ht="24" customHeight="1">
      <c r="A28" s="361">
        <v>2012</v>
      </c>
      <c r="B28" s="366" t="s">
        <v>1023</v>
      </c>
      <c r="C28" s="363">
        <v>58</v>
      </c>
      <c r="D28" s="363">
        <v>54.5</v>
      </c>
      <c r="E28" s="363">
        <v>52.1</v>
      </c>
      <c r="F28" s="363">
        <v>47</v>
      </c>
      <c r="G28" s="363">
        <v>71.5</v>
      </c>
      <c r="H28" s="363">
        <v>71.599999999999994</v>
      </c>
      <c r="I28" s="363">
        <v>77.400000000000006</v>
      </c>
      <c r="J28" s="363">
        <v>77.8</v>
      </c>
      <c r="K28" s="363">
        <v>85.3</v>
      </c>
      <c r="L28" s="363">
        <v>82.8</v>
      </c>
      <c r="M28" s="363">
        <v>93.5</v>
      </c>
      <c r="N28" s="363">
        <v>90.7</v>
      </c>
    </row>
    <row r="29" spans="1:16" ht="12" customHeight="1">
      <c r="A29" s="361"/>
      <c r="B29" s="366" t="s">
        <v>71</v>
      </c>
      <c r="C29" s="363">
        <v>47.2</v>
      </c>
      <c r="D29" s="363">
        <v>42.3</v>
      </c>
      <c r="E29" s="363">
        <v>51.3</v>
      </c>
      <c r="F29" s="363">
        <v>48.3</v>
      </c>
      <c r="G29" s="363">
        <v>63.9</v>
      </c>
      <c r="H29" s="363">
        <v>62.8</v>
      </c>
      <c r="I29" s="363">
        <v>95.1</v>
      </c>
      <c r="J29" s="363">
        <v>96.6</v>
      </c>
      <c r="K29" s="363">
        <v>93.4</v>
      </c>
      <c r="L29" s="363">
        <v>92.6</v>
      </c>
      <c r="M29" s="363">
        <v>118.1</v>
      </c>
      <c r="N29" s="363">
        <v>109.8</v>
      </c>
    </row>
    <row r="30" spans="1:16" ht="12" customHeight="1">
      <c r="A30" s="361"/>
      <c r="B30" s="366" t="s">
        <v>77</v>
      </c>
      <c r="C30" s="363">
        <v>119.9</v>
      </c>
      <c r="D30" s="363">
        <v>119.8</v>
      </c>
      <c r="E30" s="363">
        <v>108.1</v>
      </c>
      <c r="F30" s="363">
        <v>109.2</v>
      </c>
      <c r="G30" s="363">
        <v>117.5</v>
      </c>
      <c r="H30" s="363">
        <v>118.5</v>
      </c>
      <c r="I30" s="363">
        <v>111.6</v>
      </c>
      <c r="J30" s="363">
        <v>112.7</v>
      </c>
      <c r="K30" s="363">
        <v>115.5</v>
      </c>
      <c r="L30" s="363">
        <v>114.4</v>
      </c>
      <c r="M30" s="363">
        <v>157.30000000000001</v>
      </c>
      <c r="N30" s="363">
        <v>146.80000000000001</v>
      </c>
    </row>
    <row r="31" spans="1:16" ht="12" customHeight="1">
      <c r="A31" s="361"/>
      <c r="B31" s="366" t="s">
        <v>78</v>
      </c>
      <c r="C31" s="363">
        <v>117</v>
      </c>
      <c r="D31" s="363">
        <v>117.2</v>
      </c>
      <c r="E31" s="363">
        <v>114.8</v>
      </c>
      <c r="F31" s="363">
        <v>118.6</v>
      </c>
      <c r="G31" s="363">
        <v>120.9</v>
      </c>
      <c r="H31" s="363">
        <v>123.8</v>
      </c>
      <c r="I31" s="363">
        <v>105.1</v>
      </c>
      <c r="J31" s="363">
        <v>105.8</v>
      </c>
      <c r="K31" s="363">
        <v>103</v>
      </c>
      <c r="L31" s="363">
        <v>100.7</v>
      </c>
      <c r="M31" s="363">
        <v>124.6</v>
      </c>
      <c r="N31" s="363">
        <v>114.9</v>
      </c>
    </row>
    <row r="32" spans="1:16" ht="12" customHeight="1">
      <c r="A32" s="361"/>
      <c r="B32" s="366" t="s">
        <v>847</v>
      </c>
      <c r="C32" s="363">
        <v>124.8</v>
      </c>
      <c r="D32" s="363">
        <v>125.3</v>
      </c>
      <c r="E32" s="363">
        <v>133.19999999999999</v>
      </c>
      <c r="F32" s="363">
        <v>139</v>
      </c>
      <c r="G32" s="363">
        <v>130.30000000000001</v>
      </c>
      <c r="H32" s="363">
        <v>134</v>
      </c>
      <c r="I32" s="363">
        <v>111.4</v>
      </c>
      <c r="J32" s="363">
        <v>113.4</v>
      </c>
      <c r="K32" s="363">
        <v>117.8</v>
      </c>
      <c r="L32" s="363">
        <v>116.9</v>
      </c>
      <c r="M32" s="363">
        <v>128.80000000000001</v>
      </c>
      <c r="N32" s="363">
        <v>125.9</v>
      </c>
    </row>
    <row r="33" spans="1:14" ht="12" customHeight="1">
      <c r="A33" s="361"/>
      <c r="B33" s="366" t="s">
        <v>848</v>
      </c>
      <c r="C33" s="363">
        <v>128.6</v>
      </c>
      <c r="D33" s="363">
        <v>130.4</v>
      </c>
      <c r="E33" s="363">
        <v>138.69999999999999</v>
      </c>
      <c r="F33" s="363">
        <v>144.9</v>
      </c>
      <c r="G33" s="363">
        <v>136.6</v>
      </c>
      <c r="H33" s="363">
        <v>140.1</v>
      </c>
      <c r="I33" s="363">
        <v>119.7</v>
      </c>
      <c r="J33" s="363">
        <v>120.3</v>
      </c>
      <c r="K33" s="363">
        <v>126.9</v>
      </c>
      <c r="L33" s="363">
        <v>128.4</v>
      </c>
      <c r="M33" s="363">
        <v>148.69999999999999</v>
      </c>
      <c r="N33" s="363">
        <v>117.1</v>
      </c>
    </row>
    <row r="34" spans="1:14" ht="12" customHeight="1">
      <c r="A34" s="361"/>
      <c r="B34" s="366" t="s">
        <v>849</v>
      </c>
      <c r="C34" s="363">
        <v>129.69999999999999</v>
      </c>
      <c r="D34" s="363">
        <v>133.9</v>
      </c>
      <c r="E34" s="363">
        <v>140.6</v>
      </c>
      <c r="F34" s="363">
        <v>148.80000000000001</v>
      </c>
      <c r="G34" s="363">
        <v>146.5</v>
      </c>
      <c r="H34" s="363">
        <v>150.30000000000001</v>
      </c>
      <c r="I34" s="363">
        <v>119.1</v>
      </c>
      <c r="J34" s="363">
        <v>120.9</v>
      </c>
      <c r="K34" s="363">
        <v>119.1</v>
      </c>
      <c r="L34" s="363">
        <v>120.3</v>
      </c>
      <c r="M34" s="363">
        <v>117.2</v>
      </c>
      <c r="N34" s="363">
        <v>114.4</v>
      </c>
    </row>
    <row r="35" spans="1:14" ht="12" customHeight="1">
      <c r="A35" s="361"/>
      <c r="B35" s="366" t="s">
        <v>249</v>
      </c>
      <c r="C35" s="363">
        <v>123.1</v>
      </c>
      <c r="D35" s="363">
        <v>127.9</v>
      </c>
      <c r="E35" s="363">
        <v>136</v>
      </c>
      <c r="F35" s="363">
        <v>142</v>
      </c>
      <c r="G35" s="363">
        <v>133.9</v>
      </c>
      <c r="H35" s="363">
        <v>138.69999999999999</v>
      </c>
      <c r="I35" s="363">
        <v>111.7</v>
      </c>
      <c r="J35" s="363">
        <v>113.9</v>
      </c>
      <c r="K35" s="363">
        <v>117.6</v>
      </c>
      <c r="L35" s="363">
        <v>119.3</v>
      </c>
      <c r="M35" s="363">
        <v>106.5</v>
      </c>
      <c r="N35" s="363">
        <v>87.4</v>
      </c>
    </row>
    <row r="36" spans="1:14" ht="12" customHeight="1">
      <c r="A36" s="361"/>
      <c r="B36" s="366" t="s">
        <v>225</v>
      </c>
      <c r="C36" s="363">
        <v>121.4</v>
      </c>
      <c r="D36" s="363">
        <v>124.8</v>
      </c>
      <c r="E36" s="363">
        <v>136.80000000000001</v>
      </c>
      <c r="F36" s="363">
        <v>141.4</v>
      </c>
      <c r="G36" s="363">
        <v>130.19999999999999</v>
      </c>
      <c r="H36" s="363">
        <v>134.5</v>
      </c>
      <c r="I36" s="363">
        <v>123</v>
      </c>
      <c r="J36" s="363">
        <v>125.7</v>
      </c>
      <c r="K36" s="363">
        <v>114</v>
      </c>
      <c r="L36" s="363">
        <v>116.2</v>
      </c>
      <c r="M36" s="363">
        <v>125.4</v>
      </c>
      <c r="N36" s="363">
        <v>125.8</v>
      </c>
    </row>
    <row r="37" spans="1:14" ht="12" customHeight="1">
      <c r="A37" s="361"/>
      <c r="B37" s="366" t="s">
        <v>226</v>
      </c>
      <c r="C37" s="363">
        <v>129.80000000000001</v>
      </c>
      <c r="D37" s="363">
        <v>132.1</v>
      </c>
      <c r="E37" s="363">
        <v>141.69999999999999</v>
      </c>
      <c r="F37" s="363">
        <v>145.69999999999999</v>
      </c>
      <c r="G37" s="363">
        <v>137.19999999999999</v>
      </c>
      <c r="H37" s="363">
        <v>140.6</v>
      </c>
      <c r="I37" s="363">
        <v>124.8</v>
      </c>
      <c r="J37" s="363">
        <v>127.1</v>
      </c>
      <c r="K37" s="363">
        <v>128.19999999999999</v>
      </c>
      <c r="L37" s="363">
        <v>129.1</v>
      </c>
      <c r="M37" s="363">
        <v>122.9</v>
      </c>
      <c r="N37" s="363">
        <v>104.8</v>
      </c>
    </row>
    <row r="38" spans="1:14" ht="12" customHeight="1">
      <c r="A38" s="361"/>
      <c r="B38" s="366" t="s">
        <v>227</v>
      </c>
      <c r="C38" s="363">
        <v>119</v>
      </c>
      <c r="D38" s="363">
        <v>120.8</v>
      </c>
      <c r="E38" s="363">
        <v>119.8</v>
      </c>
      <c r="F38" s="363">
        <v>123.2</v>
      </c>
      <c r="G38" s="363">
        <v>126.8</v>
      </c>
      <c r="H38" s="363">
        <v>130.9</v>
      </c>
      <c r="I38" s="363">
        <v>128.6</v>
      </c>
      <c r="J38" s="363">
        <v>131.30000000000001</v>
      </c>
      <c r="K38" s="363">
        <v>128.19999999999999</v>
      </c>
      <c r="L38" s="363">
        <v>131</v>
      </c>
      <c r="M38" s="363">
        <v>123.1</v>
      </c>
      <c r="N38" s="363">
        <v>104.3</v>
      </c>
    </row>
    <row r="39" spans="1:14" ht="12" customHeight="1">
      <c r="A39" s="361"/>
      <c r="B39" s="366" t="s">
        <v>794</v>
      </c>
      <c r="C39" s="363">
        <v>50.2</v>
      </c>
      <c r="D39" s="363">
        <v>49.5</v>
      </c>
      <c r="E39" s="363">
        <v>46.9</v>
      </c>
      <c r="F39" s="363">
        <v>44</v>
      </c>
      <c r="G39" s="363">
        <v>74.2</v>
      </c>
      <c r="H39" s="363">
        <v>76.2</v>
      </c>
      <c r="I39" s="363">
        <v>117.7</v>
      </c>
      <c r="J39" s="363">
        <v>118</v>
      </c>
      <c r="K39" s="363">
        <v>132.30000000000001</v>
      </c>
      <c r="L39" s="363">
        <v>140.9</v>
      </c>
      <c r="M39" s="363">
        <v>124.8</v>
      </c>
      <c r="N39" s="363">
        <v>119.4</v>
      </c>
    </row>
    <row r="40" spans="1:14" ht="24" customHeight="1">
      <c r="A40" s="361">
        <v>2013</v>
      </c>
      <c r="B40" s="366" t="s">
        <v>1023</v>
      </c>
      <c r="C40" s="363">
        <v>49.4</v>
      </c>
      <c r="D40" s="363">
        <v>45.5</v>
      </c>
      <c r="E40" s="363">
        <v>38.799999999999997</v>
      </c>
      <c r="F40" s="363">
        <v>35.700000000000003</v>
      </c>
      <c r="G40" s="363">
        <v>64.2</v>
      </c>
      <c r="H40" s="363">
        <v>64.2</v>
      </c>
      <c r="I40" s="363">
        <v>83.9</v>
      </c>
      <c r="J40" s="363">
        <v>85.5</v>
      </c>
      <c r="K40" s="363">
        <v>90.9</v>
      </c>
      <c r="L40" s="363">
        <v>88.7</v>
      </c>
      <c r="M40" s="363">
        <v>93.3</v>
      </c>
      <c r="N40" s="363">
        <v>84.4</v>
      </c>
    </row>
    <row r="41" spans="1:14" ht="12" customHeight="1">
      <c r="A41" s="361"/>
      <c r="B41" s="366" t="s">
        <v>71</v>
      </c>
      <c r="C41" s="363">
        <v>60.8</v>
      </c>
      <c r="D41" s="363">
        <v>57</v>
      </c>
      <c r="E41" s="363">
        <v>51.1</v>
      </c>
      <c r="F41" s="363">
        <v>49.7</v>
      </c>
      <c r="G41" s="363">
        <v>73.5</v>
      </c>
      <c r="H41" s="363">
        <v>73.599999999999994</v>
      </c>
      <c r="I41" s="363">
        <v>92.6</v>
      </c>
      <c r="J41" s="363">
        <v>93.8</v>
      </c>
      <c r="K41" s="363">
        <v>92.8</v>
      </c>
      <c r="L41" s="363">
        <v>91</v>
      </c>
      <c r="M41" s="363">
        <v>106.3</v>
      </c>
      <c r="N41" s="363">
        <v>98.4</v>
      </c>
    </row>
    <row r="42" spans="1:14" ht="12" customHeight="1">
      <c r="A42" s="361"/>
      <c r="B42" s="366" t="s">
        <v>77</v>
      </c>
      <c r="C42" s="363">
        <v>84.8</v>
      </c>
      <c r="D42" s="363">
        <v>82.9</v>
      </c>
      <c r="E42" s="363">
        <v>76.3</v>
      </c>
      <c r="F42" s="363">
        <v>76.7</v>
      </c>
      <c r="G42" s="363">
        <v>99.2</v>
      </c>
      <c r="H42" s="363">
        <v>100.9</v>
      </c>
      <c r="I42" s="363">
        <v>106.4</v>
      </c>
      <c r="J42" s="363">
        <v>107.5</v>
      </c>
      <c r="K42" s="363">
        <v>112.3</v>
      </c>
      <c r="L42" s="363">
        <v>114.7</v>
      </c>
      <c r="M42" s="363">
        <v>126.6</v>
      </c>
      <c r="N42" s="363">
        <v>112.1</v>
      </c>
    </row>
    <row r="43" spans="1:14" ht="12" customHeight="1">
      <c r="A43" s="361"/>
      <c r="B43" s="366" t="s">
        <v>78</v>
      </c>
      <c r="C43" s="363">
        <v>125.9</v>
      </c>
      <c r="D43" s="363">
        <v>128.9</v>
      </c>
      <c r="E43" s="363">
        <v>119</v>
      </c>
      <c r="F43" s="363">
        <v>123.3</v>
      </c>
      <c r="G43" s="363">
        <v>128.5</v>
      </c>
      <c r="H43" s="363">
        <v>132</v>
      </c>
      <c r="I43" s="363">
        <v>113.3</v>
      </c>
      <c r="J43" s="363">
        <v>113.9</v>
      </c>
      <c r="K43" s="363">
        <v>110.8</v>
      </c>
      <c r="L43" s="363">
        <v>109.9</v>
      </c>
      <c r="M43" s="363">
        <v>143.19999999999999</v>
      </c>
      <c r="N43" s="363">
        <v>129.1</v>
      </c>
    </row>
    <row r="44" spans="1:14" ht="12" customHeight="1">
      <c r="A44" s="361"/>
      <c r="B44" s="366" t="s">
        <v>847</v>
      </c>
      <c r="C44" s="363">
        <v>121.9</v>
      </c>
      <c r="D44" s="363">
        <v>125.3</v>
      </c>
      <c r="E44" s="363">
        <v>125.9</v>
      </c>
      <c r="F44" s="363">
        <v>130</v>
      </c>
      <c r="G44" s="363">
        <v>129.30000000000001</v>
      </c>
      <c r="H44" s="363">
        <v>133.1</v>
      </c>
      <c r="I44" s="363">
        <v>106.6</v>
      </c>
      <c r="J44" s="363">
        <v>108.3</v>
      </c>
      <c r="K44" s="363">
        <v>113.1</v>
      </c>
      <c r="L44" s="363">
        <v>112.9</v>
      </c>
      <c r="M44" s="363">
        <v>117.1</v>
      </c>
      <c r="N44" s="363">
        <v>103.8</v>
      </c>
    </row>
    <row r="45" spans="1:14" ht="12" customHeight="1">
      <c r="A45" s="361"/>
      <c r="B45" s="366" t="s">
        <v>848</v>
      </c>
      <c r="C45" s="363">
        <v>126.7</v>
      </c>
      <c r="D45" s="363">
        <v>129.80000000000001</v>
      </c>
      <c r="E45" s="363">
        <v>135.4</v>
      </c>
      <c r="F45" s="363">
        <v>141.69999999999999</v>
      </c>
      <c r="G45" s="363">
        <v>137.4</v>
      </c>
      <c r="H45" s="363">
        <v>141.6</v>
      </c>
      <c r="I45" s="363">
        <v>119.6</v>
      </c>
      <c r="J45" s="363">
        <v>122.5</v>
      </c>
      <c r="K45" s="363">
        <v>120.5</v>
      </c>
      <c r="L45" s="363">
        <v>120.6</v>
      </c>
      <c r="M45" s="363">
        <v>127.1</v>
      </c>
      <c r="N45" s="363">
        <v>113</v>
      </c>
    </row>
    <row r="46" spans="1:14" ht="12" customHeight="1">
      <c r="A46" s="361"/>
      <c r="B46" s="366" t="s">
        <v>849</v>
      </c>
      <c r="C46" s="363">
        <v>141.4</v>
      </c>
      <c r="D46" s="363">
        <v>148.6</v>
      </c>
      <c r="E46" s="363">
        <v>149.6</v>
      </c>
      <c r="F46" s="363">
        <v>158.6</v>
      </c>
      <c r="G46" s="363">
        <v>157.80000000000001</v>
      </c>
      <c r="H46" s="363">
        <v>164.4</v>
      </c>
      <c r="I46" s="363">
        <v>124.2</v>
      </c>
      <c r="J46" s="363">
        <v>128.4</v>
      </c>
      <c r="K46" s="363">
        <v>120.5</v>
      </c>
      <c r="L46" s="363">
        <v>120.3</v>
      </c>
      <c r="M46" s="363">
        <v>113.5</v>
      </c>
      <c r="N46" s="363">
        <v>110.4</v>
      </c>
    </row>
    <row r="47" spans="1:14" ht="12" customHeight="1">
      <c r="A47" s="361"/>
      <c r="B47" s="366" t="s">
        <v>249</v>
      </c>
      <c r="C47" s="363">
        <v>122.4</v>
      </c>
      <c r="D47" s="363">
        <v>127.8</v>
      </c>
      <c r="E47" s="363">
        <v>134.5</v>
      </c>
      <c r="F47" s="363">
        <v>142.1</v>
      </c>
      <c r="G47" s="363">
        <v>139.5</v>
      </c>
      <c r="H47" s="363">
        <v>145.80000000000001</v>
      </c>
      <c r="I47" s="363">
        <v>106.1</v>
      </c>
      <c r="J47" s="363">
        <v>110.2</v>
      </c>
      <c r="K47" s="363">
        <v>116.4</v>
      </c>
      <c r="L47" s="363">
        <v>115.2</v>
      </c>
      <c r="M47" s="363">
        <v>98.6</v>
      </c>
      <c r="N47" s="363">
        <v>83.2</v>
      </c>
    </row>
    <row r="48" spans="1:14" ht="12" customHeight="1">
      <c r="A48" s="361"/>
      <c r="B48" s="366" t="s">
        <v>225</v>
      </c>
      <c r="C48" s="363">
        <v>128.69999999999999</v>
      </c>
      <c r="D48" s="363">
        <v>134.4</v>
      </c>
      <c r="E48" s="363">
        <v>138.9</v>
      </c>
      <c r="F48" s="363">
        <v>144.80000000000001</v>
      </c>
      <c r="G48" s="363">
        <v>141.19999999999999</v>
      </c>
      <c r="H48" s="363">
        <v>146.80000000000001</v>
      </c>
      <c r="I48" s="363">
        <v>126.3</v>
      </c>
      <c r="J48" s="363">
        <v>129.80000000000001</v>
      </c>
      <c r="K48" s="363">
        <v>123.1</v>
      </c>
      <c r="L48" s="363">
        <v>125.7</v>
      </c>
      <c r="M48" s="363">
        <v>123.2</v>
      </c>
      <c r="N48" s="363">
        <v>107.2</v>
      </c>
    </row>
    <row r="49" spans="1:14" ht="12" customHeight="1">
      <c r="A49" s="361"/>
      <c r="B49" s="366" t="s">
        <v>226</v>
      </c>
      <c r="C49" s="363">
        <v>130.4</v>
      </c>
      <c r="D49" s="363">
        <v>133.19999999999999</v>
      </c>
      <c r="E49" s="363">
        <v>145.9</v>
      </c>
      <c r="F49" s="363">
        <v>149.4</v>
      </c>
      <c r="G49" s="363">
        <v>142.4</v>
      </c>
      <c r="H49" s="363">
        <v>147.19999999999999</v>
      </c>
      <c r="I49" s="363">
        <v>134.69999999999999</v>
      </c>
      <c r="J49" s="363">
        <v>140.80000000000001</v>
      </c>
      <c r="K49" s="363">
        <v>124.6</v>
      </c>
      <c r="L49" s="363">
        <v>124.2</v>
      </c>
      <c r="M49" s="363">
        <v>103.8</v>
      </c>
      <c r="N49" s="363">
        <v>95.9</v>
      </c>
    </row>
    <row r="50" spans="1:14" ht="12" customHeight="1">
      <c r="A50" s="361"/>
      <c r="B50" s="366" t="s">
        <v>227</v>
      </c>
      <c r="C50" s="363">
        <v>115</v>
      </c>
      <c r="D50" s="363">
        <v>117.9</v>
      </c>
      <c r="E50" s="363">
        <v>114.3</v>
      </c>
      <c r="F50" s="363">
        <v>118.8</v>
      </c>
      <c r="G50" s="363">
        <v>132.69999999999999</v>
      </c>
      <c r="H50" s="363">
        <v>138.5</v>
      </c>
      <c r="I50" s="363">
        <v>129.4</v>
      </c>
      <c r="J50" s="363">
        <v>133.19999999999999</v>
      </c>
      <c r="K50" s="363">
        <v>126.1</v>
      </c>
      <c r="L50" s="363">
        <v>127.3</v>
      </c>
      <c r="M50" s="363">
        <v>109.9</v>
      </c>
      <c r="N50" s="363">
        <v>91.4</v>
      </c>
    </row>
    <row r="51" spans="1:14" ht="12" customHeight="1">
      <c r="A51" s="361"/>
      <c r="B51" s="366" t="s">
        <v>794</v>
      </c>
      <c r="C51" s="363">
        <v>67.3</v>
      </c>
      <c r="D51" s="363">
        <v>68.3</v>
      </c>
      <c r="E51" s="363">
        <v>62.3</v>
      </c>
      <c r="F51" s="363">
        <v>62.9</v>
      </c>
      <c r="G51" s="363">
        <v>85.8</v>
      </c>
      <c r="H51" s="363">
        <v>89</v>
      </c>
      <c r="I51" s="363">
        <v>121.6</v>
      </c>
      <c r="J51" s="363">
        <v>126.7</v>
      </c>
      <c r="K51" s="363">
        <v>136.5</v>
      </c>
      <c r="L51" s="363">
        <v>136.9</v>
      </c>
      <c r="M51" s="363">
        <v>118.9</v>
      </c>
      <c r="N51" s="363">
        <v>98.1</v>
      </c>
    </row>
    <row r="52" spans="1:14" ht="24" customHeight="1">
      <c r="A52" s="361">
        <v>2014</v>
      </c>
      <c r="B52" s="366" t="s">
        <v>1023</v>
      </c>
      <c r="C52" s="363">
        <v>66</v>
      </c>
      <c r="D52" s="363">
        <v>64.7</v>
      </c>
      <c r="E52" s="363">
        <v>56.7</v>
      </c>
      <c r="F52" s="363">
        <v>54.2</v>
      </c>
      <c r="G52" s="363">
        <v>79.599999999999994</v>
      </c>
      <c r="H52" s="363">
        <v>81</v>
      </c>
      <c r="I52" s="363">
        <v>86.5</v>
      </c>
      <c r="J52" s="363">
        <v>88.8</v>
      </c>
      <c r="K52" s="363">
        <v>87.4</v>
      </c>
      <c r="L52" s="363">
        <v>86.2</v>
      </c>
      <c r="M52" s="363">
        <v>84.4</v>
      </c>
      <c r="N52" s="363">
        <v>73.8</v>
      </c>
    </row>
    <row r="53" spans="1:14" ht="12" customHeight="1">
      <c r="A53" s="361"/>
      <c r="B53" s="366" t="s">
        <v>71</v>
      </c>
      <c r="C53" s="363">
        <v>85.4</v>
      </c>
      <c r="D53" s="363">
        <v>85.4</v>
      </c>
      <c r="E53" s="363">
        <v>73.400000000000006</v>
      </c>
      <c r="F53" s="363">
        <v>76</v>
      </c>
      <c r="G53" s="363">
        <v>92.9</v>
      </c>
      <c r="H53" s="363">
        <v>94.8</v>
      </c>
      <c r="I53" s="363">
        <v>99.6</v>
      </c>
      <c r="J53" s="363">
        <v>103.4</v>
      </c>
      <c r="K53" s="363">
        <v>96.8</v>
      </c>
      <c r="L53" s="363">
        <v>94.3</v>
      </c>
      <c r="M53" s="363">
        <v>96.1</v>
      </c>
      <c r="N53" s="363">
        <v>90.9</v>
      </c>
    </row>
    <row r="54" spans="1:14" ht="12" customHeight="1">
      <c r="A54" s="361"/>
      <c r="B54" s="366" t="s">
        <v>77</v>
      </c>
      <c r="C54" s="363">
        <v>108.4</v>
      </c>
      <c r="D54" s="363">
        <v>109.4</v>
      </c>
      <c r="E54" s="363">
        <v>104.4</v>
      </c>
      <c r="F54" s="363">
        <v>109.5</v>
      </c>
      <c r="G54" s="363">
        <v>120.3</v>
      </c>
      <c r="H54" s="363">
        <v>123.4</v>
      </c>
      <c r="I54" s="363">
        <v>109.3</v>
      </c>
      <c r="J54" s="363">
        <v>114.6</v>
      </c>
      <c r="K54" s="363">
        <v>112.2</v>
      </c>
      <c r="L54" s="363">
        <v>111</v>
      </c>
      <c r="M54" s="363">
        <v>127.2</v>
      </c>
      <c r="N54" s="363">
        <v>128.69999999999999</v>
      </c>
    </row>
    <row r="55" spans="1:14" ht="12" customHeight="1">
      <c r="A55" s="361"/>
      <c r="B55" s="366" t="s">
        <v>78</v>
      </c>
      <c r="C55" s="363">
        <v>118.2</v>
      </c>
      <c r="D55" s="363">
        <v>121.3</v>
      </c>
      <c r="E55" s="363">
        <v>120.5</v>
      </c>
      <c r="F55" s="363">
        <v>126.6</v>
      </c>
      <c r="G55" s="363">
        <v>129.5</v>
      </c>
      <c r="H55" s="363">
        <v>134.1</v>
      </c>
      <c r="I55" s="363">
        <v>113.1</v>
      </c>
      <c r="J55" s="363">
        <v>118.7</v>
      </c>
      <c r="K55" s="363">
        <v>110.6</v>
      </c>
      <c r="L55" s="363">
        <v>109.1</v>
      </c>
      <c r="M55" s="363">
        <v>109.3</v>
      </c>
      <c r="N55" s="363">
        <v>110.3</v>
      </c>
    </row>
    <row r="56" spans="1:14" ht="12" customHeight="1">
      <c r="A56" s="361"/>
      <c r="B56" s="366" t="s">
        <v>847</v>
      </c>
      <c r="C56" s="363">
        <v>122.4</v>
      </c>
      <c r="D56" s="363">
        <v>123.3</v>
      </c>
      <c r="E56" s="363">
        <v>124.9</v>
      </c>
      <c r="F56" s="363">
        <v>132.19999999999999</v>
      </c>
      <c r="G56" s="363">
        <v>134.5</v>
      </c>
      <c r="H56" s="363">
        <v>138.30000000000001</v>
      </c>
      <c r="I56" s="363">
        <v>109.4</v>
      </c>
      <c r="J56" s="363">
        <v>116.6</v>
      </c>
      <c r="K56" s="363">
        <v>109.7</v>
      </c>
      <c r="L56" s="363">
        <v>108.5</v>
      </c>
      <c r="M56" s="363">
        <v>118.5</v>
      </c>
      <c r="N56" s="363">
        <v>121.9</v>
      </c>
    </row>
    <row r="57" spans="1:14" ht="12" customHeight="1">
      <c r="A57" s="361"/>
      <c r="B57" s="366" t="s">
        <v>848</v>
      </c>
      <c r="C57" s="363">
        <v>118.8</v>
      </c>
      <c r="D57" s="363">
        <v>121.3</v>
      </c>
      <c r="E57" s="363">
        <v>126.2</v>
      </c>
      <c r="F57" s="363">
        <v>130.69999999999999</v>
      </c>
      <c r="G57" s="363">
        <v>134.80000000000001</v>
      </c>
      <c r="H57" s="363">
        <v>139.30000000000001</v>
      </c>
      <c r="I57" s="363">
        <v>113.9</v>
      </c>
      <c r="J57" s="363">
        <v>117.2</v>
      </c>
      <c r="K57" s="363">
        <v>114.1</v>
      </c>
      <c r="L57" s="363">
        <v>113</v>
      </c>
      <c r="M57" s="363">
        <v>121.3</v>
      </c>
      <c r="N57" s="363">
        <v>111.3</v>
      </c>
    </row>
    <row r="58" spans="1:14" ht="12" customHeight="1">
      <c r="A58" s="361"/>
      <c r="B58" s="366" t="s">
        <v>849</v>
      </c>
      <c r="C58" s="363">
        <v>130.30000000000001</v>
      </c>
      <c r="D58" s="363">
        <v>136.69999999999999</v>
      </c>
      <c r="E58" s="363">
        <v>139.4</v>
      </c>
      <c r="F58" s="363">
        <v>146</v>
      </c>
      <c r="G58" s="363">
        <v>152.69999999999999</v>
      </c>
      <c r="H58" s="363">
        <v>158</v>
      </c>
      <c r="I58" s="363">
        <v>124.7</v>
      </c>
      <c r="J58" s="363">
        <v>133.1</v>
      </c>
      <c r="K58" s="363">
        <v>126.2</v>
      </c>
      <c r="L58" s="363">
        <v>125.7</v>
      </c>
      <c r="M58" s="363">
        <v>117</v>
      </c>
      <c r="N58" s="363">
        <v>109.2</v>
      </c>
    </row>
    <row r="59" spans="1:14" ht="12" customHeight="1">
      <c r="A59" s="361"/>
      <c r="B59" s="366" t="s">
        <v>249</v>
      </c>
      <c r="C59" s="363">
        <v>108.7</v>
      </c>
      <c r="D59" s="363">
        <v>112</v>
      </c>
      <c r="E59" s="363">
        <v>114.1</v>
      </c>
      <c r="F59" s="363">
        <v>118.7</v>
      </c>
      <c r="G59" s="363">
        <v>129.5</v>
      </c>
      <c r="H59" s="363">
        <v>133.4</v>
      </c>
      <c r="I59" s="363">
        <v>94.7</v>
      </c>
      <c r="J59" s="363">
        <v>102.4</v>
      </c>
      <c r="K59" s="363">
        <v>114.3</v>
      </c>
      <c r="L59" s="363">
        <v>115.6</v>
      </c>
      <c r="M59" s="363">
        <v>88.6</v>
      </c>
      <c r="N59" s="363">
        <v>74</v>
      </c>
    </row>
    <row r="60" spans="1:14" ht="12" customHeight="1">
      <c r="A60" s="361"/>
      <c r="B60" s="366" t="s">
        <v>225</v>
      </c>
      <c r="C60" s="363">
        <v>130</v>
      </c>
      <c r="D60" s="363">
        <v>132.6</v>
      </c>
      <c r="E60" s="363">
        <v>136.80000000000001</v>
      </c>
      <c r="F60" s="363">
        <v>141.19999999999999</v>
      </c>
      <c r="G60" s="363">
        <v>148.4</v>
      </c>
      <c r="H60" s="363">
        <v>153.69999999999999</v>
      </c>
      <c r="I60" s="363">
        <v>123.9</v>
      </c>
      <c r="J60" s="363">
        <v>132.6</v>
      </c>
      <c r="K60" s="363">
        <v>121.4</v>
      </c>
      <c r="L60" s="363">
        <v>118.2</v>
      </c>
      <c r="M60" s="363">
        <v>121.1</v>
      </c>
      <c r="N60" s="363">
        <v>115.2</v>
      </c>
    </row>
    <row r="61" spans="1:14" ht="12" customHeight="1">
      <c r="A61" s="361"/>
      <c r="B61" s="366" t="s">
        <v>226</v>
      </c>
      <c r="C61" s="363">
        <v>128.19999999999999</v>
      </c>
      <c r="D61" s="363">
        <v>128.69999999999999</v>
      </c>
      <c r="E61" s="363">
        <v>135</v>
      </c>
      <c r="F61" s="363">
        <v>138.6</v>
      </c>
      <c r="G61" s="363">
        <v>147.6</v>
      </c>
      <c r="H61" s="363">
        <v>151.6</v>
      </c>
      <c r="I61" s="363">
        <v>124</v>
      </c>
      <c r="J61" s="363">
        <v>130.30000000000001</v>
      </c>
      <c r="K61" s="363">
        <v>122.6</v>
      </c>
      <c r="L61" s="363">
        <v>118.7</v>
      </c>
      <c r="M61" s="363">
        <v>108.9</v>
      </c>
      <c r="N61" s="363">
        <v>115</v>
      </c>
    </row>
    <row r="62" spans="1:14" ht="12" customHeight="1">
      <c r="A62" s="361"/>
      <c r="B62" s="366" t="s">
        <v>227</v>
      </c>
      <c r="C62" s="363">
        <v>113.7</v>
      </c>
      <c r="D62" s="363">
        <v>114.3</v>
      </c>
      <c r="E62" s="363">
        <v>105</v>
      </c>
      <c r="F62" s="363">
        <v>108.8</v>
      </c>
      <c r="G62" s="363">
        <v>129</v>
      </c>
      <c r="H62" s="363">
        <v>133.4</v>
      </c>
      <c r="I62" s="363">
        <v>123.8</v>
      </c>
      <c r="J62" s="363">
        <v>128</v>
      </c>
      <c r="K62" s="363">
        <v>127.3</v>
      </c>
      <c r="L62" s="363">
        <v>128.4</v>
      </c>
      <c r="M62" s="363">
        <v>107.3</v>
      </c>
      <c r="N62" s="363">
        <v>92.9</v>
      </c>
    </row>
    <row r="63" spans="1:14" ht="12" customHeight="1">
      <c r="A63" s="361"/>
      <c r="B63" s="366" t="s">
        <v>794</v>
      </c>
      <c r="C63" s="363">
        <v>74.7</v>
      </c>
      <c r="D63" s="363">
        <v>71.900000000000006</v>
      </c>
      <c r="E63" s="363">
        <v>60.2</v>
      </c>
      <c r="F63" s="363">
        <v>58.6</v>
      </c>
      <c r="G63" s="363">
        <v>95.2</v>
      </c>
      <c r="H63" s="363">
        <v>98</v>
      </c>
      <c r="I63" s="363">
        <v>120.2</v>
      </c>
      <c r="J63" s="363">
        <v>129.30000000000001</v>
      </c>
      <c r="K63" s="363">
        <v>132.4</v>
      </c>
      <c r="L63" s="363">
        <v>128.4</v>
      </c>
      <c r="M63" s="363">
        <v>138.69999999999999</v>
      </c>
      <c r="N63" s="363">
        <v>110.2</v>
      </c>
    </row>
    <row r="64" spans="1:14" ht="24" customHeight="1">
      <c r="A64" s="361">
        <v>2015</v>
      </c>
      <c r="B64" s="366" t="s">
        <v>1023</v>
      </c>
      <c r="C64" s="363">
        <v>58.3</v>
      </c>
      <c r="D64" s="363">
        <v>54.1</v>
      </c>
      <c r="E64" s="363">
        <v>42.5</v>
      </c>
      <c r="F64" s="363">
        <v>39.299999999999997</v>
      </c>
      <c r="G64" s="363">
        <v>71.7</v>
      </c>
      <c r="H64" s="363">
        <v>72.7</v>
      </c>
      <c r="I64" s="363">
        <v>79.5</v>
      </c>
      <c r="J64" s="363">
        <v>84.8</v>
      </c>
      <c r="K64" s="363">
        <v>80.3</v>
      </c>
      <c r="L64" s="363">
        <v>76.3</v>
      </c>
      <c r="M64" s="363">
        <v>79.599999999999994</v>
      </c>
      <c r="N64" s="363">
        <v>80.099999999999994</v>
      </c>
    </row>
    <row r="65" spans="1:15" ht="12" customHeight="1">
      <c r="A65" s="361"/>
      <c r="B65" s="366" t="s">
        <v>71</v>
      </c>
      <c r="C65" s="363">
        <v>68</v>
      </c>
      <c r="D65" s="363">
        <v>65</v>
      </c>
      <c r="E65" s="363">
        <v>54</v>
      </c>
      <c r="F65" s="363">
        <v>50.4</v>
      </c>
      <c r="G65" s="363">
        <v>84.7</v>
      </c>
      <c r="H65" s="363">
        <v>86.5</v>
      </c>
      <c r="I65" s="363">
        <v>95.8</v>
      </c>
      <c r="J65" s="363">
        <v>101.3</v>
      </c>
      <c r="K65" s="363">
        <v>92.9</v>
      </c>
      <c r="L65" s="363">
        <v>88.5</v>
      </c>
      <c r="M65" s="363">
        <v>96.1</v>
      </c>
      <c r="N65" s="363">
        <v>95.7</v>
      </c>
    </row>
    <row r="66" spans="1:15" ht="12" customHeight="1">
      <c r="A66" s="361"/>
      <c r="B66" s="366" t="s">
        <v>77</v>
      </c>
      <c r="C66" s="363">
        <v>115.7</v>
      </c>
      <c r="D66" s="363">
        <v>115.3</v>
      </c>
      <c r="E66" s="363">
        <v>107.1</v>
      </c>
      <c r="F66" s="363">
        <v>108.3</v>
      </c>
      <c r="G66" s="363">
        <v>127.1</v>
      </c>
      <c r="H66" s="363">
        <v>128.9</v>
      </c>
      <c r="I66" s="363">
        <v>117.9</v>
      </c>
      <c r="J66" s="363">
        <v>125.8</v>
      </c>
      <c r="K66" s="363">
        <v>117.4</v>
      </c>
      <c r="L66" s="363">
        <v>108.4</v>
      </c>
      <c r="M66" s="363">
        <v>145.9</v>
      </c>
      <c r="N66" s="363">
        <v>132.5</v>
      </c>
    </row>
    <row r="67" spans="1:15" ht="12" customHeight="1">
      <c r="A67" s="361"/>
      <c r="B67" s="366" t="s">
        <v>78</v>
      </c>
      <c r="C67" s="363">
        <v>118.9</v>
      </c>
      <c r="D67" s="363">
        <v>120.2</v>
      </c>
      <c r="E67" s="363">
        <v>111.9</v>
      </c>
      <c r="F67" s="363">
        <v>114.2</v>
      </c>
      <c r="G67" s="363">
        <v>133.69999999999999</v>
      </c>
      <c r="H67" s="363">
        <v>137.6</v>
      </c>
      <c r="I67" s="363">
        <v>110.8</v>
      </c>
      <c r="J67" s="363">
        <v>118.6</v>
      </c>
      <c r="K67" s="363">
        <v>112.8</v>
      </c>
      <c r="L67" s="363">
        <v>106.2</v>
      </c>
      <c r="M67" s="363">
        <v>130.30000000000001</v>
      </c>
      <c r="N67" s="363">
        <v>117.3</v>
      </c>
    </row>
    <row r="68" spans="1:15" ht="12" customHeight="1">
      <c r="A68" s="361"/>
      <c r="B68" s="366" t="s">
        <v>847</v>
      </c>
      <c r="C68" s="363">
        <v>112.5</v>
      </c>
      <c r="D68" s="363">
        <v>113.4</v>
      </c>
      <c r="E68" s="363">
        <v>114.7</v>
      </c>
      <c r="F68" s="363">
        <v>116.8</v>
      </c>
      <c r="G68" s="363">
        <v>127.6</v>
      </c>
      <c r="H68" s="363">
        <v>132.1</v>
      </c>
      <c r="I68" s="363">
        <v>102.4</v>
      </c>
      <c r="J68" s="363">
        <v>109</v>
      </c>
      <c r="K68" s="363">
        <v>107.2</v>
      </c>
      <c r="L68" s="363">
        <v>102</v>
      </c>
      <c r="M68" s="363">
        <v>115</v>
      </c>
      <c r="N68" s="363">
        <v>108.6</v>
      </c>
    </row>
    <row r="69" spans="1:15" ht="12" customHeight="1">
      <c r="A69" s="361"/>
      <c r="B69" s="366" t="s">
        <v>848</v>
      </c>
      <c r="C69" s="363">
        <v>133.4</v>
      </c>
      <c r="D69" s="363">
        <v>134.5</v>
      </c>
      <c r="E69" s="363">
        <v>136.4</v>
      </c>
      <c r="F69" s="363">
        <v>140.1</v>
      </c>
      <c r="G69" s="363">
        <v>150.5</v>
      </c>
      <c r="H69" s="363">
        <v>154.30000000000001</v>
      </c>
      <c r="I69" s="363">
        <v>122.2</v>
      </c>
      <c r="J69" s="363">
        <v>130.19999999999999</v>
      </c>
      <c r="K69" s="363">
        <v>126.1</v>
      </c>
      <c r="L69" s="363">
        <v>118.1</v>
      </c>
      <c r="M69" s="363">
        <v>143.30000000000001</v>
      </c>
      <c r="N69" s="363">
        <v>123.6</v>
      </c>
      <c r="O69" s="367"/>
    </row>
    <row r="70" spans="1:15" ht="12" customHeight="1">
      <c r="A70" s="361"/>
      <c r="B70" s="366" t="s">
        <v>849</v>
      </c>
      <c r="C70" s="363">
        <v>132.5</v>
      </c>
      <c r="D70" s="363">
        <v>137.5</v>
      </c>
      <c r="E70" s="363">
        <v>137.80000000000001</v>
      </c>
      <c r="F70" s="363">
        <v>142.6</v>
      </c>
      <c r="G70" s="363">
        <v>152.69999999999999</v>
      </c>
      <c r="H70" s="363">
        <v>158.4</v>
      </c>
      <c r="I70" s="363">
        <v>129.80000000000001</v>
      </c>
      <c r="J70" s="363">
        <v>136</v>
      </c>
      <c r="K70" s="363">
        <v>125.4</v>
      </c>
      <c r="L70" s="363">
        <v>120.4</v>
      </c>
      <c r="M70" s="363">
        <v>127.8</v>
      </c>
      <c r="N70" s="363">
        <v>103.9</v>
      </c>
    </row>
    <row r="71" spans="1:15" ht="12" customHeight="1">
      <c r="A71" s="361"/>
      <c r="B71" s="366" t="s">
        <v>249</v>
      </c>
      <c r="C71" s="363">
        <v>111</v>
      </c>
      <c r="D71" s="363">
        <v>114.6</v>
      </c>
      <c r="E71" s="363">
        <v>112.7</v>
      </c>
      <c r="F71" s="363">
        <v>115.3</v>
      </c>
      <c r="G71" s="363">
        <v>130.5</v>
      </c>
      <c r="H71" s="363">
        <v>135.4</v>
      </c>
      <c r="I71" s="363">
        <v>113.5</v>
      </c>
      <c r="J71" s="363">
        <v>121.7</v>
      </c>
      <c r="K71" s="363">
        <v>115.3</v>
      </c>
      <c r="L71" s="363">
        <v>114.3</v>
      </c>
      <c r="M71" s="363">
        <v>100.5</v>
      </c>
      <c r="N71" s="363">
        <v>74.099999999999994</v>
      </c>
    </row>
    <row r="72" spans="1:15" ht="12" customHeight="1">
      <c r="A72" s="361"/>
      <c r="B72" s="366" t="s">
        <v>225</v>
      </c>
      <c r="C72" s="363">
        <v>129.9</v>
      </c>
      <c r="D72" s="363">
        <v>132.1</v>
      </c>
      <c r="E72" s="363">
        <v>135.19999999999999</v>
      </c>
      <c r="F72" s="363">
        <v>137.19999999999999</v>
      </c>
      <c r="G72" s="363">
        <v>150.5</v>
      </c>
      <c r="H72" s="363">
        <v>154.5</v>
      </c>
      <c r="I72" s="363">
        <v>130.80000000000001</v>
      </c>
      <c r="J72" s="363">
        <v>138.80000000000001</v>
      </c>
      <c r="K72" s="363">
        <v>122.7</v>
      </c>
      <c r="L72" s="363">
        <v>120.7</v>
      </c>
      <c r="M72" s="363">
        <v>98.1</v>
      </c>
      <c r="N72" s="363">
        <v>98.2</v>
      </c>
    </row>
    <row r="73" spans="1:15" ht="12" customHeight="1">
      <c r="A73" s="361"/>
      <c r="B73" s="366" t="s">
        <v>226</v>
      </c>
      <c r="C73" s="363">
        <v>130.80000000000001</v>
      </c>
      <c r="D73" s="363">
        <v>132.19999999999999</v>
      </c>
      <c r="E73" s="363">
        <v>131.69999999999999</v>
      </c>
      <c r="F73" s="363">
        <v>134.4</v>
      </c>
      <c r="G73" s="363">
        <v>151.4</v>
      </c>
      <c r="H73" s="363">
        <v>156.69999999999999</v>
      </c>
      <c r="I73" s="363">
        <v>130.30000000000001</v>
      </c>
      <c r="J73" s="363">
        <v>136.5</v>
      </c>
      <c r="K73" s="363">
        <v>128.1</v>
      </c>
      <c r="L73" s="363">
        <v>120.7</v>
      </c>
      <c r="M73" s="363">
        <v>114</v>
      </c>
      <c r="N73" s="363">
        <v>99.9</v>
      </c>
    </row>
    <row r="74" spans="1:15" ht="12" customHeight="1">
      <c r="A74" s="361"/>
      <c r="B74" s="366" t="s">
        <v>227</v>
      </c>
      <c r="C74" s="363">
        <v>118.4</v>
      </c>
      <c r="D74" s="363">
        <v>120.1</v>
      </c>
      <c r="E74" s="363">
        <v>110.5</v>
      </c>
      <c r="F74" s="363">
        <v>112</v>
      </c>
      <c r="G74" s="363">
        <v>138</v>
      </c>
      <c r="H74" s="363">
        <v>142.6</v>
      </c>
      <c r="I74" s="363">
        <v>136.80000000000001</v>
      </c>
      <c r="J74" s="363">
        <v>144.4</v>
      </c>
      <c r="K74" s="363">
        <v>132</v>
      </c>
      <c r="L74" s="363">
        <v>131.5</v>
      </c>
      <c r="M74" s="363">
        <v>114.7</v>
      </c>
      <c r="N74" s="363">
        <v>92.1</v>
      </c>
    </row>
    <row r="75" spans="1:15" ht="12" customHeight="1">
      <c r="A75" s="361"/>
      <c r="B75" s="366" t="s">
        <v>794</v>
      </c>
      <c r="C75" s="363">
        <v>69.599999999999994</v>
      </c>
      <c r="D75" s="363">
        <v>73.3</v>
      </c>
      <c r="E75" s="363">
        <v>66.8</v>
      </c>
      <c r="F75" s="363">
        <v>65.099999999999994</v>
      </c>
      <c r="G75" s="363">
        <v>100.7</v>
      </c>
      <c r="H75" s="363">
        <v>103.9</v>
      </c>
      <c r="I75" s="363">
        <v>136.19999999999999</v>
      </c>
      <c r="J75" s="363">
        <v>144.19999999999999</v>
      </c>
      <c r="K75" s="363">
        <v>147.30000000000001</v>
      </c>
      <c r="L75" s="363">
        <v>142.80000000000001</v>
      </c>
      <c r="M75" s="363">
        <v>125.3</v>
      </c>
      <c r="N75" s="363">
        <v>90.6</v>
      </c>
    </row>
    <row r="76" spans="1:15" ht="24" customHeight="1">
      <c r="A76" s="361">
        <v>2016</v>
      </c>
      <c r="B76" s="366" t="s">
        <v>1023</v>
      </c>
      <c r="C76" s="363">
        <v>48.4</v>
      </c>
      <c r="D76" s="363">
        <v>44.4</v>
      </c>
      <c r="E76" s="363">
        <v>41.1</v>
      </c>
      <c r="F76" s="363">
        <v>35.700000000000003</v>
      </c>
      <c r="G76" s="363">
        <v>76.099999999999994</v>
      </c>
      <c r="H76" s="363">
        <v>76.599999999999994</v>
      </c>
      <c r="I76" s="363">
        <v>85.4</v>
      </c>
      <c r="J76" s="363">
        <v>88.2</v>
      </c>
      <c r="K76" s="363">
        <v>90.9</v>
      </c>
      <c r="L76" s="363">
        <v>86.8</v>
      </c>
      <c r="M76" s="363">
        <v>79.7</v>
      </c>
      <c r="N76" s="363">
        <v>78.400000000000006</v>
      </c>
    </row>
    <row r="77" spans="1:15" ht="12" customHeight="1">
      <c r="A77" s="361"/>
      <c r="B77" s="366" t="s">
        <v>71</v>
      </c>
      <c r="C77" s="363">
        <v>83.8</v>
      </c>
      <c r="D77" s="363">
        <v>82.9</v>
      </c>
      <c r="E77" s="363">
        <v>72.099999999999994</v>
      </c>
      <c r="F77" s="363">
        <v>71.3</v>
      </c>
      <c r="G77" s="363">
        <v>107</v>
      </c>
      <c r="H77" s="363">
        <v>108.9</v>
      </c>
      <c r="I77" s="363">
        <v>114.1</v>
      </c>
      <c r="J77" s="363">
        <v>122.5</v>
      </c>
      <c r="K77" s="363">
        <v>104.4</v>
      </c>
      <c r="L77" s="363">
        <v>97.8</v>
      </c>
      <c r="M77" s="363">
        <v>115.9</v>
      </c>
      <c r="N77" s="363">
        <v>94.2</v>
      </c>
    </row>
    <row r="78" spans="1:15" ht="12" customHeight="1">
      <c r="A78" s="361"/>
      <c r="B78" s="366" t="s">
        <v>77</v>
      </c>
      <c r="C78" s="363">
        <v>105.2</v>
      </c>
      <c r="D78" s="363">
        <v>105.8</v>
      </c>
      <c r="E78" s="363">
        <v>102.9</v>
      </c>
      <c r="F78" s="363">
        <v>105.4</v>
      </c>
      <c r="G78" s="363">
        <v>126.1</v>
      </c>
      <c r="H78" s="363">
        <v>128.5</v>
      </c>
      <c r="I78" s="363">
        <v>121.8</v>
      </c>
      <c r="J78" s="363">
        <v>131.30000000000001</v>
      </c>
      <c r="K78" s="363">
        <v>123.5</v>
      </c>
      <c r="L78" s="363">
        <v>116.6</v>
      </c>
      <c r="M78" s="363">
        <v>122.2</v>
      </c>
      <c r="N78" s="363">
        <v>117.8</v>
      </c>
    </row>
    <row r="79" spans="1:15" ht="12" customHeight="1">
      <c r="A79" s="361"/>
      <c r="B79" s="366" t="s">
        <v>78</v>
      </c>
      <c r="C79" s="363">
        <v>124.1</v>
      </c>
      <c r="D79" s="363">
        <v>126.7</v>
      </c>
      <c r="E79" s="363">
        <v>122.2</v>
      </c>
      <c r="F79" s="363">
        <v>125.9</v>
      </c>
      <c r="G79" s="363">
        <v>143.69999999999999</v>
      </c>
      <c r="H79" s="363">
        <v>146.6</v>
      </c>
      <c r="I79" s="363">
        <v>125.2</v>
      </c>
      <c r="J79" s="363">
        <v>133.6</v>
      </c>
      <c r="K79" s="363">
        <v>124.3</v>
      </c>
      <c r="L79" s="363">
        <v>117.7</v>
      </c>
      <c r="M79" s="363">
        <v>124.9</v>
      </c>
      <c r="N79" s="363">
        <v>110.8</v>
      </c>
    </row>
    <row r="80" spans="1:15" ht="12" customHeight="1">
      <c r="A80" s="361"/>
      <c r="B80" s="366" t="s">
        <v>847</v>
      </c>
      <c r="C80" s="363">
        <v>115.1</v>
      </c>
      <c r="D80" s="363">
        <v>115.6</v>
      </c>
      <c r="E80" s="363">
        <v>118.4</v>
      </c>
      <c r="F80" s="363">
        <v>121.9</v>
      </c>
      <c r="G80" s="363">
        <v>140.19999999999999</v>
      </c>
      <c r="H80" s="363">
        <v>144.30000000000001</v>
      </c>
      <c r="I80" s="363">
        <v>118.9</v>
      </c>
      <c r="J80" s="363">
        <v>129.4</v>
      </c>
      <c r="K80" s="363">
        <v>121.1</v>
      </c>
      <c r="L80" s="363">
        <v>113.2</v>
      </c>
      <c r="M80" s="363">
        <v>111</v>
      </c>
      <c r="N80" s="363">
        <v>120.7</v>
      </c>
    </row>
    <row r="81" spans="1:15" ht="12" customHeight="1">
      <c r="A81" s="361"/>
      <c r="B81" s="366" t="s">
        <v>848</v>
      </c>
      <c r="C81" s="363">
        <v>132.5</v>
      </c>
      <c r="D81" s="363">
        <v>134.5</v>
      </c>
      <c r="E81" s="363">
        <v>132.30000000000001</v>
      </c>
      <c r="F81" s="363">
        <v>136.4</v>
      </c>
      <c r="G81" s="363">
        <v>161</v>
      </c>
      <c r="H81" s="363">
        <v>165.6</v>
      </c>
      <c r="I81" s="363">
        <v>144.30000000000001</v>
      </c>
      <c r="J81" s="363">
        <v>150.4</v>
      </c>
      <c r="K81" s="363">
        <v>138.5</v>
      </c>
      <c r="L81" s="363">
        <v>133.69999999999999</v>
      </c>
      <c r="M81" s="363">
        <v>123.9</v>
      </c>
      <c r="N81" s="363">
        <v>115.6</v>
      </c>
      <c r="O81" s="364"/>
    </row>
    <row r="82" spans="1:15" ht="12" customHeight="1">
      <c r="A82" s="361"/>
      <c r="B82" s="366" t="s">
        <v>849</v>
      </c>
      <c r="C82" s="363">
        <v>120.2</v>
      </c>
      <c r="D82" s="363">
        <v>124.4</v>
      </c>
      <c r="E82" s="363">
        <v>122.7</v>
      </c>
      <c r="F82" s="363">
        <v>126.1</v>
      </c>
      <c r="G82" s="363">
        <v>147.80000000000001</v>
      </c>
      <c r="H82" s="363">
        <v>152.6</v>
      </c>
      <c r="I82" s="363">
        <v>127</v>
      </c>
      <c r="J82" s="363">
        <v>135.69999999999999</v>
      </c>
      <c r="K82" s="363">
        <v>118.6</v>
      </c>
      <c r="L82" s="363">
        <v>114.4</v>
      </c>
      <c r="M82" s="363">
        <v>99</v>
      </c>
      <c r="N82" s="363">
        <v>106.1</v>
      </c>
    </row>
    <row r="83" spans="1:15" ht="12" customHeight="1">
      <c r="A83" s="361"/>
      <c r="B83" s="366" t="s">
        <v>249</v>
      </c>
      <c r="C83" s="363">
        <v>119.3</v>
      </c>
      <c r="D83" s="363">
        <v>125.2</v>
      </c>
      <c r="E83" s="363">
        <v>124.1</v>
      </c>
      <c r="F83" s="363">
        <v>129</v>
      </c>
      <c r="G83" s="363">
        <v>148.1</v>
      </c>
      <c r="H83" s="363">
        <v>153.80000000000001</v>
      </c>
      <c r="I83" s="363">
        <v>120.3</v>
      </c>
      <c r="J83" s="363">
        <v>132.4</v>
      </c>
      <c r="K83" s="363">
        <v>125.8</v>
      </c>
      <c r="L83" s="363">
        <v>119.8</v>
      </c>
      <c r="M83" s="363">
        <v>100.8</v>
      </c>
      <c r="N83" s="363">
        <v>89.3</v>
      </c>
    </row>
    <row r="84" spans="1:15" ht="12" customHeight="1">
      <c r="A84" s="361"/>
      <c r="B84" s="366" t="s">
        <v>225</v>
      </c>
      <c r="C84" s="363">
        <v>131.9</v>
      </c>
      <c r="D84" s="363">
        <v>134.80000000000001</v>
      </c>
      <c r="E84" s="363">
        <v>134.5</v>
      </c>
      <c r="F84" s="363">
        <v>135.9</v>
      </c>
      <c r="G84" s="363">
        <v>157.5</v>
      </c>
      <c r="H84" s="363">
        <v>162.9</v>
      </c>
      <c r="I84" s="363">
        <v>138.80000000000001</v>
      </c>
      <c r="J84" s="363">
        <v>150.6</v>
      </c>
      <c r="K84" s="363">
        <v>131.5</v>
      </c>
      <c r="L84" s="363">
        <v>128.69999999999999</v>
      </c>
      <c r="M84" s="363">
        <v>121.5</v>
      </c>
      <c r="N84" s="363">
        <v>111.5</v>
      </c>
    </row>
    <row r="85" spans="1:15" ht="12" customHeight="1">
      <c r="A85" s="361"/>
      <c r="B85" s="366" t="s">
        <v>226</v>
      </c>
      <c r="C85" s="363">
        <v>116.7</v>
      </c>
      <c r="D85" s="363">
        <v>120.7</v>
      </c>
      <c r="E85" s="363">
        <v>120.3</v>
      </c>
      <c r="F85" s="363">
        <v>122.1</v>
      </c>
      <c r="G85" s="363">
        <v>145.19999999999999</v>
      </c>
      <c r="H85" s="363">
        <v>148.6</v>
      </c>
      <c r="I85" s="363">
        <v>130.4</v>
      </c>
      <c r="J85" s="363">
        <v>142.19999999999999</v>
      </c>
      <c r="K85" s="363">
        <v>120.5</v>
      </c>
      <c r="L85" s="363">
        <v>115.6</v>
      </c>
      <c r="M85" s="363">
        <v>100.4</v>
      </c>
      <c r="N85" s="363">
        <v>104.1</v>
      </c>
    </row>
    <row r="86" spans="1:15" ht="12" customHeight="1">
      <c r="A86" s="361"/>
      <c r="B86" s="366" t="s">
        <v>227</v>
      </c>
      <c r="C86" s="363">
        <v>120.1</v>
      </c>
      <c r="D86" s="363">
        <v>123.1</v>
      </c>
      <c r="E86" s="363">
        <v>111.5</v>
      </c>
      <c r="F86" s="363">
        <v>111.7</v>
      </c>
      <c r="G86" s="363">
        <v>140.80000000000001</v>
      </c>
      <c r="H86" s="363">
        <v>144.69999999999999</v>
      </c>
      <c r="I86" s="363">
        <v>140.1</v>
      </c>
      <c r="J86" s="363">
        <v>151.69999999999999</v>
      </c>
      <c r="K86" s="363">
        <v>136.19999999999999</v>
      </c>
      <c r="L86" s="363">
        <v>132.69999999999999</v>
      </c>
      <c r="M86" s="363">
        <v>133</v>
      </c>
      <c r="N86" s="363">
        <v>109</v>
      </c>
    </row>
    <row r="87" spans="1:15" ht="12" customHeight="1">
      <c r="A87" s="361"/>
      <c r="B87" s="366" t="s">
        <v>794</v>
      </c>
      <c r="C87" s="363">
        <v>76.8</v>
      </c>
      <c r="D87" s="363">
        <v>76.599999999999994</v>
      </c>
      <c r="E87" s="363">
        <v>63.5</v>
      </c>
      <c r="F87" s="363">
        <v>60.9</v>
      </c>
      <c r="G87" s="363">
        <v>104.1</v>
      </c>
      <c r="H87" s="363">
        <v>108.3</v>
      </c>
      <c r="I87" s="363">
        <v>145.9</v>
      </c>
      <c r="J87" s="363">
        <v>155.19999999999999</v>
      </c>
      <c r="K87" s="363">
        <v>139.69999999999999</v>
      </c>
      <c r="L87" s="363">
        <v>137.30000000000001</v>
      </c>
      <c r="M87" s="363">
        <v>115.2</v>
      </c>
      <c r="N87" s="363">
        <v>109.2</v>
      </c>
    </row>
    <row r="88" spans="1:15" ht="20.100000000000001" customHeight="1">
      <c r="A88" s="368" t="s">
        <v>891</v>
      </c>
      <c r="B88" s="368"/>
      <c r="C88" s="368"/>
      <c r="D88" s="368"/>
      <c r="E88" s="368"/>
      <c r="F88" s="368"/>
      <c r="G88" s="368"/>
      <c r="H88" s="368"/>
      <c r="I88" s="368"/>
      <c r="J88" s="368"/>
      <c r="K88" s="368"/>
      <c r="L88" s="368"/>
      <c r="M88" s="368"/>
      <c r="N88" s="368"/>
    </row>
    <row r="89" spans="1:15" ht="12" customHeight="1">
      <c r="A89" s="930" t="s">
        <v>1522</v>
      </c>
      <c r="B89" s="930"/>
      <c r="C89" s="930"/>
      <c r="D89" s="930"/>
      <c r="E89" s="930"/>
      <c r="F89" s="930"/>
      <c r="G89" s="930"/>
      <c r="H89" s="930"/>
      <c r="I89" s="930"/>
      <c r="J89" s="930"/>
      <c r="K89" s="930"/>
      <c r="L89" s="930"/>
      <c r="M89" s="930"/>
      <c r="N89" s="930"/>
    </row>
    <row r="90" spans="1:15" ht="12" customHeight="1">
      <c r="A90" s="930" t="s">
        <v>210</v>
      </c>
      <c r="B90" s="930"/>
      <c r="C90" s="930"/>
      <c r="D90" s="930"/>
      <c r="E90" s="930"/>
      <c r="F90" s="930"/>
      <c r="G90" s="930"/>
      <c r="H90" s="930"/>
      <c r="I90" s="930"/>
      <c r="J90" s="930"/>
      <c r="K90" s="930"/>
      <c r="L90" s="930"/>
      <c r="M90" s="930"/>
      <c r="N90" s="930"/>
    </row>
    <row r="91" spans="1:15" s="370" customFormat="1" ht="15.95" customHeight="1">
      <c r="A91" s="940" t="s">
        <v>1778</v>
      </c>
      <c r="B91" s="930"/>
      <c r="C91" s="930"/>
      <c r="D91" s="930"/>
      <c r="E91" s="930"/>
      <c r="F91" s="930"/>
      <c r="G91" s="930"/>
      <c r="H91" s="930"/>
      <c r="I91" s="930"/>
      <c r="J91" s="930"/>
      <c r="K91" s="930"/>
      <c r="L91" s="930"/>
      <c r="M91" s="930"/>
      <c r="N91" s="369"/>
    </row>
    <row r="92" spans="1:15" ht="24" customHeight="1">
      <c r="A92" s="368"/>
      <c r="B92" s="368"/>
      <c r="C92" s="368"/>
      <c r="D92" s="368"/>
      <c r="E92" s="368"/>
      <c r="F92" s="368"/>
      <c r="G92" s="368"/>
      <c r="H92" s="368"/>
      <c r="I92" s="368"/>
      <c r="J92" s="368"/>
      <c r="K92" s="368"/>
      <c r="L92" s="368"/>
      <c r="M92" s="368"/>
      <c r="N92" s="36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3" customWidth="1"/>
    <col min="2" max="2" width="12.7109375" style="353" customWidth="1"/>
    <col min="3" max="14" width="9.7109375" style="353" customWidth="1"/>
    <col min="15" max="256" width="11.42578125" style="353"/>
    <col min="257" max="257" width="7.7109375" style="353" customWidth="1"/>
    <col min="258" max="258" width="12.7109375" style="353" customWidth="1"/>
    <col min="259" max="270" width="9.7109375" style="353" customWidth="1"/>
    <col min="271" max="512" width="11.42578125" style="353"/>
    <col min="513" max="513" width="7.7109375" style="353" customWidth="1"/>
    <col min="514" max="514" width="12.7109375" style="353" customWidth="1"/>
    <col min="515" max="526" width="9.7109375" style="353" customWidth="1"/>
    <col min="527" max="768" width="11.42578125" style="353"/>
    <col min="769" max="769" width="7.7109375" style="353" customWidth="1"/>
    <col min="770" max="770" width="12.7109375" style="353" customWidth="1"/>
    <col min="771" max="782" width="9.7109375" style="353" customWidth="1"/>
    <col min="783" max="1024" width="11.42578125" style="353"/>
    <col min="1025" max="1025" width="7.7109375" style="353" customWidth="1"/>
    <col min="1026" max="1026" width="12.7109375" style="353" customWidth="1"/>
    <col min="1027" max="1038" width="9.7109375" style="353" customWidth="1"/>
    <col min="1039" max="1280" width="11.42578125" style="353"/>
    <col min="1281" max="1281" width="7.7109375" style="353" customWidth="1"/>
    <col min="1282" max="1282" width="12.7109375" style="353" customWidth="1"/>
    <col min="1283" max="1294" width="9.7109375" style="353" customWidth="1"/>
    <col min="1295" max="1536" width="11.42578125" style="353"/>
    <col min="1537" max="1537" width="7.7109375" style="353" customWidth="1"/>
    <col min="1538" max="1538" width="12.7109375" style="353" customWidth="1"/>
    <col min="1539" max="1550" width="9.7109375" style="353" customWidth="1"/>
    <col min="1551" max="1792" width="11.42578125" style="353"/>
    <col min="1793" max="1793" width="7.7109375" style="353" customWidth="1"/>
    <col min="1794" max="1794" width="12.7109375" style="353" customWidth="1"/>
    <col min="1795" max="1806" width="9.7109375" style="353" customWidth="1"/>
    <col min="1807" max="2048" width="11.42578125" style="353"/>
    <col min="2049" max="2049" width="7.7109375" style="353" customWidth="1"/>
    <col min="2050" max="2050" width="12.7109375" style="353" customWidth="1"/>
    <col min="2051" max="2062" width="9.7109375" style="353" customWidth="1"/>
    <col min="2063" max="2304" width="11.42578125" style="353"/>
    <col min="2305" max="2305" width="7.7109375" style="353" customWidth="1"/>
    <col min="2306" max="2306" width="12.7109375" style="353" customWidth="1"/>
    <col min="2307" max="2318" width="9.7109375" style="353" customWidth="1"/>
    <col min="2319" max="2560" width="11.42578125" style="353"/>
    <col min="2561" max="2561" width="7.7109375" style="353" customWidth="1"/>
    <col min="2562" max="2562" width="12.7109375" style="353" customWidth="1"/>
    <col min="2563" max="2574" width="9.7109375" style="353" customWidth="1"/>
    <col min="2575" max="2816" width="11.42578125" style="353"/>
    <col min="2817" max="2817" width="7.7109375" style="353" customWidth="1"/>
    <col min="2818" max="2818" width="12.7109375" style="353" customWidth="1"/>
    <col min="2819" max="2830" width="9.7109375" style="353" customWidth="1"/>
    <col min="2831" max="3072" width="11.42578125" style="353"/>
    <col min="3073" max="3073" width="7.7109375" style="353" customWidth="1"/>
    <col min="3074" max="3074" width="12.7109375" style="353" customWidth="1"/>
    <col min="3075" max="3086" width="9.7109375" style="353" customWidth="1"/>
    <col min="3087" max="3328" width="11.42578125" style="353"/>
    <col min="3329" max="3329" width="7.7109375" style="353" customWidth="1"/>
    <col min="3330" max="3330" width="12.7109375" style="353" customWidth="1"/>
    <col min="3331" max="3342" width="9.7109375" style="353" customWidth="1"/>
    <col min="3343" max="3584" width="11.42578125" style="353"/>
    <col min="3585" max="3585" width="7.7109375" style="353" customWidth="1"/>
    <col min="3586" max="3586" width="12.7109375" style="353" customWidth="1"/>
    <col min="3587" max="3598" width="9.7109375" style="353" customWidth="1"/>
    <col min="3599" max="3840" width="11.42578125" style="353"/>
    <col min="3841" max="3841" width="7.7109375" style="353" customWidth="1"/>
    <col min="3842" max="3842" width="12.7109375" style="353" customWidth="1"/>
    <col min="3843" max="3854" width="9.7109375" style="353" customWidth="1"/>
    <col min="3855" max="4096" width="11.42578125" style="353"/>
    <col min="4097" max="4097" width="7.7109375" style="353" customWidth="1"/>
    <col min="4098" max="4098" width="12.7109375" style="353" customWidth="1"/>
    <col min="4099" max="4110" width="9.7109375" style="353" customWidth="1"/>
    <col min="4111" max="4352" width="11.42578125" style="353"/>
    <col min="4353" max="4353" width="7.7109375" style="353" customWidth="1"/>
    <col min="4354" max="4354" width="12.7109375" style="353" customWidth="1"/>
    <col min="4355" max="4366" width="9.7109375" style="353" customWidth="1"/>
    <col min="4367" max="4608" width="11.42578125" style="353"/>
    <col min="4609" max="4609" width="7.7109375" style="353" customWidth="1"/>
    <col min="4610" max="4610" width="12.7109375" style="353" customWidth="1"/>
    <col min="4611" max="4622" width="9.7109375" style="353" customWidth="1"/>
    <col min="4623" max="4864" width="11.42578125" style="353"/>
    <col min="4865" max="4865" width="7.7109375" style="353" customWidth="1"/>
    <col min="4866" max="4866" width="12.7109375" style="353" customWidth="1"/>
    <col min="4867" max="4878" width="9.7109375" style="353" customWidth="1"/>
    <col min="4879" max="5120" width="11.42578125" style="353"/>
    <col min="5121" max="5121" width="7.7109375" style="353" customWidth="1"/>
    <col min="5122" max="5122" width="12.7109375" style="353" customWidth="1"/>
    <col min="5123" max="5134" width="9.7109375" style="353" customWidth="1"/>
    <col min="5135" max="5376" width="11.42578125" style="353"/>
    <col min="5377" max="5377" width="7.7109375" style="353" customWidth="1"/>
    <col min="5378" max="5378" width="12.7109375" style="353" customWidth="1"/>
    <col min="5379" max="5390" width="9.7109375" style="353" customWidth="1"/>
    <col min="5391" max="5632" width="11.42578125" style="353"/>
    <col min="5633" max="5633" width="7.7109375" style="353" customWidth="1"/>
    <col min="5634" max="5634" width="12.7109375" style="353" customWidth="1"/>
    <col min="5635" max="5646" width="9.7109375" style="353" customWidth="1"/>
    <col min="5647" max="5888" width="11.42578125" style="353"/>
    <col min="5889" max="5889" width="7.7109375" style="353" customWidth="1"/>
    <col min="5890" max="5890" width="12.7109375" style="353" customWidth="1"/>
    <col min="5891" max="5902" width="9.7109375" style="353" customWidth="1"/>
    <col min="5903" max="6144" width="11.42578125" style="353"/>
    <col min="6145" max="6145" width="7.7109375" style="353" customWidth="1"/>
    <col min="6146" max="6146" width="12.7109375" style="353" customWidth="1"/>
    <col min="6147" max="6158" width="9.7109375" style="353" customWidth="1"/>
    <col min="6159" max="6400" width="11.42578125" style="353"/>
    <col min="6401" max="6401" width="7.7109375" style="353" customWidth="1"/>
    <col min="6402" max="6402" width="12.7109375" style="353" customWidth="1"/>
    <col min="6403" max="6414" width="9.7109375" style="353" customWidth="1"/>
    <col min="6415" max="6656" width="11.42578125" style="353"/>
    <col min="6657" max="6657" width="7.7109375" style="353" customWidth="1"/>
    <col min="6658" max="6658" width="12.7109375" style="353" customWidth="1"/>
    <col min="6659" max="6670" width="9.7109375" style="353" customWidth="1"/>
    <col min="6671" max="6912" width="11.42578125" style="353"/>
    <col min="6913" max="6913" width="7.7109375" style="353" customWidth="1"/>
    <col min="6914" max="6914" width="12.7109375" style="353" customWidth="1"/>
    <col min="6915" max="6926" width="9.7109375" style="353" customWidth="1"/>
    <col min="6927" max="7168" width="11.42578125" style="353"/>
    <col min="7169" max="7169" width="7.7109375" style="353" customWidth="1"/>
    <col min="7170" max="7170" width="12.7109375" style="353" customWidth="1"/>
    <col min="7171" max="7182" width="9.7109375" style="353" customWidth="1"/>
    <col min="7183" max="7424" width="11.42578125" style="353"/>
    <col min="7425" max="7425" width="7.7109375" style="353" customWidth="1"/>
    <col min="7426" max="7426" width="12.7109375" style="353" customWidth="1"/>
    <col min="7427" max="7438" width="9.7109375" style="353" customWidth="1"/>
    <col min="7439" max="7680" width="11.42578125" style="353"/>
    <col min="7681" max="7681" width="7.7109375" style="353" customWidth="1"/>
    <col min="7682" max="7682" width="12.7109375" style="353" customWidth="1"/>
    <col min="7683" max="7694" width="9.7109375" style="353" customWidth="1"/>
    <col min="7695" max="7936" width="11.42578125" style="353"/>
    <col min="7937" max="7937" width="7.7109375" style="353" customWidth="1"/>
    <col min="7938" max="7938" width="12.7109375" style="353" customWidth="1"/>
    <col min="7939" max="7950" width="9.7109375" style="353" customWidth="1"/>
    <col min="7951" max="8192" width="11.42578125" style="353"/>
    <col min="8193" max="8193" width="7.7109375" style="353" customWidth="1"/>
    <col min="8194" max="8194" width="12.7109375" style="353" customWidth="1"/>
    <col min="8195" max="8206" width="9.7109375" style="353" customWidth="1"/>
    <col min="8207" max="8448" width="11.42578125" style="353"/>
    <col min="8449" max="8449" width="7.7109375" style="353" customWidth="1"/>
    <col min="8450" max="8450" width="12.7109375" style="353" customWidth="1"/>
    <col min="8451" max="8462" width="9.7109375" style="353" customWidth="1"/>
    <col min="8463" max="8704" width="11.42578125" style="353"/>
    <col min="8705" max="8705" width="7.7109375" style="353" customWidth="1"/>
    <col min="8706" max="8706" width="12.7109375" style="353" customWidth="1"/>
    <col min="8707" max="8718" width="9.7109375" style="353" customWidth="1"/>
    <col min="8719" max="8960" width="11.42578125" style="353"/>
    <col min="8961" max="8961" width="7.7109375" style="353" customWidth="1"/>
    <col min="8962" max="8962" width="12.7109375" style="353" customWidth="1"/>
    <col min="8963" max="8974" width="9.7109375" style="353" customWidth="1"/>
    <col min="8975" max="9216" width="11.42578125" style="353"/>
    <col min="9217" max="9217" width="7.7109375" style="353" customWidth="1"/>
    <col min="9218" max="9218" width="12.7109375" style="353" customWidth="1"/>
    <col min="9219" max="9230" width="9.7109375" style="353" customWidth="1"/>
    <col min="9231" max="9472" width="11.42578125" style="353"/>
    <col min="9473" max="9473" width="7.7109375" style="353" customWidth="1"/>
    <col min="9474" max="9474" width="12.7109375" style="353" customWidth="1"/>
    <col min="9475" max="9486" width="9.7109375" style="353" customWidth="1"/>
    <col min="9487" max="9728" width="11.42578125" style="353"/>
    <col min="9729" max="9729" width="7.7109375" style="353" customWidth="1"/>
    <col min="9730" max="9730" width="12.7109375" style="353" customWidth="1"/>
    <col min="9731" max="9742" width="9.7109375" style="353" customWidth="1"/>
    <col min="9743" max="9984" width="11.42578125" style="353"/>
    <col min="9985" max="9985" width="7.7109375" style="353" customWidth="1"/>
    <col min="9986" max="9986" width="12.7109375" style="353" customWidth="1"/>
    <col min="9987" max="9998" width="9.7109375" style="353" customWidth="1"/>
    <col min="9999" max="10240" width="11.42578125" style="353"/>
    <col min="10241" max="10241" width="7.7109375" style="353" customWidth="1"/>
    <col min="10242" max="10242" width="12.7109375" style="353" customWidth="1"/>
    <col min="10243" max="10254" width="9.7109375" style="353" customWidth="1"/>
    <col min="10255" max="10496" width="11.42578125" style="353"/>
    <col min="10497" max="10497" width="7.7109375" style="353" customWidth="1"/>
    <col min="10498" max="10498" width="12.7109375" style="353" customWidth="1"/>
    <col min="10499" max="10510" width="9.7109375" style="353" customWidth="1"/>
    <col min="10511" max="10752" width="11.42578125" style="353"/>
    <col min="10753" max="10753" width="7.7109375" style="353" customWidth="1"/>
    <col min="10754" max="10754" width="12.7109375" style="353" customWidth="1"/>
    <col min="10755" max="10766" width="9.7109375" style="353" customWidth="1"/>
    <col min="10767" max="11008" width="11.42578125" style="353"/>
    <col min="11009" max="11009" width="7.7109375" style="353" customWidth="1"/>
    <col min="11010" max="11010" width="12.7109375" style="353" customWidth="1"/>
    <col min="11011" max="11022" width="9.7109375" style="353" customWidth="1"/>
    <col min="11023" max="11264" width="11.42578125" style="353"/>
    <col min="11265" max="11265" width="7.7109375" style="353" customWidth="1"/>
    <col min="11266" max="11266" width="12.7109375" style="353" customWidth="1"/>
    <col min="11267" max="11278" width="9.7109375" style="353" customWidth="1"/>
    <col min="11279" max="11520" width="11.42578125" style="353"/>
    <col min="11521" max="11521" width="7.7109375" style="353" customWidth="1"/>
    <col min="11522" max="11522" width="12.7109375" style="353" customWidth="1"/>
    <col min="11523" max="11534" width="9.7109375" style="353" customWidth="1"/>
    <col min="11535" max="11776" width="11.42578125" style="353"/>
    <col min="11777" max="11777" width="7.7109375" style="353" customWidth="1"/>
    <col min="11778" max="11778" width="12.7109375" style="353" customWidth="1"/>
    <col min="11779" max="11790" width="9.7109375" style="353" customWidth="1"/>
    <col min="11791" max="12032" width="11.42578125" style="353"/>
    <col min="12033" max="12033" width="7.7109375" style="353" customWidth="1"/>
    <col min="12034" max="12034" width="12.7109375" style="353" customWidth="1"/>
    <col min="12035" max="12046" width="9.7109375" style="353" customWidth="1"/>
    <col min="12047" max="12288" width="11.42578125" style="353"/>
    <col min="12289" max="12289" width="7.7109375" style="353" customWidth="1"/>
    <col min="12290" max="12290" width="12.7109375" style="353" customWidth="1"/>
    <col min="12291" max="12302" width="9.7109375" style="353" customWidth="1"/>
    <col min="12303" max="12544" width="11.42578125" style="353"/>
    <col min="12545" max="12545" width="7.7109375" style="353" customWidth="1"/>
    <col min="12546" max="12546" width="12.7109375" style="353" customWidth="1"/>
    <col min="12547" max="12558" width="9.7109375" style="353" customWidth="1"/>
    <col min="12559" max="12800" width="11.42578125" style="353"/>
    <col min="12801" max="12801" width="7.7109375" style="353" customWidth="1"/>
    <col min="12802" max="12802" width="12.7109375" style="353" customWidth="1"/>
    <col min="12803" max="12814" width="9.7109375" style="353" customWidth="1"/>
    <col min="12815" max="13056" width="11.42578125" style="353"/>
    <col min="13057" max="13057" width="7.7109375" style="353" customWidth="1"/>
    <col min="13058" max="13058" width="12.7109375" style="353" customWidth="1"/>
    <col min="13059" max="13070" width="9.7109375" style="353" customWidth="1"/>
    <col min="13071" max="13312" width="11.42578125" style="353"/>
    <col min="13313" max="13313" width="7.7109375" style="353" customWidth="1"/>
    <col min="13314" max="13314" width="12.7109375" style="353" customWidth="1"/>
    <col min="13315" max="13326" width="9.7109375" style="353" customWidth="1"/>
    <col min="13327" max="13568" width="11.42578125" style="353"/>
    <col min="13569" max="13569" width="7.7109375" style="353" customWidth="1"/>
    <col min="13570" max="13570" width="12.7109375" style="353" customWidth="1"/>
    <col min="13571" max="13582" width="9.7109375" style="353" customWidth="1"/>
    <col min="13583" max="13824" width="11.42578125" style="353"/>
    <col min="13825" max="13825" width="7.7109375" style="353" customWidth="1"/>
    <col min="13826" max="13826" width="12.7109375" style="353" customWidth="1"/>
    <col min="13827" max="13838" width="9.7109375" style="353" customWidth="1"/>
    <col min="13839" max="14080" width="11.42578125" style="353"/>
    <col min="14081" max="14081" width="7.7109375" style="353" customWidth="1"/>
    <col min="14082" max="14082" width="12.7109375" style="353" customWidth="1"/>
    <col min="14083" max="14094" width="9.7109375" style="353" customWidth="1"/>
    <col min="14095" max="14336" width="11.42578125" style="353"/>
    <col min="14337" max="14337" width="7.7109375" style="353" customWidth="1"/>
    <col min="14338" max="14338" width="12.7109375" style="353" customWidth="1"/>
    <col min="14339" max="14350" width="9.7109375" style="353" customWidth="1"/>
    <col min="14351" max="14592" width="11.42578125" style="353"/>
    <col min="14593" max="14593" width="7.7109375" style="353" customWidth="1"/>
    <col min="14594" max="14594" width="12.7109375" style="353" customWidth="1"/>
    <col min="14595" max="14606" width="9.7109375" style="353" customWidth="1"/>
    <col min="14607" max="14848" width="11.42578125" style="353"/>
    <col min="14849" max="14849" width="7.7109375" style="353" customWidth="1"/>
    <col min="14850" max="14850" width="12.7109375" style="353" customWidth="1"/>
    <col min="14851" max="14862" width="9.7109375" style="353" customWidth="1"/>
    <col min="14863" max="15104" width="11.42578125" style="353"/>
    <col min="15105" max="15105" width="7.7109375" style="353" customWidth="1"/>
    <col min="15106" max="15106" width="12.7109375" style="353" customWidth="1"/>
    <col min="15107" max="15118" width="9.7109375" style="353" customWidth="1"/>
    <col min="15119" max="15360" width="11.42578125" style="353"/>
    <col min="15361" max="15361" width="7.7109375" style="353" customWidth="1"/>
    <col min="15362" max="15362" width="12.7109375" style="353" customWidth="1"/>
    <col min="15363" max="15374" width="9.7109375" style="353" customWidth="1"/>
    <col min="15375" max="15616" width="11.42578125" style="353"/>
    <col min="15617" max="15617" width="7.7109375" style="353" customWidth="1"/>
    <col min="15618" max="15618" width="12.7109375" style="353" customWidth="1"/>
    <col min="15619" max="15630" width="9.7109375" style="353" customWidth="1"/>
    <col min="15631" max="15872" width="11.42578125" style="353"/>
    <col min="15873" max="15873" width="7.7109375" style="353" customWidth="1"/>
    <col min="15874" max="15874" width="12.7109375" style="353" customWidth="1"/>
    <col min="15875" max="15886" width="9.7109375" style="353" customWidth="1"/>
    <col min="15887" max="16128" width="11.42578125" style="353"/>
    <col min="16129" max="16129" width="7.7109375" style="353" customWidth="1"/>
    <col min="16130" max="16130" width="12.7109375" style="353" customWidth="1"/>
    <col min="16131" max="16142" width="9.7109375" style="353" customWidth="1"/>
    <col min="16143" max="16384" width="11.42578125" style="353"/>
  </cols>
  <sheetData>
    <row r="1" spans="1:14" ht="15" customHeight="1">
      <c r="A1" s="1030" t="s">
        <v>1830</v>
      </c>
    </row>
    <row r="2" spans="1:14" ht="15" customHeight="1">
      <c r="A2" s="1225" t="s">
        <v>150</v>
      </c>
      <c r="B2" s="1225"/>
      <c r="C2" s="1225"/>
      <c r="D2" s="1225"/>
      <c r="E2" s="1225"/>
      <c r="F2" s="1225"/>
      <c r="G2" s="1225"/>
      <c r="H2" s="1225"/>
      <c r="I2" s="1225"/>
      <c r="J2" s="1225"/>
      <c r="K2" s="1225"/>
      <c r="L2" s="1225"/>
      <c r="M2" s="1225"/>
      <c r="N2" s="1225"/>
    </row>
    <row r="3" spans="1:14" ht="15" customHeight="1">
      <c r="A3" s="1225" t="s">
        <v>1090</v>
      </c>
      <c r="B3" s="1225"/>
      <c r="C3" s="1225"/>
      <c r="D3" s="1225"/>
      <c r="E3" s="1225"/>
      <c r="F3" s="1225"/>
      <c r="G3" s="1225"/>
      <c r="H3" s="1225"/>
      <c r="I3" s="1225"/>
      <c r="J3" s="1225"/>
      <c r="K3" s="1225"/>
      <c r="L3" s="1225"/>
      <c r="M3" s="1225"/>
      <c r="N3" s="1225"/>
    </row>
    <row r="4" spans="1:14" ht="15" customHeight="1">
      <c r="A4" s="1225" t="s">
        <v>1523</v>
      </c>
      <c r="B4" s="1225"/>
      <c r="C4" s="1225"/>
      <c r="D4" s="1225"/>
      <c r="E4" s="1225"/>
      <c r="F4" s="1225"/>
      <c r="G4" s="1225"/>
      <c r="H4" s="1225"/>
      <c r="I4" s="1225"/>
      <c r="J4" s="1225"/>
      <c r="K4" s="1225"/>
      <c r="L4" s="1225"/>
      <c r="M4" s="1225"/>
      <c r="N4" s="1225"/>
    </row>
    <row r="5" spans="1:14" ht="15" customHeight="1">
      <c r="A5" s="1225" t="s">
        <v>281</v>
      </c>
      <c r="B5" s="1225"/>
      <c r="C5" s="1225"/>
      <c r="D5" s="1225"/>
      <c r="E5" s="1225"/>
      <c r="F5" s="1225"/>
      <c r="G5" s="1225"/>
      <c r="H5" s="1225"/>
      <c r="I5" s="1225"/>
      <c r="J5" s="1225"/>
      <c r="K5" s="1225"/>
      <c r="L5" s="1225"/>
      <c r="M5" s="1225"/>
      <c r="N5" s="1225"/>
    </row>
    <row r="6" spans="1:14" ht="20.100000000000001" customHeight="1">
      <c r="A6" s="1459" t="s">
        <v>406</v>
      </c>
      <c r="B6" s="1459"/>
      <c r="C6" s="1459"/>
      <c r="D6" s="1459"/>
      <c r="E6" s="1459"/>
      <c r="F6" s="1459"/>
      <c r="G6" s="1459"/>
      <c r="H6" s="1459"/>
      <c r="I6" s="1459"/>
      <c r="J6" s="1459"/>
      <c r="K6" s="1459"/>
      <c r="L6" s="1459"/>
      <c r="M6" s="1459"/>
      <c r="N6" s="1459"/>
    </row>
    <row r="7" spans="1:14" ht="12" customHeight="1">
      <c r="A7" s="1234" t="s">
        <v>51</v>
      </c>
      <c r="B7" s="1453"/>
      <c r="C7" s="354"/>
      <c r="D7" s="355"/>
      <c r="E7" s="1455"/>
      <c r="F7" s="1456"/>
      <c r="G7" s="1457"/>
      <c r="H7" s="1458"/>
      <c r="I7" s="1457" t="s">
        <v>789</v>
      </c>
      <c r="J7" s="1458"/>
      <c r="K7" s="1457"/>
      <c r="L7" s="1458"/>
      <c r="M7" s="1233"/>
      <c r="N7" s="1233"/>
    </row>
    <row r="8" spans="1:14" ht="6" customHeight="1">
      <c r="A8" s="1454"/>
      <c r="B8" s="1454"/>
      <c r="C8" s="356"/>
      <c r="D8" s="357"/>
      <c r="E8" s="1455"/>
      <c r="F8" s="1456"/>
      <c r="G8" s="1455"/>
      <c r="H8" s="1456"/>
      <c r="I8" s="1455"/>
      <c r="J8" s="1456"/>
      <c r="K8" s="1455"/>
      <c r="L8" s="1456"/>
      <c r="M8" s="1460"/>
      <c r="N8" s="1460"/>
    </row>
    <row r="9" spans="1:14" ht="6" customHeight="1">
      <c r="A9" s="1454"/>
      <c r="B9" s="1454"/>
      <c r="C9" s="356"/>
      <c r="D9" s="357"/>
      <c r="E9" s="1455" t="s">
        <v>52</v>
      </c>
      <c r="F9" s="1456"/>
      <c r="G9" s="1455" t="s">
        <v>52</v>
      </c>
      <c r="H9" s="1456"/>
      <c r="I9" s="1455" t="s">
        <v>53</v>
      </c>
      <c r="J9" s="1456"/>
      <c r="K9" s="932"/>
      <c r="L9" s="933"/>
      <c r="M9" s="1460" t="s">
        <v>789</v>
      </c>
      <c r="N9" s="1460"/>
    </row>
    <row r="10" spans="1:14" ht="6" customHeight="1">
      <c r="A10" s="1454"/>
      <c r="B10" s="1454"/>
      <c r="C10" s="1455" t="s">
        <v>52</v>
      </c>
      <c r="D10" s="1456"/>
      <c r="E10" s="1455"/>
      <c r="F10" s="1456"/>
      <c r="G10" s="1455"/>
      <c r="H10" s="1456"/>
      <c r="I10" s="1455"/>
      <c r="J10" s="1456"/>
      <c r="K10" s="932"/>
      <c r="L10" s="933"/>
      <c r="M10" s="1460"/>
      <c r="N10" s="1460"/>
    </row>
    <row r="11" spans="1:14" ht="6" customHeight="1">
      <c r="A11" s="1454"/>
      <c r="B11" s="1454"/>
      <c r="C11" s="1455"/>
      <c r="D11" s="1456"/>
      <c r="E11" s="1455" t="s">
        <v>297</v>
      </c>
      <c r="F11" s="1456"/>
      <c r="G11" s="1455" t="s">
        <v>298</v>
      </c>
      <c r="H11" s="1456"/>
      <c r="I11" s="1455" t="s">
        <v>1014</v>
      </c>
      <c r="J11" s="1456"/>
      <c r="K11" s="1455" t="s">
        <v>733</v>
      </c>
      <c r="L11" s="1456"/>
      <c r="M11" s="1460" t="s">
        <v>1202</v>
      </c>
      <c r="N11" s="1460"/>
    </row>
    <row r="12" spans="1:14" ht="6" customHeight="1">
      <c r="A12" s="1454"/>
      <c r="B12" s="1454"/>
      <c r="C12" s="1455" t="s">
        <v>722</v>
      </c>
      <c r="D12" s="1456"/>
      <c r="E12" s="1455"/>
      <c r="F12" s="1456"/>
      <c r="G12" s="1455"/>
      <c r="H12" s="1456"/>
      <c r="I12" s="1455"/>
      <c r="J12" s="1456"/>
      <c r="K12" s="1455"/>
      <c r="L12" s="1456"/>
      <c r="M12" s="1460"/>
      <c r="N12" s="1460"/>
    </row>
    <row r="13" spans="1:14" ht="6" customHeight="1">
      <c r="A13" s="1454"/>
      <c r="B13" s="1454"/>
      <c r="C13" s="1455"/>
      <c r="D13" s="1456"/>
      <c r="E13" s="1455" t="s">
        <v>723</v>
      </c>
      <c r="F13" s="1456"/>
      <c r="G13" s="1455" t="s">
        <v>1240</v>
      </c>
      <c r="H13" s="1456"/>
      <c r="I13" s="1455" t="s">
        <v>806</v>
      </c>
      <c r="J13" s="1456"/>
      <c r="K13" s="1455" t="s">
        <v>497</v>
      </c>
      <c r="L13" s="1456"/>
      <c r="M13" s="1460" t="s">
        <v>825</v>
      </c>
      <c r="N13" s="1460"/>
    </row>
    <row r="14" spans="1:14" ht="6" customHeight="1">
      <c r="A14" s="1454"/>
      <c r="B14" s="1454"/>
      <c r="C14" s="1455" t="s">
        <v>1178</v>
      </c>
      <c r="D14" s="1456"/>
      <c r="E14" s="1455"/>
      <c r="F14" s="1456"/>
      <c r="G14" s="1455"/>
      <c r="H14" s="1456"/>
      <c r="I14" s="1455"/>
      <c r="J14" s="1456"/>
      <c r="K14" s="1455"/>
      <c r="L14" s="1456"/>
      <c r="M14" s="1460"/>
      <c r="N14" s="1460"/>
    </row>
    <row r="15" spans="1:14" ht="6" customHeight="1">
      <c r="A15" s="1454"/>
      <c r="B15" s="1454"/>
      <c r="C15" s="1455"/>
      <c r="D15" s="1456"/>
      <c r="E15" s="1455" t="s">
        <v>100</v>
      </c>
      <c r="F15" s="1456"/>
      <c r="G15" s="1455" t="s">
        <v>498</v>
      </c>
      <c r="H15" s="1456"/>
      <c r="I15" s="1455" t="s">
        <v>499</v>
      </c>
      <c r="J15" s="1456"/>
      <c r="K15" s="1455"/>
      <c r="L15" s="1456"/>
      <c r="M15" s="1460" t="s">
        <v>500</v>
      </c>
      <c r="N15" s="1460"/>
    </row>
    <row r="16" spans="1:14" ht="6" customHeight="1">
      <c r="A16" s="1454"/>
      <c r="B16" s="1454"/>
      <c r="C16" s="356"/>
      <c r="D16" s="357"/>
      <c r="E16" s="1455"/>
      <c r="F16" s="1456"/>
      <c r="G16" s="1455"/>
      <c r="H16" s="1456"/>
      <c r="I16" s="1455"/>
      <c r="J16" s="1456"/>
      <c r="K16" s="1455"/>
      <c r="L16" s="1456"/>
      <c r="M16" s="1460"/>
      <c r="N16" s="1460"/>
    </row>
    <row r="17" spans="1:15" ht="6" customHeight="1">
      <c r="A17" s="1454"/>
      <c r="B17" s="1454"/>
      <c r="C17" s="356"/>
      <c r="D17" s="357"/>
      <c r="E17" s="1455"/>
      <c r="F17" s="1456"/>
      <c r="G17" s="1455"/>
      <c r="H17" s="1456"/>
      <c r="I17" s="1455" t="s">
        <v>501</v>
      </c>
      <c r="J17" s="1456"/>
      <c r="K17" s="1455"/>
      <c r="L17" s="1456"/>
      <c r="M17" s="1460"/>
      <c r="N17" s="1460"/>
    </row>
    <row r="18" spans="1:15" ht="6" customHeight="1">
      <c r="A18" s="1454"/>
      <c r="B18" s="1454"/>
      <c r="C18" s="356"/>
      <c r="D18" s="357"/>
      <c r="E18" s="1455"/>
      <c r="F18" s="1456"/>
      <c r="G18" s="1455"/>
      <c r="H18" s="1456"/>
      <c r="I18" s="1455"/>
      <c r="J18" s="1456"/>
      <c r="K18" s="1455"/>
      <c r="L18" s="1456"/>
      <c r="M18" s="1460"/>
      <c r="N18" s="1460"/>
    </row>
    <row r="19" spans="1:15" ht="18" customHeight="1">
      <c r="A19" s="1454"/>
      <c r="B19" s="1454"/>
      <c r="C19" s="1263" t="s">
        <v>649</v>
      </c>
      <c r="D19" s="1240"/>
      <c r="E19" s="1461" t="s">
        <v>68</v>
      </c>
      <c r="F19" s="1462"/>
      <c r="G19" s="1461" t="s">
        <v>69</v>
      </c>
      <c r="H19" s="1462"/>
      <c r="I19" s="1263" t="s">
        <v>1027</v>
      </c>
      <c r="J19" s="1240"/>
      <c r="K19" s="1461" t="s">
        <v>1028</v>
      </c>
      <c r="L19" s="1462"/>
      <c r="M19" s="1239" t="s">
        <v>1029</v>
      </c>
      <c r="N19" s="1239"/>
    </row>
    <row r="20" spans="1:15" ht="17.100000000000001" customHeight="1">
      <c r="A20" s="1454"/>
      <c r="B20" s="1454"/>
      <c r="C20" s="358" t="s">
        <v>823</v>
      </c>
      <c r="D20" s="358" t="s">
        <v>960</v>
      </c>
      <c r="E20" s="358" t="s">
        <v>823</v>
      </c>
      <c r="F20" s="358" t="s">
        <v>960</v>
      </c>
      <c r="G20" s="358" t="s">
        <v>823</v>
      </c>
      <c r="H20" s="358" t="s">
        <v>960</v>
      </c>
      <c r="I20" s="358" t="s">
        <v>823</v>
      </c>
      <c r="J20" s="358" t="s">
        <v>960</v>
      </c>
      <c r="K20" s="358" t="s">
        <v>823</v>
      </c>
      <c r="L20" s="358" t="s">
        <v>960</v>
      </c>
      <c r="M20" s="358" t="s">
        <v>823</v>
      </c>
      <c r="N20" s="934" t="s">
        <v>960</v>
      </c>
    </row>
    <row r="21" spans="1:15" ht="11.45" customHeight="1">
      <c r="A21" s="1454"/>
      <c r="B21" s="1454"/>
      <c r="C21" s="936" t="s">
        <v>567</v>
      </c>
      <c r="D21" s="936" t="s">
        <v>1057</v>
      </c>
      <c r="E21" s="936" t="s">
        <v>567</v>
      </c>
      <c r="F21" s="936" t="s">
        <v>1057</v>
      </c>
      <c r="G21" s="936" t="s">
        <v>567</v>
      </c>
      <c r="H21" s="936" t="s">
        <v>1057</v>
      </c>
      <c r="I21" s="936" t="s">
        <v>567</v>
      </c>
      <c r="J21" s="936" t="s">
        <v>1057</v>
      </c>
      <c r="K21" s="936" t="s">
        <v>567</v>
      </c>
      <c r="L21" s="936" t="s">
        <v>1057</v>
      </c>
      <c r="M21" s="936" t="s">
        <v>567</v>
      </c>
      <c r="N21" s="932" t="s">
        <v>1057</v>
      </c>
    </row>
    <row r="22" spans="1:15" ht="5.0999999999999996" customHeight="1">
      <c r="A22" s="1239"/>
      <c r="B22" s="1239"/>
      <c r="C22" s="359"/>
      <c r="D22" s="359"/>
      <c r="E22" s="359"/>
      <c r="F22" s="359"/>
      <c r="G22" s="359"/>
      <c r="H22" s="359"/>
      <c r="I22" s="359"/>
      <c r="J22" s="359"/>
      <c r="K22" s="359"/>
      <c r="L22" s="359"/>
      <c r="M22" s="359"/>
      <c r="N22" s="360"/>
    </row>
    <row r="23" spans="1:15" ht="24.95" customHeight="1">
      <c r="A23" s="361">
        <v>2013</v>
      </c>
      <c r="B23" s="362" t="s">
        <v>325</v>
      </c>
      <c r="C23" s="363">
        <v>102.6</v>
      </c>
      <c r="D23" s="363">
        <v>104.5</v>
      </c>
      <c r="E23" s="363">
        <v>97.7</v>
      </c>
      <c r="F23" s="363">
        <v>100.1</v>
      </c>
      <c r="G23" s="363">
        <v>110.5</v>
      </c>
      <c r="H23" s="363">
        <v>113.3</v>
      </c>
      <c r="I23" s="363">
        <v>107.6</v>
      </c>
      <c r="J23" s="363">
        <v>110.5</v>
      </c>
      <c r="K23" s="363">
        <v>111.1</v>
      </c>
      <c r="L23" s="363">
        <v>110.3</v>
      </c>
      <c r="M23" s="363">
        <v>109</v>
      </c>
      <c r="N23" s="363">
        <v>96.7</v>
      </c>
      <c r="O23" s="364"/>
    </row>
    <row r="24" spans="1:15" ht="12" customHeight="1">
      <c r="A24" s="361">
        <v>2014</v>
      </c>
      <c r="B24" s="362" t="s">
        <v>325</v>
      </c>
      <c r="C24" s="363">
        <v>105.4</v>
      </c>
      <c r="D24" s="363">
        <v>106.6</v>
      </c>
      <c r="E24" s="363">
        <v>95.4</v>
      </c>
      <c r="F24" s="363">
        <v>98.3</v>
      </c>
      <c r="G24" s="363">
        <v>114.6</v>
      </c>
      <c r="H24" s="363">
        <v>117.4</v>
      </c>
      <c r="I24" s="363">
        <v>103</v>
      </c>
      <c r="J24" s="363">
        <v>108.3</v>
      </c>
      <c r="K24" s="363">
        <v>109.9</v>
      </c>
      <c r="L24" s="363">
        <v>107.9</v>
      </c>
      <c r="M24" s="363">
        <v>104.6</v>
      </c>
      <c r="N24" s="363">
        <v>97.6</v>
      </c>
      <c r="O24" s="364"/>
    </row>
    <row r="25" spans="1:15" ht="12" customHeight="1">
      <c r="A25" s="361">
        <v>2015</v>
      </c>
      <c r="B25" s="362" t="s">
        <v>325</v>
      </c>
      <c r="C25" s="363">
        <v>104.5</v>
      </c>
      <c r="D25" s="363">
        <v>105.5</v>
      </c>
      <c r="E25" s="363">
        <v>91</v>
      </c>
      <c r="F25" s="363">
        <v>91.7</v>
      </c>
      <c r="G25" s="363">
        <v>115.1</v>
      </c>
      <c r="H25" s="363">
        <v>117.8</v>
      </c>
      <c r="I25" s="363">
        <v>106.7</v>
      </c>
      <c r="J25" s="363">
        <v>112.8</v>
      </c>
      <c r="K25" s="363">
        <v>112</v>
      </c>
      <c r="L25" s="363">
        <v>106.6</v>
      </c>
      <c r="M25" s="363">
        <v>107.5</v>
      </c>
      <c r="N25" s="363">
        <v>93.8</v>
      </c>
    </row>
    <row r="26" spans="1:15" ht="12" customHeight="1">
      <c r="A26" s="361">
        <v>2016</v>
      </c>
      <c r="B26" s="362" t="s">
        <v>325</v>
      </c>
      <c r="C26" s="363">
        <v>104.5</v>
      </c>
      <c r="D26" s="363">
        <v>106.2</v>
      </c>
      <c r="E26" s="363">
        <v>90.3</v>
      </c>
      <c r="F26" s="363">
        <v>90.9</v>
      </c>
      <c r="G26" s="363">
        <v>120.3</v>
      </c>
      <c r="H26" s="363">
        <v>122.6</v>
      </c>
      <c r="I26" s="363">
        <v>112.8</v>
      </c>
      <c r="J26" s="363">
        <v>120.5</v>
      </c>
      <c r="K26" s="363">
        <v>117.6</v>
      </c>
      <c r="L26" s="363">
        <v>111.5</v>
      </c>
      <c r="M26" s="363">
        <v>103.6</v>
      </c>
      <c r="N26" s="363">
        <v>97.1</v>
      </c>
    </row>
    <row r="27" spans="1:15" ht="24.95" customHeight="1">
      <c r="A27" s="361">
        <v>2011</v>
      </c>
      <c r="B27" s="366" t="s">
        <v>794</v>
      </c>
      <c r="C27" s="363">
        <v>71.2</v>
      </c>
      <c r="D27" s="363">
        <v>68.8</v>
      </c>
      <c r="E27" s="363">
        <v>62.6</v>
      </c>
      <c r="F27" s="363">
        <v>61.1</v>
      </c>
      <c r="G27" s="363">
        <v>83.4</v>
      </c>
      <c r="H27" s="363">
        <v>84.7</v>
      </c>
      <c r="I27" s="363">
        <v>118.4</v>
      </c>
      <c r="J27" s="363">
        <v>122.9</v>
      </c>
      <c r="K27" s="363">
        <v>133.30000000000001</v>
      </c>
      <c r="L27" s="363">
        <v>141.80000000000001</v>
      </c>
      <c r="M27" s="363">
        <v>149.6</v>
      </c>
      <c r="N27" s="363">
        <v>110.6</v>
      </c>
    </row>
    <row r="28" spans="1:15" ht="24" customHeight="1">
      <c r="A28" s="361">
        <v>2012</v>
      </c>
      <c r="B28" s="366" t="s">
        <v>1023</v>
      </c>
      <c r="C28" s="363">
        <v>57.7</v>
      </c>
      <c r="D28" s="363">
        <v>54.6</v>
      </c>
      <c r="E28" s="363">
        <v>48.2</v>
      </c>
      <c r="F28" s="363">
        <v>44.7</v>
      </c>
      <c r="G28" s="363">
        <v>68.900000000000006</v>
      </c>
      <c r="H28" s="363">
        <v>68.599999999999994</v>
      </c>
      <c r="I28" s="363">
        <v>75.099999999999994</v>
      </c>
      <c r="J28" s="363">
        <v>75.3</v>
      </c>
      <c r="K28" s="363">
        <v>82</v>
      </c>
      <c r="L28" s="363">
        <v>78.900000000000006</v>
      </c>
      <c r="M28" s="363">
        <v>90.7</v>
      </c>
      <c r="N28" s="363">
        <v>87.6</v>
      </c>
    </row>
    <row r="29" spans="1:15" ht="12" customHeight="1">
      <c r="A29" s="361"/>
      <c r="B29" s="366" t="s">
        <v>71</v>
      </c>
      <c r="C29" s="363">
        <v>46.5</v>
      </c>
      <c r="D29" s="363">
        <v>41.9</v>
      </c>
      <c r="E29" s="363">
        <v>47.5</v>
      </c>
      <c r="F29" s="363">
        <v>45.8</v>
      </c>
      <c r="G29" s="363">
        <v>61.2</v>
      </c>
      <c r="H29" s="363">
        <v>59.7</v>
      </c>
      <c r="I29" s="363">
        <v>92.4</v>
      </c>
      <c r="J29" s="363">
        <v>93.7</v>
      </c>
      <c r="K29" s="363">
        <v>89.5</v>
      </c>
      <c r="L29" s="363">
        <v>88</v>
      </c>
      <c r="M29" s="363">
        <v>114.3</v>
      </c>
      <c r="N29" s="363">
        <v>105.9</v>
      </c>
    </row>
    <row r="30" spans="1:15" ht="12" customHeight="1">
      <c r="A30" s="361"/>
      <c r="B30" s="366" t="s">
        <v>77</v>
      </c>
      <c r="C30" s="363">
        <v>118.6</v>
      </c>
      <c r="D30" s="363">
        <v>118.9</v>
      </c>
      <c r="E30" s="363">
        <v>98.8</v>
      </c>
      <c r="F30" s="363">
        <v>101.8</v>
      </c>
      <c r="G30" s="363">
        <v>112.3</v>
      </c>
      <c r="H30" s="363">
        <v>112.7</v>
      </c>
      <c r="I30" s="363">
        <v>108.5</v>
      </c>
      <c r="J30" s="363">
        <v>109.4</v>
      </c>
      <c r="K30" s="363">
        <v>110.8</v>
      </c>
      <c r="L30" s="363">
        <v>108.6</v>
      </c>
      <c r="M30" s="363">
        <v>151.5</v>
      </c>
      <c r="N30" s="363">
        <v>141.5</v>
      </c>
    </row>
    <row r="31" spans="1:15" ht="12" customHeight="1">
      <c r="A31" s="361"/>
      <c r="B31" s="366" t="s">
        <v>78</v>
      </c>
      <c r="C31" s="363">
        <v>115.1</v>
      </c>
      <c r="D31" s="363">
        <v>115.6</v>
      </c>
      <c r="E31" s="363">
        <v>104.7</v>
      </c>
      <c r="F31" s="363">
        <v>110</v>
      </c>
      <c r="G31" s="363">
        <v>114.9</v>
      </c>
      <c r="H31" s="363">
        <v>117.2</v>
      </c>
      <c r="I31" s="363">
        <v>102.1</v>
      </c>
      <c r="J31" s="363">
        <v>102.7</v>
      </c>
      <c r="K31" s="363">
        <v>98.7</v>
      </c>
      <c r="L31" s="363">
        <v>95.6</v>
      </c>
      <c r="M31" s="363">
        <v>119.6</v>
      </c>
      <c r="N31" s="363">
        <v>109.7</v>
      </c>
    </row>
    <row r="32" spans="1:15" ht="12" customHeight="1">
      <c r="A32" s="361"/>
      <c r="B32" s="366" t="s">
        <v>847</v>
      </c>
      <c r="C32" s="363">
        <v>122.4</v>
      </c>
      <c r="D32" s="363">
        <v>123.4</v>
      </c>
      <c r="E32" s="363">
        <v>121.4</v>
      </c>
      <c r="F32" s="363">
        <v>128.80000000000001</v>
      </c>
      <c r="G32" s="363">
        <v>123.9</v>
      </c>
      <c r="H32" s="363">
        <v>126.9</v>
      </c>
      <c r="I32" s="363">
        <v>108</v>
      </c>
      <c r="J32" s="363">
        <v>109.8</v>
      </c>
      <c r="K32" s="363">
        <v>112.8</v>
      </c>
      <c r="L32" s="363">
        <v>110.7</v>
      </c>
      <c r="M32" s="363">
        <v>123.4</v>
      </c>
      <c r="N32" s="363">
        <v>120.1</v>
      </c>
    </row>
    <row r="33" spans="1:14" ht="12" customHeight="1">
      <c r="A33" s="361"/>
      <c r="B33" s="366" t="s">
        <v>848</v>
      </c>
      <c r="C33" s="363">
        <v>126.4</v>
      </c>
      <c r="D33" s="363">
        <v>128.80000000000001</v>
      </c>
      <c r="E33" s="363">
        <v>126.4</v>
      </c>
      <c r="F33" s="363">
        <v>134.30000000000001</v>
      </c>
      <c r="G33" s="363">
        <v>129.9</v>
      </c>
      <c r="H33" s="363">
        <v>132.69999999999999</v>
      </c>
      <c r="I33" s="363">
        <v>116.3</v>
      </c>
      <c r="J33" s="363">
        <v>116.8</v>
      </c>
      <c r="K33" s="363">
        <v>121.5</v>
      </c>
      <c r="L33" s="363">
        <v>121.7</v>
      </c>
      <c r="M33" s="363">
        <v>142.4</v>
      </c>
      <c r="N33" s="363">
        <v>111.6</v>
      </c>
    </row>
    <row r="34" spans="1:14" ht="12" customHeight="1">
      <c r="A34" s="361"/>
      <c r="B34" s="366" t="s">
        <v>849</v>
      </c>
      <c r="C34" s="363">
        <v>127.2</v>
      </c>
      <c r="D34" s="363">
        <v>132.1</v>
      </c>
      <c r="E34" s="363">
        <v>128.1</v>
      </c>
      <c r="F34" s="363">
        <v>137.5</v>
      </c>
      <c r="G34" s="363">
        <v>139.4</v>
      </c>
      <c r="H34" s="363">
        <v>142.4</v>
      </c>
      <c r="I34" s="363">
        <v>115.7</v>
      </c>
      <c r="J34" s="363">
        <v>117.4</v>
      </c>
      <c r="K34" s="363">
        <v>114.2</v>
      </c>
      <c r="L34" s="363">
        <v>114.1</v>
      </c>
      <c r="M34" s="363">
        <v>112</v>
      </c>
      <c r="N34" s="363">
        <v>109</v>
      </c>
    </row>
    <row r="35" spans="1:14" ht="12" customHeight="1">
      <c r="A35" s="361"/>
      <c r="B35" s="366" t="s">
        <v>249</v>
      </c>
      <c r="C35" s="363">
        <v>120.6</v>
      </c>
      <c r="D35" s="363">
        <v>126</v>
      </c>
      <c r="E35" s="363">
        <v>124.1</v>
      </c>
      <c r="F35" s="363">
        <v>131.30000000000001</v>
      </c>
      <c r="G35" s="363">
        <v>127.6</v>
      </c>
      <c r="H35" s="363">
        <v>131.6</v>
      </c>
      <c r="I35" s="363">
        <v>108.6</v>
      </c>
      <c r="J35" s="363">
        <v>110.6</v>
      </c>
      <c r="K35" s="363">
        <v>112.6</v>
      </c>
      <c r="L35" s="363">
        <v>113.1</v>
      </c>
      <c r="M35" s="363">
        <v>101.8</v>
      </c>
      <c r="N35" s="363">
        <v>83.3</v>
      </c>
    </row>
    <row r="36" spans="1:14" ht="12" customHeight="1">
      <c r="A36" s="361"/>
      <c r="B36" s="366" t="s">
        <v>225</v>
      </c>
      <c r="C36" s="363">
        <v>118.9</v>
      </c>
      <c r="D36" s="363">
        <v>122.9</v>
      </c>
      <c r="E36" s="363">
        <v>125</v>
      </c>
      <c r="F36" s="363">
        <v>130.80000000000001</v>
      </c>
      <c r="G36" s="363">
        <v>123.8</v>
      </c>
      <c r="H36" s="363">
        <v>127.3</v>
      </c>
      <c r="I36" s="363">
        <v>119.3</v>
      </c>
      <c r="J36" s="363">
        <v>122</v>
      </c>
      <c r="K36" s="363">
        <v>109</v>
      </c>
      <c r="L36" s="363">
        <v>110.2</v>
      </c>
      <c r="M36" s="363">
        <v>119.9</v>
      </c>
      <c r="N36" s="363">
        <v>119.9</v>
      </c>
    </row>
    <row r="37" spans="1:14" ht="12" customHeight="1">
      <c r="A37" s="361"/>
      <c r="B37" s="366" t="s">
        <v>226</v>
      </c>
      <c r="C37" s="363">
        <v>127.2</v>
      </c>
      <c r="D37" s="363">
        <v>130.1</v>
      </c>
      <c r="E37" s="363">
        <v>129.80000000000001</v>
      </c>
      <c r="F37" s="363">
        <v>134.80000000000001</v>
      </c>
      <c r="G37" s="363">
        <v>130.30000000000001</v>
      </c>
      <c r="H37" s="363">
        <v>133</v>
      </c>
      <c r="I37" s="363">
        <v>121.1</v>
      </c>
      <c r="J37" s="363">
        <v>123</v>
      </c>
      <c r="K37" s="363">
        <v>122.6</v>
      </c>
      <c r="L37" s="363">
        <v>122.4</v>
      </c>
      <c r="M37" s="363">
        <v>117.6</v>
      </c>
      <c r="N37" s="363">
        <v>100</v>
      </c>
    </row>
    <row r="38" spans="1:14" ht="12" customHeight="1">
      <c r="A38" s="361"/>
      <c r="B38" s="366" t="s">
        <v>227</v>
      </c>
      <c r="C38" s="363">
        <v>116.5</v>
      </c>
      <c r="D38" s="363">
        <v>118.8</v>
      </c>
      <c r="E38" s="363">
        <v>109.8</v>
      </c>
      <c r="F38" s="363">
        <v>114</v>
      </c>
      <c r="G38" s="363">
        <v>120.9</v>
      </c>
      <c r="H38" s="363">
        <v>124.2</v>
      </c>
      <c r="I38" s="363">
        <v>124.9</v>
      </c>
      <c r="J38" s="363">
        <v>127.2</v>
      </c>
      <c r="K38" s="363">
        <v>123</v>
      </c>
      <c r="L38" s="363">
        <v>124.7</v>
      </c>
      <c r="M38" s="363">
        <v>117.8</v>
      </c>
      <c r="N38" s="363">
        <v>99.5</v>
      </c>
    </row>
    <row r="39" spans="1:14" ht="12" customHeight="1">
      <c r="A39" s="361"/>
      <c r="B39" s="366" t="s">
        <v>794</v>
      </c>
      <c r="C39" s="363">
        <v>49.2</v>
      </c>
      <c r="D39" s="363">
        <v>48.7</v>
      </c>
      <c r="E39" s="363">
        <v>42.6</v>
      </c>
      <c r="F39" s="363">
        <v>40.700000000000003</v>
      </c>
      <c r="G39" s="363">
        <v>70.7</v>
      </c>
      <c r="H39" s="363">
        <v>72.2</v>
      </c>
      <c r="I39" s="363">
        <v>114.3</v>
      </c>
      <c r="J39" s="363">
        <v>114.2</v>
      </c>
      <c r="K39" s="363">
        <v>126.7</v>
      </c>
      <c r="L39" s="363">
        <v>134.1</v>
      </c>
      <c r="M39" s="363">
        <v>119.3</v>
      </c>
      <c r="N39" s="363">
        <v>113.8</v>
      </c>
    </row>
    <row r="40" spans="1:14" ht="24" customHeight="1">
      <c r="A40" s="361">
        <v>2013</v>
      </c>
      <c r="B40" s="366" t="s">
        <v>1023</v>
      </c>
      <c r="C40" s="363">
        <v>48.4</v>
      </c>
      <c r="D40" s="363">
        <v>44.6</v>
      </c>
      <c r="E40" s="363">
        <v>35.5</v>
      </c>
      <c r="F40" s="363">
        <v>32.700000000000003</v>
      </c>
      <c r="G40" s="363">
        <v>60.2</v>
      </c>
      <c r="H40" s="363">
        <v>59.7</v>
      </c>
      <c r="I40" s="363">
        <v>80.3</v>
      </c>
      <c r="J40" s="363">
        <v>82.1</v>
      </c>
      <c r="K40" s="363">
        <v>87.3</v>
      </c>
      <c r="L40" s="363">
        <v>84.3</v>
      </c>
      <c r="M40" s="363">
        <v>88.7</v>
      </c>
      <c r="N40" s="363">
        <v>80.2</v>
      </c>
    </row>
    <row r="41" spans="1:14" ht="12" customHeight="1">
      <c r="A41" s="361"/>
      <c r="B41" s="366" t="s">
        <v>71</v>
      </c>
      <c r="C41" s="363">
        <v>59.4</v>
      </c>
      <c r="D41" s="363">
        <v>55.6</v>
      </c>
      <c r="E41" s="363">
        <v>46.3</v>
      </c>
      <c r="F41" s="363">
        <v>45.1</v>
      </c>
      <c r="G41" s="363">
        <v>68.900000000000006</v>
      </c>
      <c r="H41" s="363">
        <v>68.400000000000006</v>
      </c>
      <c r="I41" s="363">
        <v>88.7</v>
      </c>
      <c r="J41" s="363">
        <v>90</v>
      </c>
      <c r="K41" s="363">
        <v>89.1</v>
      </c>
      <c r="L41" s="363">
        <v>86.5</v>
      </c>
      <c r="M41" s="363">
        <v>101</v>
      </c>
      <c r="N41" s="363">
        <v>93.4</v>
      </c>
    </row>
    <row r="42" spans="1:14" ht="12" customHeight="1">
      <c r="A42" s="361"/>
      <c r="B42" s="366" t="s">
        <v>77</v>
      </c>
      <c r="C42" s="363">
        <v>82.5</v>
      </c>
      <c r="D42" s="363">
        <v>80.5</v>
      </c>
      <c r="E42" s="363">
        <v>68.8</v>
      </c>
      <c r="F42" s="363">
        <v>69.2</v>
      </c>
      <c r="G42" s="363">
        <v>92.2</v>
      </c>
      <c r="H42" s="363">
        <v>93.1</v>
      </c>
      <c r="I42" s="363">
        <v>101.6</v>
      </c>
      <c r="J42" s="363">
        <v>103</v>
      </c>
      <c r="K42" s="363">
        <v>107.9</v>
      </c>
      <c r="L42" s="363">
        <v>109.3</v>
      </c>
      <c r="M42" s="363">
        <v>119.9</v>
      </c>
      <c r="N42" s="363">
        <v>106.4</v>
      </c>
    </row>
    <row r="43" spans="1:14" ht="12" customHeight="1">
      <c r="A43" s="361"/>
      <c r="B43" s="366" t="s">
        <v>78</v>
      </c>
      <c r="C43" s="363">
        <v>122.3</v>
      </c>
      <c r="D43" s="363">
        <v>125.3</v>
      </c>
      <c r="E43" s="363">
        <v>107.8</v>
      </c>
      <c r="F43" s="363">
        <v>111.2</v>
      </c>
      <c r="G43" s="363">
        <v>119.2</v>
      </c>
      <c r="H43" s="363">
        <v>121.6</v>
      </c>
      <c r="I43" s="363">
        <v>107.8</v>
      </c>
      <c r="J43" s="363">
        <v>108.5</v>
      </c>
      <c r="K43" s="363">
        <v>106.4</v>
      </c>
      <c r="L43" s="363">
        <v>104.6</v>
      </c>
      <c r="M43" s="363">
        <v>135.6</v>
      </c>
      <c r="N43" s="363">
        <v>122.1</v>
      </c>
    </row>
    <row r="44" spans="1:14" ht="12" customHeight="1">
      <c r="A44" s="361"/>
      <c r="B44" s="366" t="s">
        <v>847</v>
      </c>
      <c r="C44" s="363">
        <v>117.6</v>
      </c>
      <c r="D44" s="363">
        <v>120.8</v>
      </c>
      <c r="E44" s="363">
        <v>113.7</v>
      </c>
      <c r="F44" s="363">
        <v>116.8</v>
      </c>
      <c r="G44" s="363">
        <v>119.5</v>
      </c>
      <c r="H44" s="363">
        <v>122.3</v>
      </c>
      <c r="I44" s="363">
        <v>101.5</v>
      </c>
      <c r="J44" s="363">
        <v>103.1</v>
      </c>
      <c r="K44" s="363">
        <v>108.4</v>
      </c>
      <c r="L44" s="363">
        <v>107.4</v>
      </c>
      <c r="M44" s="363">
        <v>111.1</v>
      </c>
      <c r="N44" s="363">
        <v>98.2</v>
      </c>
    </row>
    <row r="45" spans="1:14" ht="12" customHeight="1">
      <c r="A45" s="361"/>
      <c r="B45" s="366" t="s">
        <v>848</v>
      </c>
      <c r="C45" s="363">
        <v>122.3</v>
      </c>
      <c r="D45" s="363">
        <v>125.2</v>
      </c>
      <c r="E45" s="363">
        <v>123.3</v>
      </c>
      <c r="F45" s="363">
        <v>127.3</v>
      </c>
      <c r="G45" s="363">
        <v>127.2</v>
      </c>
      <c r="H45" s="363">
        <v>130.1</v>
      </c>
      <c r="I45" s="363">
        <v>113.6</v>
      </c>
      <c r="J45" s="363">
        <v>116.3</v>
      </c>
      <c r="K45" s="363">
        <v>115.5</v>
      </c>
      <c r="L45" s="363">
        <v>114.7</v>
      </c>
      <c r="M45" s="363">
        <v>120.4</v>
      </c>
      <c r="N45" s="363">
        <v>106.9</v>
      </c>
    </row>
    <row r="46" spans="1:14" ht="12" customHeight="1">
      <c r="A46" s="361"/>
      <c r="B46" s="366" t="s">
        <v>849</v>
      </c>
      <c r="C46" s="363">
        <v>136.6</v>
      </c>
      <c r="D46" s="363">
        <v>143.4</v>
      </c>
      <c r="E46" s="363">
        <v>136.30000000000001</v>
      </c>
      <c r="F46" s="363">
        <v>142.80000000000001</v>
      </c>
      <c r="G46" s="363">
        <v>145.69999999999999</v>
      </c>
      <c r="H46" s="363">
        <v>150.9</v>
      </c>
      <c r="I46" s="363">
        <v>117.4</v>
      </c>
      <c r="J46" s="363">
        <v>121.2</v>
      </c>
      <c r="K46" s="363">
        <v>115.6</v>
      </c>
      <c r="L46" s="363">
        <v>114.8</v>
      </c>
      <c r="M46" s="363">
        <v>107.5</v>
      </c>
      <c r="N46" s="363">
        <v>104.4</v>
      </c>
    </row>
    <row r="47" spans="1:14" ht="12" customHeight="1">
      <c r="A47" s="361"/>
      <c r="B47" s="366" t="s">
        <v>249</v>
      </c>
      <c r="C47" s="363">
        <v>117.7</v>
      </c>
      <c r="D47" s="363">
        <v>122.8</v>
      </c>
      <c r="E47" s="363">
        <v>122.2</v>
      </c>
      <c r="F47" s="363">
        <v>127.9</v>
      </c>
      <c r="G47" s="363">
        <v>129</v>
      </c>
      <c r="H47" s="363">
        <v>134.19999999999999</v>
      </c>
      <c r="I47" s="363">
        <v>100.2</v>
      </c>
      <c r="J47" s="363">
        <v>104</v>
      </c>
      <c r="K47" s="363">
        <v>112.2</v>
      </c>
      <c r="L47" s="363">
        <v>110.2</v>
      </c>
      <c r="M47" s="363">
        <v>93.3</v>
      </c>
      <c r="N47" s="363">
        <v>78.7</v>
      </c>
    </row>
    <row r="48" spans="1:14" ht="12" customHeight="1">
      <c r="A48" s="361"/>
      <c r="B48" s="366" t="s">
        <v>225</v>
      </c>
      <c r="C48" s="363">
        <v>123.9</v>
      </c>
      <c r="D48" s="363">
        <v>129.30000000000001</v>
      </c>
      <c r="E48" s="363">
        <v>126</v>
      </c>
      <c r="F48" s="363">
        <v>130.5</v>
      </c>
      <c r="G48" s="363">
        <v>130.6</v>
      </c>
      <c r="H48" s="363">
        <v>135.1</v>
      </c>
      <c r="I48" s="363">
        <v>118.8</v>
      </c>
      <c r="J48" s="363">
        <v>122.2</v>
      </c>
      <c r="K48" s="363">
        <v>118.4</v>
      </c>
      <c r="L48" s="363">
        <v>120.4</v>
      </c>
      <c r="M48" s="363">
        <v>116.6</v>
      </c>
      <c r="N48" s="363">
        <v>101.3</v>
      </c>
    </row>
    <row r="49" spans="1:14" ht="12" customHeight="1">
      <c r="A49" s="361"/>
      <c r="B49" s="366" t="s">
        <v>226</v>
      </c>
      <c r="C49" s="363">
        <v>125.4</v>
      </c>
      <c r="D49" s="363">
        <v>128</v>
      </c>
      <c r="E49" s="363">
        <v>132.19999999999999</v>
      </c>
      <c r="F49" s="363">
        <v>134.6</v>
      </c>
      <c r="G49" s="363">
        <v>131.80000000000001</v>
      </c>
      <c r="H49" s="363">
        <v>135.4</v>
      </c>
      <c r="I49" s="363">
        <v>126.4</v>
      </c>
      <c r="J49" s="363">
        <v>132.19999999999999</v>
      </c>
      <c r="K49" s="363">
        <v>119.8</v>
      </c>
      <c r="L49" s="363">
        <v>118.7</v>
      </c>
      <c r="M49" s="363">
        <v>98.1</v>
      </c>
      <c r="N49" s="363">
        <v>90.4</v>
      </c>
    </row>
    <row r="50" spans="1:14" ht="12" customHeight="1">
      <c r="A50" s="361"/>
      <c r="B50" s="366" t="s">
        <v>227</v>
      </c>
      <c r="C50" s="363">
        <v>110.5</v>
      </c>
      <c r="D50" s="363">
        <v>113.2</v>
      </c>
      <c r="E50" s="363">
        <v>103.4</v>
      </c>
      <c r="F50" s="363">
        <v>107</v>
      </c>
      <c r="G50" s="363">
        <v>122.7</v>
      </c>
      <c r="H50" s="363">
        <v>127.3</v>
      </c>
      <c r="I50" s="363">
        <v>121.5</v>
      </c>
      <c r="J50" s="363">
        <v>125.1</v>
      </c>
      <c r="K50" s="363">
        <v>121.2</v>
      </c>
      <c r="L50" s="363">
        <v>121.6</v>
      </c>
      <c r="M50" s="363">
        <v>103.8</v>
      </c>
      <c r="N50" s="363">
        <v>86.2</v>
      </c>
    </row>
    <row r="51" spans="1:14" ht="12" customHeight="1">
      <c r="A51" s="361"/>
      <c r="B51" s="366" t="s">
        <v>794</v>
      </c>
      <c r="C51" s="363">
        <v>64.599999999999994</v>
      </c>
      <c r="D51" s="363">
        <v>65.599999999999994</v>
      </c>
      <c r="E51" s="363">
        <v>56.3</v>
      </c>
      <c r="F51" s="363">
        <v>56.6</v>
      </c>
      <c r="G51" s="363">
        <v>79.5</v>
      </c>
      <c r="H51" s="363">
        <v>81.900000000000006</v>
      </c>
      <c r="I51" s="363">
        <v>113.3</v>
      </c>
      <c r="J51" s="363">
        <v>118.1</v>
      </c>
      <c r="K51" s="363">
        <v>131.5</v>
      </c>
      <c r="L51" s="363">
        <v>130.9</v>
      </c>
      <c r="M51" s="363">
        <v>112.2</v>
      </c>
      <c r="N51" s="363">
        <v>92.5</v>
      </c>
    </row>
    <row r="52" spans="1:14" ht="24" customHeight="1">
      <c r="A52" s="361">
        <v>2014</v>
      </c>
      <c r="B52" s="366" t="s">
        <v>1023</v>
      </c>
      <c r="C52" s="363">
        <v>64</v>
      </c>
      <c r="D52" s="363">
        <v>62.7</v>
      </c>
      <c r="E52" s="363">
        <v>51</v>
      </c>
      <c r="F52" s="363">
        <v>48.4</v>
      </c>
      <c r="G52" s="363">
        <v>74</v>
      </c>
      <c r="H52" s="363">
        <v>74.7</v>
      </c>
      <c r="I52" s="363">
        <v>80.2</v>
      </c>
      <c r="J52" s="363">
        <v>82.3</v>
      </c>
      <c r="K52" s="363">
        <v>84</v>
      </c>
      <c r="L52" s="363">
        <v>82.5</v>
      </c>
      <c r="M52" s="363">
        <v>79.400000000000006</v>
      </c>
      <c r="N52" s="363">
        <v>69.2</v>
      </c>
    </row>
    <row r="53" spans="1:14" ht="12" customHeight="1">
      <c r="A53" s="361"/>
      <c r="B53" s="366" t="s">
        <v>71</v>
      </c>
      <c r="C53" s="363">
        <v>82.7</v>
      </c>
      <c r="D53" s="363">
        <v>82.7</v>
      </c>
      <c r="E53" s="363">
        <v>65.7</v>
      </c>
      <c r="F53" s="363">
        <v>67.599999999999994</v>
      </c>
      <c r="G53" s="363">
        <v>85.9</v>
      </c>
      <c r="H53" s="363">
        <v>87.2</v>
      </c>
      <c r="I53" s="363">
        <v>91.8</v>
      </c>
      <c r="J53" s="363">
        <v>95.2</v>
      </c>
      <c r="K53" s="363">
        <v>92.9</v>
      </c>
      <c r="L53" s="363">
        <v>90.1</v>
      </c>
      <c r="M53" s="363">
        <v>90.3</v>
      </c>
      <c r="N53" s="363">
        <v>85.2</v>
      </c>
    </row>
    <row r="54" spans="1:14" ht="12" customHeight="1">
      <c r="A54" s="361"/>
      <c r="B54" s="366" t="s">
        <v>77</v>
      </c>
      <c r="C54" s="363">
        <v>105.2</v>
      </c>
      <c r="D54" s="363">
        <v>106.2</v>
      </c>
      <c r="E54" s="363">
        <v>92.7</v>
      </c>
      <c r="F54" s="363">
        <v>96.5</v>
      </c>
      <c r="G54" s="363">
        <v>110.7</v>
      </c>
      <c r="H54" s="363">
        <v>112.9</v>
      </c>
      <c r="I54" s="363">
        <v>100.7</v>
      </c>
      <c r="J54" s="363">
        <v>105.4</v>
      </c>
      <c r="K54" s="363">
        <v>107.7</v>
      </c>
      <c r="L54" s="363">
        <v>106</v>
      </c>
      <c r="M54" s="363">
        <v>119.6</v>
      </c>
      <c r="N54" s="363">
        <v>120.6</v>
      </c>
    </row>
    <row r="55" spans="1:14" ht="12" customHeight="1">
      <c r="A55" s="361"/>
      <c r="B55" s="366" t="s">
        <v>78</v>
      </c>
      <c r="C55" s="363">
        <v>114.4</v>
      </c>
      <c r="D55" s="363">
        <v>117.2</v>
      </c>
      <c r="E55" s="363">
        <v>106.1</v>
      </c>
      <c r="F55" s="363">
        <v>111.2</v>
      </c>
      <c r="G55" s="363">
        <v>119.1</v>
      </c>
      <c r="H55" s="363">
        <v>122.8</v>
      </c>
      <c r="I55" s="363">
        <v>104.1</v>
      </c>
      <c r="J55" s="363">
        <v>109.1</v>
      </c>
      <c r="K55" s="363">
        <v>106.1</v>
      </c>
      <c r="L55" s="363">
        <v>104.3</v>
      </c>
      <c r="M55" s="363">
        <v>102.5</v>
      </c>
      <c r="N55" s="363">
        <v>103.2</v>
      </c>
    </row>
    <row r="56" spans="1:14" ht="12" customHeight="1">
      <c r="A56" s="361"/>
      <c r="B56" s="366" t="s">
        <v>847</v>
      </c>
      <c r="C56" s="363">
        <v>119.1</v>
      </c>
      <c r="D56" s="363">
        <v>119.9</v>
      </c>
      <c r="E56" s="363">
        <v>110.2</v>
      </c>
      <c r="F56" s="363">
        <v>116.2</v>
      </c>
      <c r="G56" s="363">
        <v>123.9</v>
      </c>
      <c r="H56" s="363">
        <v>126.6</v>
      </c>
      <c r="I56" s="363">
        <v>101</v>
      </c>
      <c r="J56" s="363">
        <v>107.6</v>
      </c>
      <c r="K56" s="363">
        <v>105.4</v>
      </c>
      <c r="L56" s="363">
        <v>103.8</v>
      </c>
      <c r="M56" s="363">
        <v>111.1</v>
      </c>
      <c r="N56" s="363">
        <v>113.9</v>
      </c>
    </row>
    <row r="57" spans="1:14" ht="12" customHeight="1">
      <c r="A57" s="361"/>
      <c r="B57" s="366" t="s">
        <v>848</v>
      </c>
      <c r="C57" s="363">
        <v>114.7</v>
      </c>
      <c r="D57" s="363">
        <v>117</v>
      </c>
      <c r="E57" s="363">
        <v>111.2</v>
      </c>
      <c r="F57" s="363">
        <v>114.8</v>
      </c>
      <c r="G57" s="363">
        <v>124</v>
      </c>
      <c r="H57" s="363">
        <v>127.4</v>
      </c>
      <c r="I57" s="363">
        <v>104.7</v>
      </c>
      <c r="J57" s="363">
        <v>107.7</v>
      </c>
      <c r="K57" s="363">
        <v>109.3</v>
      </c>
      <c r="L57" s="363">
        <v>107.7</v>
      </c>
      <c r="M57" s="363">
        <v>113.7</v>
      </c>
      <c r="N57" s="363">
        <v>104</v>
      </c>
    </row>
    <row r="58" spans="1:14" ht="12" customHeight="1">
      <c r="A58" s="361"/>
      <c r="B58" s="366" t="s">
        <v>849</v>
      </c>
      <c r="C58" s="363">
        <v>126.2</v>
      </c>
      <c r="D58" s="363">
        <v>132.30000000000001</v>
      </c>
      <c r="E58" s="363">
        <v>122.6</v>
      </c>
      <c r="F58" s="363">
        <v>128.19999999999999</v>
      </c>
      <c r="G58" s="363">
        <v>140.30000000000001</v>
      </c>
      <c r="H58" s="363">
        <v>144.30000000000001</v>
      </c>
      <c r="I58" s="363">
        <v>114.8</v>
      </c>
      <c r="J58" s="363">
        <v>122.2</v>
      </c>
      <c r="K58" s="363">
        <v>121</v>
      </c>
      <c r="L58" s="363">
        <v>119.9</v>
      </c>
      <c r="M58" s="363">
        <v>109.5</v>
      </c>
      <c r="N58" s="363">
        <v>101.9</v>
      </c>
    </row>
    <row r="59" spans="1:14" ht="12" customHeight="1">
      <c r="A59" s="361"/>
      <c r="B59" s="366" t="s">
        <v>249</v>
      </c>
      <c r="C59" s="363">
        <v>105.2</v>
      </c>
      <c r="D59" s="363">
        <v>108.5</v>
      </c>
      <c r="E59" s="363">
        <v>100.5</v>
      </c>
      <c r="F59" s="363">
        <v>104.2</v>
      </c>
      <c r="G59" s="363">
        <v>119</v>
      </c>
      <c r="H59" s="363">
        <v>122</v>
      </c>
      <c r="I59" s="363">
        <v>87</v>
      </c>
      <c r="J59" s="363">
        <v>93.9</v>
      </c>
      <c r="K59" s="363">
        <v>109.8</v>
      </c>
      <c r="L59" s="363">
        <v>110.4</v>
      </c>
      <c r="M59" s="363">
        <v>83</v>
      </c>
      <c r="N59" s="363">
        <v>69.099999999999994</v>
      </c>
    </row>
    <row r="60" spans="1:14" ht="12" customHeight="1">
      <c r="A60" s="361"/>
      <c r="B60" s="366" t="s">
        <v>225</v>
      </c>
      <c r="C60" s="363">
        <v>126.1</v>
      </c>
      <c r="D60" s="363">
        <v>128.4</v>
      </c>
      <c r="E60" s="363">
        <v>120.8</v>
      </c>
      <c r="F60" s="363">
        <v>124</v>
      </c>
      <c r="G60" s="363">
        <v>136.5</v>
      </c>
      <c r="H60" s="363">
        <v>140.5</v>
      </c>
      <c r="I60" s="363">
        <v>113.6</v>
      </c>
      <c r="J60" s="363">
        <v>121.2</v>
      </c>
      <c r="K60" s="363">
        <v>116.1</v>
      </c>
      <c r="L60" s="363">
        <v>112.3</v>
      </c>
      <c r="M60" s="363">
        <v>113.3</v>
      </c>
      <c r="N60" s="363">
        <v>107.4</v>
      </c>
    </row>
    <row r="61" spans="1:14" ht="12" customHeight="1">
      <c r="A61" s="361"/>
      <c r="B61" s="366" t="s">
        <v>226</v>
      </c>
      <c r="C61" s="363">
        <v>124.3</v>
      </c>
      <c r="D61" s="363">
        <v>124.6</v>
      </c>
      <c r="E61" s="363">
        <v>119</v>
      </c>
      <c r="F61" s="363">
        <v>121.6</v>
      </c>
      <c r="G61" s="363">
        <v>135.6</v>
      </c>
      <c r="H61" s="363">
        <v>138.5</v>
      </c>
      <c r="I61" s="363">
        <v>113.9</v>
      </c>
      <c r="J61" s="363">
        <v>119.3</v>
      </c>
      <c r="K61" s="363">
        <v>117.4</v>
      </c>
      <c r="L61" s="363">
        <v>112.8</v>
      </c>
      <c r="M61" s="363">
        <v>101.9</v>
      </c>
      <c r="N61" s="363">
        <v>107.2</v>
      </c>
    </row>
    <row r="62" spans="1:14" ht="12" customHeight="1">
      <c r="A62" s="361"/>
      <c r="B62" s="366" t="s">
        <v>227</v>
      </c>
      <c r="C62" s="363">
        <v>110.2</v>
      </c>
      <c r="D62" s="363">
        <v>110.6</v>
      </c>
      <c r="E62" s="363">
        <v>92.5</v>
      </c>
      <c r="F62" s="363">
        <v>95.4</v>
      </c>
      <c r="G62" s="363">
        <v>118.5</v>
      </c>
      <c r="H62" s="363">
        <v>121.8</v>
      </c>
      <c r="I62" s="363">
        <v>113.8</v>
      </c>
      <c r="J62" s="363">
        <v>117.5</v>
      </c>
      <c r="K62" s="363">
        <v>121.9</v>
      </c>
      <c r="L62" s="363">
        <v>122.2</v>
      </c>
      <c r="M62" s="363">
        <v>100.7</v>
      </c>
      <c r="N62" s="363">
        <v>86.6</v>
      </c>
    </row>
    <row r="63" spans="1:14" ht="12" customHeight="1">
      <c r="A63" s="361"/>
      <c r="B63" s="366" t="s">
        <v>794</v>
      </c>
      <c r="C63" s="363">
        <v>72.400000000000006</v>
      </c>
      <c r="D63" s="363">
        <v>69.599999999999994</v>
      </c>
      <c r="E63" s="363">
        <v>52.9</v>
      </c>
      <c r="F63" s="363">
        <v>51.4</v>
      </c>
      <c r="G63" s="363">
        <v>87.3</v>
      </c>
      <c r="H63" s="363">
        <v>89.6</v>
      </c>
      <c r="I63" s="363">
        <v>110.5</v>
      </c>
      <c r="J63" s="363">
        <v>118.5</v>
      </c>
      <c r="K63" s="363">
        <v>127.3</v>
      </c>
      <c r="L63" s="363">
        <v>122.4</v>
      </c>
      <c r="M63" s="363">
        <v>130.5</v>
      </c>
      <c r="N63" s="363">
        <v>102.8</v>
      </c>
    </row>
    <row r="64" spans="1:14" ht="24" customHeight="1">
      <c r="A64" s="361">
        <v>2015</v>
      </c>
      <c r="B64" s="366" t="s">
        <v>1023</v>
      </c>
      <c r="C64" s="363">
        <v>56.4</v>
      </c>
      <c r="D64" s="363">
        <v>52.2</v>
      </c>
      <c r="E64" s="363">
        <v>37.1</v>
      </c>
      <c r="F64" s="363">
        <v>34</v>
      </c>
      <c r="G64" s="363">
        <v>66.2</v>
      </c>
      <c r="H64" s="363">
        <v>66.7</v>
      </c>
      <c r="I64" s="363">
        <v>72.5</v>
      </c>
      <c r="J64" s="363">
        <v>77.099999999999994</v>
      </c>
      <c r="K64" s="363">
        <v>76.7</v>
      </c>
      <c r="L64" s="363">
        <v>72.400000000000006</v>
      </c>
      <c r="M64" s="363">
        <v>74.3</v>
      </c>
      <c r="N64" s="363">
        <v>74.400000000000006</v>
      </c>
    </row>
    <row r="65" spans="1:14" ht="12" customHeight="1">
      <c r="A65" s="361"/>
      <c r="B65" s="366" t="s">
        <v>71</v>
      </c>
      <c r="C65" s="363">
        <v>65.7</v>
      </c>
      <c r="D65" s="363">
        <v>62.8</v>
      </c>
      <c r="E65" s="363">
        <v>47</v>
      </c>
      <c r="F65" s="363">
        <v>43.6</v>
      </c>
      <c r="G65" s="363">
        <v>77.599999999999994</v>
      </c>
      <c r="H65" s="363">
        <v>78.8</v>
      </c>
      <c r="I65" s="363">
        <v>87.5</v>
      </c>
      <c r="J65" s="363">
        <v>92.2</v>
      </c>
      <c r="K65" s="363">
        <v>88.7</v>
      </c>
      <c r="L65" s="363">
        <v>84</v>
      </c>
      <c r="M65" s="363">
        <v>89.4</v>
      </c>
      <c r="N65" s="363">
        <v>88.8</v>
      </c>
    </row>
    <row r="66" spans="1:14" ht="12" customHeight="1">
      <c r="A66" s="361"/>
      <c r="B66" s="366" t="s">
        <v>77</v>
      </c>
      <c r="C66" s="363">
        <v>111.8</v>
      </c>
      <c r="D66" s="363">
        <v>111.3</v>
      </c>
      <c r="E66" s="363">
        <v>93.3</v>
      </c>
      <c r="F66" s="363">
        <v>93.9</v>
      </c>
      <c r="G66" s="363">
        <v>115.9</v>
      </c>
      <c r="H66" s="363">
        <v>117</v>
      </c>
      <c r="I66" s="363">
        <v>107.7</v>
      </c>
      <c r="J66" s="363">
        <v>114.6</v>
      </c>
      <c r="K66" s="363">
        <v>112.3</v>
      </c>
      <c r="L66" s="363">
        <v>102.9</v>
      </c>
      <c r="M66" s="363">
        <v>135.5</v>
      </c>
      <c r="N66" s="363">
        <v>122.9</v>
      </c>
    </row>
    <row r="67" spans="1:14" ht="12" customHeight="1">
      <c r="A67" s="361"/>
      <c r="B67" s="366" t="s">
        <v>78</v>
      </c>
      <c r="C67" s="363">
        <v>115</v>
      </c>
      <c r="D67" s="363">
        <v>116.2</v>
      </c>
      <c r="E67" s="363">
        <v>96.7</v>
      </c>
      <c r="F67" s="363">
        <v>98.4</v>
      </c>
      <c r="G67" s="363">
        <v>121.5</v>
      </c>
      <c r="H67" s="363">
        <v>124.4</v>
      </c>
      <c r="I67" s="363">
        <v>101.1</v>
      </c>
      <c r="J67" s="363">
        <v>108</v>
      </c>
      <c r="K67" s="363">
        <v>107.6</v>
      </c>
      <c r="L67" s="363">
        <v>100.5</v>
      </c>
      <c r="M67" s="363">
        <v>120.6</v>
      </c>
      <c r="N67" s="363">
        <v>108.6</v>
      </c>
    </row>
    <row r="68" spans="1:14" ht="12" customHeight="1">
      <c r="A68" s="361"/>
      <c r="B68" s="366" t="s">
        <v>847</v>
      </c>
      <c r="C68" s="363">
        <v>108.6</v>
      </c>
      <c r="D68" s="363">
        <v>109.3</v>
      </c>
      <c r="E68" s="363">
        <v>99.2</v>
      </c>
      <c r="F68" s="363">
        <v>100.7</v>
      </c>
      <c r="G68" s="363">
        <v>115.9</v>
      </c>
      <c r="H68" s="363">
        <v>119.2</v>
      </c>
      <c r="I68" s="363">
        <v>93.4</v>
      </c>
      <c r="J68" s="363">
        <v>99.1</v>
      </c>
      <c r="K68" s="363">
        <v>102.2</v>
      </c>
      <c r="L68" s="363">
        <v>96.5</v>
      </c>
      <c r="M68" s="363">
        <v>106.4</v>
      </c>
      <c r="N68" s="363">
        <v>100.5</v>
      </c>
    </row>
    <row r="69" spans="1:14" ht="12" customHeight="1">
      <c r="A69" s="361"/>
      <c r="B69" s="366" t="s">
        <v>848</v>
      </c>
      <c r="C69" s="363">
        <v>128.69999999999999</v>
      </c>
      <c r="D69" s="363">
        <v>129.80000000000001</v>
      </c>
      <c r="E69" s="363">
        <v>118</v>
      </c>
      <c r="F69" s="363">
        <v>120.8</v>
      </c>
      <c r="G69" s="363">
        <v>136.5</v>
      </c>
      <c r="H69" s="363">
        <v>139.19999999999999</v>
      </c>
      <c r="I69" s="363">
        <v>111.2</v>
      </c>
      <c r="J69" s="363">
        <v>118</v>
      </c>
      <c r="K69" s="363">
        <v>120.3</v>
      </c>
      <c r="L69" s="363">
        <v>111.6</v>
      </c>
      <c r="M69" s="363">
        <v>132.80000000000001</v>
      </c>
      <c r="N69" s="363">
        <v>114.3</v>
      </c>
    </row>
    <row r="70" spans="1:14" ht="12" customHeight="1">
      <c r="A70" s="361"/>
      <c r="B70" s="366" t="s">
        <v>849</v>
      </c>
      <c r="C70" s="363">
        <v>127.9</v>
      </c>
      <c r="D70" s="363">
        <v>132.80000000000001</v>
      </c>
      <c r="E70" s="363">
        <v>119</v>
      </c>
      <c r="F70" s="363">
        <v>122.9</v>
      </c>
      <c r="G70" s="363">
        <v>138.69999999999999</v>
      </c>
      <c r="H70" s="363">
        <v>143.19999999999999</v>
      </c>
      <c r="I70" s="363">
        <v>118.1</v>
      </c>
      <c r="J70" s="363">
        <v>123.3</v>
      </c>
      <c r="K70" s="363">
        <v>119.4</v>
      </c>
      <c r="L70" s="363">
        <v>113.6</v>
      </c>
      <c r="M70" s="363">
        <v>118.2</v>
      </c>
      <c r="N70" s="363">
        <v>96</v>
      </c>
    </row>
    <row r="71" spans="1:14" ht="12" customHeight="1">
      <c r="A71" s="361"/>
      <c r="B71" s="366" t="s">
        <v>249</v>
      </c>
      <c r="C71" s="363">
        <v>107</v>
      </c>
      <c r="D71" s="363">
        <v>110.6</v>
      </c>
      <c r="E71" s="363">
        <v>97.3</v>
      </c>
      <c r="F71" s="363">
        <v>99.4</v>
      </c>
      <c r="G71" s="363">
        <v>118.5</v>
      </c>
      <c r="H71" s="363">
        <v>122.3</v>
      </c>
      <c r="I71" s="363">
        <v>103.2</v>
      </c>
      <c r="J71" s="363">
        <v>110.2</v>
      </c>
      <c r="K71" s="363">
        <v>109.7</v>
      </c>
      <c r="L71" s="363">
        <v>107.9</v>
      </c>
      <c r="M71" s="363">
        <v>93.4</v>
      </c>
      <c r="N71" s="363">
        <v>68.5</v>
      </c>
    </row>
    <row r="72" spans="1:14" ht="12" customHeight="1">
      <c r="A72" s="361"/>
      <c r="B72" s="366" t="s">
        <v>225</v>
      </c>
      <c r="C72" s="363">
        <v>125.1</v>
      </c>
      <c r="D72" s="363">
        <v>127.2</v>
      </c>
      <c r="E72" s="363">
        <v>117</v>
      </c>
      <c r="F72" s="363">
        <v>118.4</v>
      </c>
      <c r="G72" s="363">
        <v>136.6</v>
      </c>
      <c r="H72" s="363">
        <v>139.6</v>
      </c>
      <c r="I72" s="363">
        <v>119</v>
      </c>
      <c r="J72" s="363">
        <v>125.8</v>
      </c>
      <c r="K72" s="363">
        <v>116.9</v>
      </c>
      <c r="L72" s="363">
        <v>114.1</v>
      </c>
      <c r="M72" s="363">
        <v>91</v>
      </c>
      <c r="N72" s="363">
        <v>90.7</v>
      </c>
    </row>
    <row r="73" spans="1:14" ht="12" customHeight="1">
      <c r="A73" s="361"/>
      <c r="B73" s="366" t="s">
        <v>226</v>
      </c>
      <c r="C73" s="363">
        <v>126</v>
      </c>
      <c r="D73" s="363">
        <v>127.4</v>
      </c>
      <c r="E73" s="363">
        <v>113.9</v>
      </c>
      <c r="F73" s="363">
        <v>116</v>
      </c>
      <c r="G73" s="363">
        <v>137.5</v>
      </c>
      <c r="H73" s="363">
        <v>141.30000000000001</v>
      </c>
      <c r="I73" s="363">
        <v>118.7</v>
      </c>
      <c r="J73" s="363">
        <v>123.9</v>
      </c>
      <c r="K73" s="363">
        <v>122.2</v>
      </c>
      <c r="L73" s="363">
        <v>114.1</v>
      </c>
      <c r="M73" s="363">
        <v>105.7</v>
      </c>
      <c r="N73" s="363">
        <v>92.2</v>
      </c>
    </row>
    <row r="74" spans="1:14" ht="12" customHeight="1">
      <c r="A74" s="361"/>
      <c r="B74" s="366" t="s">
        <v>227</v>
      </c>
      <c r="C74" s="363">
        <v>114</v>
      </c>
      <c r="D74" s="363">
        <v>115.6</v>
      </c>
      <c r="E74" s="363">
        <v>95.3</v>
      </c>
      <c r="F74" s="363">
        <v>96.5</v>
      </c>
      <c r="G74" s="363">
        <v>125.2</v>
      </c>
      <c r="H74" s="363">
        <v>128.5</v>
      </c>
      <c r="I74" s="363">
        <v>124.7</v>
      </c>
      <c r="J74" s="363">
        <v>131</v>
      </c>
      <c r="K74" s="363">
        <v>125.9</v>
      </c>
      <c r="L74" s="363">
        <v>124.7</v>
      </c>
      <c r="M74" s="363">
        <v>106.2</v>
      </c>
      <c r="N74" s="363">
        <v>85</v>
      </c>
    </row>
    <row r="75" spans="1:14" ht="12" customHeight="1">
      <c r="A75" s="361"/>
      <c r="B75" s="366" t="s">
        <v>794</v>
      </c>
      <c r="C75" s="363">
        <v>67.3</v>
      </c>
      <c r="D75" s="363">
        <v>70.900000000000006</v>
      </c>
      <c r="E75" s="363">
        <v>57.7</v>
      </c>
      <c r="F75" s="363">
        <v>56.1</v>
      </c>
      <c r="G75" s="363">
        <v>91.4</v>
      </c>
      <c r="H75" s="363">
        <v>93.7</v>
      </c>
      <c r="I75" s="363">
        <v>123.7</v>
      </c>
      <c r="J75" s="363">
        <v>130.5</v>
      </c>
      <c r="K75" s="363">
        <v>141.6</v>
      </c>
      <c r="L75" s="363">
        <v>136.30000000000001</v>
      </c>
      <c r="M75" s="363">
        <v>116.5</v>
      </c>
      <c r="N75" s="363">
        <v>83.6</v>
      </c>
    </row>
    <row r="76" spans="1:14" ht="24" customHeight="1">
      <c r="A76" s="361">
        <v>2016</v>
      </c>
      <c r="B76" s="366" t="s">
        <v>1023</v>
      </c>
      <c r="C76" s="363">
        <v>46.6</v>
      </c>
      <c r="D76" s="363">
        <v>42.9</v>
      </c>
      <c r="E76" s="363">
        <v>35.4</v>
      </c>
      <c r="F76" s="363">
        <v>30.6</v>
      </c>
      <c r="G76" s="363">
        <v>69.5</v>
      </c>
      <c r="H76" s="363">
        <v>69.400000000000006</v>
      </c>
      <c r="I76" s="363">
        <v>77.400000000000006</v>
      </c>
      <c r="J76" s="363">
        <v>79.5</v>
      </c>
      <c r="K76" s="363">
        <v>87.3</v>
      </c>
      <c r="L76" s="363">
        <v>82.9</v>
      </c>
      <c r="M76" s="363">
        <v>73.8</v>
      </c>
      <c r="N76" s="363">
        <v>72.099999999999994</v>
      </c>
    </row>
    <row r="77" spans="1:14" ht="12" customHeight="1">
      <c r="A77" s="361"/>
      <c r="B77" s="366" t="s">
        <v>71</v>
      </c>
      <c r="C77" s="363">
        <v>80.8</v>
      </c>
      <c r="D77" s="363">
        <v>80.099999999999994</v>
      </c>
      <c r="E77" s="363">
        <v>62</v>
      </c>
      <c r="F77" s="363">
        <v>61.1</v>
      </c>
      <c r="G77" s="363">
        <v>97.2</v>
      </c>
      <c r="H77" s="363">
        <v>98.1</v>
      </c>
      <c r="I77" s="363">
        <v>103.1</v>
      </c>
      <c r="J77" s="363">
        <v>110.2</v>
      </c>
      <c r="K77" s="363">
        <v>101</v>
      </c>
      <c r="L77" s="363">
        <v>93.6</v>
      </c>
      <c r="M77" s="363">
        <v>107.6</v>
      </c>
      <c r="N77" s="363">
        <v>86.6</v>
      </c>
    </row>
    <row r="78" spans="1:14" ht="12" customHeight="1">
      <c r="A78" s="361"/>
      <c r="B78" s="366" t="s">
        <v>77</v>
      </c>
      <c r="C78" s="363">
        <v>101.6</v>
      </c>
      <c r="D78" s="363">
        <v>102.4</v>
      </c>
      <c r="E78" s="363">
        <v>87.9</v>
      </c>
      <c r="F78" s="363">
        <v>89.8</v>
      </c>
      <c r="G78" s="363">
        <v>114.4</v>
      </c>
      <c r="H78" s="363">
        <v>115.5</v>
      </c>
      <c r="I78" s="363">
        <v>109.8</v>
      </c>
      <c r="J78" s="363">
        <v>117.8</v>
      </c>
      <c r="K78" s="363">
        <v>119.3</v>
      </c>
      <c r="L78" s="363">
        <v>111.4</v>
      </c>
      <c r="M78" s="363">
        <v>112.9</v>
      </c>
      <c r="N78" s="363">
        <v>108.3</v>
      </c>
    </row>
    <row r="79" spans="1:14" ht="12" customHeight="1">
      <c r="A79" s="361"/>
      <c r="B79" s="366" t="s">
        <v>78</v>
      </c>
      <c r="C79" s="363">
        <v>120.1</v>
      </c>
      <c r="D79" s="363">
        <v>122.8</v>
      </c>
      <c r="E79" s="363">
        <v>104.1</v>
      </c>
      <c r="F79" s="363">
        <v>107.1</v>
      </c>
      <c r="G79" s="363">
        <v>130</v>
      </c>
      <c r="H79" s="363">
        <v>131.6</v>
      </c>
      <c r="I79" s="363">
        <v>112.2</v>
      </c>
      <c r="J79" s="363">
        <v>119</v>
      </c>
      <c r="K79" s="363">
        <v>120</v>
      </c>
      <c r="L79" s="363">
        <v>112.2</v>
      </c>
      <c r="M79" s="363">
        <v>115.4</v>
      </c>
      <c r="N79" s="363">
        <v>101.9</v>
      </c>
    </row>
    <row r="80" spans="1:14" ht="12" customHeight="1">
      <c r="A80" s="361"/>
      <c r="B80" s="366" t="s">
        <v>847</v>
      </c>
      <c r="C80" s="363">
        <v>111.3</v>
      </c>
      <c r="D80" s="363">
        <v>112</v>
      </c>
      <c r="E80" s="363">
        <v>101</v>
      </c>
      <c r="F80" s="363">
        <v>103.7</v>
      </c>
      <c r="G80" s="363">
        <v>126.6</v>
      </c>
      <c r="H80" s="363">
        <v>129.30000000000001</v>
      </c>
      <c r="I80" s="363">
        <v>106.2</v>
      </c>
      <c r="J80" s="363">
        <v>114.9</v>
      </c>
      <c r="K80" s="363">
        <v>116.6</v>
      </c>
      <c r="L80" s="363">
        <v>107.5</v>
      </c>
      <c r="M80" s="363">
        <v>102.5</v>
      </c>
      <c r="N80" s="363">
        <v>111.1</v>
      </c>
    </row>
    <row r="81" spans="1:14" ht="12" customHeight="1">
      <c r="A81" s="361"/>
      <c r="B81" s="366" t="s">
        <v>848</v>
      </c>
      <c r="C81" s="363">
        <v>128</v>
      </c>
      <c r="D81" s="363">
        <v>130.1</v>
      </c>
      <c r="E81" s="363">
        <v>112.7</v>
      </c>
      <c r="F81" s="363">
        <v>116</v>
      </c>
      <c r="G81" s="363">
        <v>145.1</v>
      </c>
      <c r="H81" s="363">
        <v>147.9</v>
      </c>
      <c r="I81" s="363">
        <v>129</v>
      </c>
      <c r="J81" s="363">
        <v>133.6</v>
      </c>
      <c r="K81" s="363">
        <v>132.80000000000001</v>
      </c>
      <c r="L81" s="363">
        <v>126.8</v>
      </c>
      <c r="M81" s="363">
        <v>114.1</v>
      </c>
      <c r="N81" s="363">
        <v>106.4</v>
      </c>
    </row>
    <row r="82" spans="1:14" ht="12" customHeight="1">
      <c r="A82" s="361"/>
      <c r="B82" s="366" t="s">
        <v>849</v>
      </c>
      <c r="C82" s="363">
        <v>116.6</v>
      </c>
      <c r="D82" s="363">
        <v>120.5</v>
      </c>
      <c r="E82" s="363">
        <v>104.9</v>
      </c>
      <c r="F82" s="363">
        <v>107.2</v>
      </c>
      <c r="G82" s="363">
        <v>133.30000000000001</v>
      </c>
      <c r="H82" s="363">
        <v>136.5</v>
      </c>
      <c r="I82" s="363">
        <v>113.6</v>
      </c>
      <c r="J82" s="363">
        <v>120.6</v>
      </c>
      <c r="K82" s="363">
        <v>112.9</v>
      </c>
      <c r="L82" s="363">
        <v>107.8</v>
      </c>
      <c r="M82" s="363">
        <v>91.2</v>
      </c>
      <c r="N82" s="363">
        <v>97.7</v>
      </c>
    </row>
    <row r="83" spans="1:14" ht="12" customHeight="1">
      <c r="A83" s="361"/>
      <c r="B83" s="366" t="s">
        <v>249</v>
      </c>
      <c r="C83" s="363">
        <v>115.6</v>
      </c>
      <c r="D83" s="363">
        <v>121.3</v>
      </c>
      <c r="E83" s="363">
        <v>106.3</v>
      </c>
      <c r="F83" s="363">
        <v>109.7</v>
      </c>
      <c r="G83" s="363">
        <v>133.30000000000001</v>
      </c>
      <c r="H83" s="363">
        <v>137.5</v>
      </c>
      <c r="I83" s="363">
        <v>107.4</v>
      </c>
      <c r="J83" s="363">
        <v>117.7</v>
      </c>
      <c r="K83" s="363">
        <v>119.8</v>
      </c>
      <c r="L83" s="363">
        <v>112.9</v>
      </c>
      <c r="M83" s="363">
        <v>93</v>
      </c>
      <c r="N83" s="363">
        <v>82.2</v>
      </c>
    </row>
    <row r="84" spans="1:14" ht="12" customHeight="1">
      <c r="A84" s="361"/>
      <c r="B84" s="366" t="s">
        <v>225</v>
      </c>
      <c r="C84" s="363">
        <v>128.19999999999999</v>
      </c>
      <c r="D84" s="363">
        <v>130.9</v>
      </c>
      <c r="E84" s="363">
        <v>115.4</v>
      </c>
      <c r="F84" s="363">
        <v>115.5</v>
      </c>
      <c r="G84" s="363">
        <v>141.69999999999999</v>
      </c>
      <c r="H84" s="363">
        <v>145.5</v>
      </c>
      <c r="I84" s="363">
        <v>124.1</v>
      </c>
      <c r="J84" s="363">
        <v>133.9</v>
      </c>
      <c r="K84" s="363">
        <v>125.1</v>
      </c>
      <c r="L84" s="363">
        <v>121.1</v>
      </c>
      <c r="M84" s="363">
        <v>112</v>
      </c>
      <c r="N84" s="363">
        <v>102.6</v>
      </c>
    </row>
    <row r="85" spans="1:14" ht="12" customHeight="1">
      <c r="A85" s="361"/>
      <c r="B85" s="366" t="s">
        <v>226</v>
      </c>
      <c r="C85" s="363">
        <v>113.6</v>
      </c>
      <c r="D85" s="363">
        <v>117.2</v>
      </c>
      <c r="E85" s="363">
        <v>103.4</v>
      </c>
      <c r="F85" s="363">
        <v>103.7</v>
      </c>
      <c r="G85" s="363">
        <v>131</v>
      </c>
      <c r="H85" s="363">
        <v>133</v>
      </c>
      <c r="I85" s="363">
        <v>116.2</v>
      </c>
      <c r="J85" s="363">
        <v>126.1</v>
      </c>
      <c r="K85" s="363">
        <v>114.4</v>
      </c>
      <c r="L85" s="363">
        <v>108.8</v>
      </c>
      <c r="M85" s="363">
        <v>92.5</v>
      </c>
      <c r="N85" s="363">
        <v>95.7</v>
      </c>
    </row>
    <row r="86" spans="1:14" ht="12" customHeight="1">
      <c r="A86" s="361"/>
      <c r="B86" s="366" t="s">
        <v>227</v>
      </c>
      <c r="C86" s="363">
        <v>116.8</v>
      </c>
      <c r="D86" s="363">
        <v>119.6</v>
      </c>
      <c r="E86" s="363">
        <v>95.9</v>
      </c>
      <c r="F86" s="363">
        <v>94.9</v>
      </c>
      <c r="G86" s="363">
        <v>127.1</v>
      </c>
      <c r="H86" s="363">
        <v>129.5</v>
      </c>
      <c r="I86" s="363">
        <v>124.8</v>
      </c>
      <c r="J86" s="363">
        <v>134.5</v>
      </c>
      <c r="K86" s="363">
        <v>129.19999999999999</v>
      </c>
      <c r="L86" s="363">
        <v>124.8</v>
      </c>
      <c r="M86" s="363">
        <v>122.4</v>
      </c>
      <c r="N86" s="363">
        <v>100.3</v>
      </c>
    </row>
    <row r="87" spans="1:14" ht="12" customHeight="1">
      <c r="A87" s="361"/>
      <c r="B87" s="366" t="s">
        <v>794</v>
      </c>
      <c r="C87" s="363">
        <v>74.5</v>
      </c>
      <c r="D87" s="363">
        <v>74.400000000000006</v>
      </c>
      <c r="E87" s="363">
        <v>54.7</v>
      </c>
      <c r="F87" s="363">
        <v>51.7</v>
      </c>
      <c r="G87" s="363">
        <v>94</v>
      </c>
      <c r="H87" s="363">
        <v>97</v>
      </c>
      <c r="I87" s="363">
        <v>129.9</v>
      </c>
      <c r="J87" s="363">
        <v>137.6</v>
      </c>
      <c r="K87" s="363">
        <v>132.30000000000001</v>
      </c>
      <c r="L87" s="363">
        <v>128.69999999999999</v>
      </c>
      <c r="M87" s="363">
        <v>105.9</v>
      </c>
      <c r="N87" s="363">
        <v>100.4</v>
      </c>
    </row>
    <row r="88" spans="1:14" ht="20.100000000000001" customHeight="1">
      <c r="A88" s="368" t="s">
        <v>891</v>
      </c>
      <c r="B88" s="368"/>
      <c r="C88" s="368"/>
      <c r="D88" s="368"/>
      <c r="E88" s="368"/>
      <c r="F88" s="368"/>
      <c r="G88" s="368"/>
      <c r="H88" s="368"/>
      <c r="I88" s="368"/>
      <c r="J88" s="368"/>
      <c r="K88" s="368"/>
      <c r="L88" s="368"/>
      <c r="M88" s="368"/>
      <c r="N88" s="368"/>
    </row>
    <row r="89" spans="1:14" ht="12" customHeight="1">
      <c r="A89" s="1225" t="s">
        <v>1524</v>
      </c>
      <c r="B89" s="1225"/>
      <c r="C89" s="1225"/>
      <c r="D89" s="1225"/>
      <c r="E89" s="1225"/>
      <c r="F89" s="1225"/>
      <c r="G89" s="1225"/>
      <c r="H89" s="1225"/>
      <c r="I89" s="1225"/>
      <c r="J89" s="1225"/>
      <c r="K89" s="1225"/>
      <c r="L89" s="1225"/>
      <c r="M89" s="1225"/>
      <c r="N89" s="1225"/>
    </row>
    <row r="90" spans="1:14" ht="12" customHeight="1">
      <c r="A90" s="1225" t="s">
        <v>210</v>
      </c>
      <c r="B90" s="1225"/>
      <c r="C90" s="1225"/>
      <c r="D90" s="1225"/>
      <c r="E90" s="1225"/>
      <c r="F90" s="1225"/>
      <c r="G90" s="1225"/>
      <c r="H90" s="1225"/>
      <c r="I90" s="1225"/>
      <c r="J90" s="1225"/>
      <c r="K90" s="1225"/>
      <c r="L90" s="1225"/>
      <c r="M90" s="1225"/>
      <c r="N90" s="1225"/>
    </row>
    <row r="91" spans="1:14" s="370" customFormat="1" ht="15.95" customHeight="1">
      <c r="A91" s="940" t="s">
        <v>1778</v>
      </c>
      <c r="B91" s="369"/>
      <c r="C91" s="369"/>
      <c r="D91" s="369"/>
      <c r="E91" s="369"/>
      <c r="F91" s="369"/>
      <c r="G91" s="369"/>
      <c r="H91" s="369"/>
      <c r="I91" s="369"/>
      <c r="J91" s="369"/>
      <c r="K91" s="369"/>
      <c r="L91" s="369"/>
      <c r="M91" s="369"/>
      <c r="N91" s="369"/>
    </row>
    <row r="92" spans="1:14" ht="24" customHeight="1">
      <c r="A92" s="368"/>
      <c r="B92" s="368"/>
      <c r="C92" s="368"/>
      <c r="D92" s="368"/>
      <c r="E92" s="368"/>
      <c r="F92" s="368"/>
      <c r="G92" s="368"/>
      <c r="H92" s="368"/>
      <c r="I92" s="368"/>
      <c r="J92" s="368"/>
      <c r="K92" s="368"/>
      <c r="L92" s="368"/>
      <c r="M92" s="368"/>
      <c r="N92" s="36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3" customWidth="1"/>
    <col min="2" max="2" width="14.5703125" style="353" customWidth="1"/>
    <col min="3" max="3" width="20.28515625" style="353" customWidth="1"/>
    <col min="4" max="8" width="18.7109375" style="353" customWidth="1"/>
    <col min="9" max="9" width="11.42578125" style="371"/>
    <col min="10" max="256" width="11.42578125" style="353"/>
    <col min="257" max="257" width="8.28515625" style="353" customWidth="1"/>
    <col min="258" max="258" width="14.5703125" style="353" customWidth="1"/>
    <col min="259" max="259" width="20.28515625" style="353" customWidth="1"/>
    <col min="260" max="264" width="18.7109375" style="353" customWidth="1"/>
    <col min="265" max="512" width="11.42578125" style="353"/>
    <col min="513" max="513" width="8.28515625" style="353" customWidth="1"/>
    <col min="514" max="514" width="14.5703125" style="353" customWidth="1"/>
    <col min="515" max="515" width="20.28515625" style="353" customWidth="1"/>
    <col min="516" max="520" width="18.7109375" style="353" customWidth="1"/>
    <col min="521" max="768" width="11.42578125" style="353"/>
    <col min="769" max="769" width="8.28515625" style="353" customWidth="1"/>
    <col min="770" max="770" width="14.5703125" style="353" customWidth="1"/>
    <col min="771" max="771" width="20.28515625" style="353" customWidth="1"/>
    <col min="772" max="776" width="18.7109375" style="353" customWidth="1"/>
    <col min="777" max="1024" width="11.42578125" style="353"/>
    <col min="1025" max="1025" width="8.28515625" style="353" customWidth="1"/>
    <col min="1026" max="1026" width="14.5703125" style="353" customWidth="1"/>
    <col min="1027" max="1027" width="20.28515625" style="353" customWidth="1"/>
    <col min="1028" max="1032" width="18.7109375" style="353" customWidth="1"/>
    <col min="1033" max="1280" width="11.42578125" style="353"/>
    <col min="1281" max="1281" width="8.28515625" style="353" customWidth="1"/>
    <col min="1282" max="1282" width="14.5703125" style="353" customWidth="1"/>
    <col min="1283" max="1283" width="20.28515625" style="353" customWidth="1"/>
    <col min="1284" max="1288" width="18.7109375" style="353" customWidth="1"/>
    <col min="1289" max="1536" width="11.42578125" style="353"/>
    <col min="1537" max="1537" width="8.28515625" style="353" customWidth="1"/>
    <col min="1538" max="1538" width="14.5703125" style="353" customWidth="1"/>
    <col min="1539" max="1539" width="20.28515625" style="353" customWidth="1"/>
    <col min="1540" max="1544" width="18.7109375" style="353" customWidth="1"/>
    <col min="1545" max="1792" width="11.42578125" style="353"/>
    <col min="1793" max="1793" width="8.28515625" style="353" customWidth="1"/>
    <col min="1794" max="1794" width="14.5703125" style="353" customWidth="1"/>
    <col min="1795" max="1795" width="20.28515625" style="353" customWidth="1"/>
    <col min="1796" max="1800" width="18.7109375" style="353" customWidth="1"/>
    <col min="1801" max="2048" width="11.42578125" style="353"/>
    <col min="2049" max="2049" width="8.28515625" style="353" customWidth="1"/>
    <col min="2050" max="2050" width="14.5703125" style="353" customWidth="1"/>
    <col min="2051" max="2051" width="20.28515625" style="353" customWidth="1"/>
    <col min="2052" max="2056" width="18.7109375" style="353" customWidth="1"/>
    <col min="2057" max="2304" width="11.42578125" style="353"/>
    <col min="2305" max="2305" width="8.28515625" style="353" customWidth="1"/>
    <col min="2306" max="2306" width="14.5703125" style="353" customWidth="1"/>
    <col min="2307" max="2307" width="20.28515625" style="353" customWidth="1"/>
    <col min="2308" max="2312" width="18.7109375" style="353" customWidth="1"/>
    <col min="2313" max="2560" width="11.42578125" style="353"/>
    <col min="2561" max="2561" width="8.28515625" style="353" customWidth="1"/>
    <col min="2562" max="2562" width="14.5703125" style="353" customWidth="1"/>
    <col min="2563" max="2563" width="20.28515625" style="353" customWidth="1"/>
    <col min="2564" max="2568" width="18.7109375" style="353" customWidth="1"/>
    <col min="2569" max="2816" width="11.42578125" style="353"/>
    <col min="2817" max="2817" width="8.28515625" style="353" customWidth="1"/>
    <col min="2818" max="2818" width="14.5703125" style="353" customWidth="1"/>
    <col min="2819" max="2819" width="20.28515625" style="353" customWidth="1"/>
    <col min="2820" max="2824" width="18.7109375" style="353" customWidth="1"/>
    <col min="2825" max="3072" width="11.42578125" style="353"/>
    <col min="3073" max="3073" width="8.28515625" style="353" customWidth="1"/>
    <col min="3074" max="3074" width="14.5703125" style="353" customWidth="1"/>
    <col min="3075" max="3075" width="20.28515625" style="353" customWidth="1"/>
    <col min="3076" max="3080" width="18.7109375" style="353" customWidth="1"/>
    <col min="3081" max="3328" width="11.42578125" style="353"/>
    <col min="3329" max="3329" width="8.28515625" style="353" customWidth="1"/>
    <col min="3330" max="3330" width="14.5703125" style="353" customWidth="1"/>
    <col min="3331" max="3331" width="20.28515625" style="353" customWidth="1"/>
    <col min="3332" max="3336" width="18.7109375" style="353" customWidth="1"/>
    <col min="3337" max="3584" width="11.42578125" style="353"/>
    <col min="3585" max="3585" width="8.28515625" style="353" customWidth="1"/>
    <col min="3586" max="3586" width="14.5703125" style="353" customWidth="1"/>
    <col min="3587" max="3587" width="20.28515625" style="353" customWidth="1"/>
    <col min="3588" max="3592" width="18.7109375" style="353" customWidth="1"/>
    <col min="3593" max="3840" width="11.42578125" style="353"/>
    <col min="3841" max="3841" width="8.28515625" style="353" customWidth="1"/>
    <col min="3842" max="3842" width="14.5703125" style="353" customWidth="1"/>
    <col min="3843" max="3843" width="20.28515625" style="353" customWidth="1"/>
    <col min="3844" max="3848" width="18.7109375" style="353" customWidth="1"/>
    <col min="3849" max="4096" width="11.42578125" style="353"/>
    <col min="4097" max="4097" width="8.28515625" style="353" customWidth="1"/>
    <col min="4098" max="4098" width="14.5703125" style="353" customWidth="1"/>
    <col min="4099" max="4099" width="20.28515625" style="353" customWidth="1"/>
    <col min="4100" max="4104" width="18.7109375" style="353" customWidth="1"/>
    <col min="4105" max="4352" width="11.42578125" style="353"/>
    <col min="4353" max="4353" width="8.28515625" style="353" customWidth="1"/>
    <col min="4354" max="4354" width="14.5703125" style="353" customWidth="1"/>
    <col min="4355" max="4355" width="20.28515625" style="353" customWidth="1"/>
    <col min="4356" max="4360" width="18.7109375" style="353" customWidth="1"/>
    <col min="4361" max="4608" width="11.42578125" style="353"/>
    <col min="4609" max="4609" width="8.28515625" style="353" customWidth="1"/>
    <col min="4610" max="4610" width="14.5703125" style="353" customWidth="1"/>
    <col min="4611" max="4611" width="20.28515625" style="353" customWidth="1"/>
    <col min="4612" max="4616" width="18.7109375" style="353" customWidth="1"/>
    <col min="4617" max="4864" width="11.42578125" style="353"/>
    <col min="4865" max="4865" width="8.28515625" style="353" customWidth="1"/>
    <col min="4866" max="4866" width="14.5703125" style="353" customWidth="1"/>
    <col min="4867" max="4867" width="20.28515625" style="353" customWidth="1"/>
    <col min="4868" max="4872" width="18.7109375" style="353" customWidth="1"/>
    <col min="4873" max="5120" width="11.42578125" style="353"/>
    <col min="5121" max="5121" width="8.28515625" style="353" customWidth="1"/>
    <col min="5122" max="5122" width="14.5703125" style="353" customWidth="1"/>
    <col min="5123" max="5123" width="20.28515625" style="353" customWidth="1"/>
    <col min="5124" max="5128" width="18.7109375" style="353" customWidth="1"/>
    <col min="5129" max="5376" width="11.42578125" style="353"/>
    <col min="5377" max="5377" width="8.28515625" style="353" customWidth="1"/>
    <col min="5378" max="5378" width="14.5703125" style="353" customWidth="1"/>
    <col min="5379" max="5379" width="20.28515625" style="353" customWidth="1"/>
    <col min="5380" max="5384" width="18.7109375" style="353" customWidth="1"/>
    <col min="5385" max="5632" width="11.42578125" style="353"/>
    <col min="5633" max="5633" width="8.28515625" style="353" customWidth="1"/>
    <col min="5634" max="5634" width="14.5703125" style="353" customWidth="1"/>
    <col min="5635" max="5635" width="20.28515625" style="353" customWidth="1"/>
    <col min="5636" max="5640" width="18.7109375" style="353" customWidth="1"/>
    <col min="5641" max="5888" width="11.42578125" style="353"/>
    <col min="5889" max="5889" width="8.28515625" style="353" customWidth="1"/>
    <col min="5890" max="5890" width="14.5703125" style="353" customWidth="1"/>
    <col min="5891" max="5891" width="20.28515625" style="353" customWidth="1"/>
    <col min="5892" max="5896" width="18.7109375" style="353" customWidth="1"/>
    <col min="5897" max="6144" width="11.42578125" style="353"/>
    <col min="6145" max="6145" width="8.28515625" style="353" customWidth="1"/>
    <col min="6146" max="6146" width="14.5703125" style="353" customWidth="1"/>
    <col min="6147" max="6147" width="20.28515625" style="353" customWidth="1"/>
    <col min="6148" max="6152" width="18.7109375" style="353" customWidth="1"/>
    <col min="6153" max="6400" width="11.42578125" style="353"/>
    <col min="6401" max="6401" width="8.28515625" style="353" customWidth="1"/>
    <col min="6402" max="6402" width="14.5703125" style="353" customWidth="1"/>
    <col min="6403" max="6403" width="20.28515625" style="353" customWidth="1"/>
    <col min="6404" max="6408" width="18.7109375" style="353" customWidth="1"/>
    <col min="6409" max="6656" width="11.42578125" style="353"/>
    <col min="6657" max="6657" width="8.28515625" style="353" customWidth="1"/>
    <col min="6658" max="6658" width="14.5703125" style="353" customWidth="1"/>
    <col min="6659" max="6659" width="20.28515625" style="353" customWidth="1"/>
    <col min="6660" max="6664" width="18.7109375" style="353" customWidth="1"/>
    <col min="6665" max="6912" width="11.42578125" style="353"/>
    <col min="6913" max="6913" width="8.28515625" style="353" customWidth="1"/>
    <col min="6914" max="6914" width="14.5703125" style="353" customWidth="1"/>
    <col min="6915" max="6915" width="20.28515625" style="353" customWidth="1"/>
    <col min="6916" max="6920" width="18.7109375" style="353" customWidth="1"/>
    <col min="6921" max="7168" width="11.42578125" style="353"/>
    <col min="7169" max="7169" width="8.28515625" style="353" customWidth="1"/>
    <col min="7170" max="7170" width="14.5703125" style="353" customWidth="1"/>
    <col min="7171" max="7171" width="20.28515625" style="353" customWidth="1"/>
    <col min="7172" max="7176" width="18.7109375" style="353" customWidth="1"/>
    <col min="7177" max="7424" width="11.42578125" style="353"/>
    <col min="7425" max="7425" width="8.28515625" style="353" customWidth="1"/>
    <col min="7426" max="7426" width="14.5703125" style="353" customWidth="1"/>
    <col min="7427" max="7427" width="20.28515625" style="353" customWidth="1"/>
    <col min="7428" max="7432" width="18.7109375" style="353" customWidth="1"/>
    <col min="7433" max="7680" width="11.42578125" style="353"/>
    <col min="7681" max="7681" width="8.28515625" style="353" customWidth="1"/>
    <col min="7682" max="7682" width="14.5703125" style="353" customWidth="1"/>
    <col min="7683" max="7683" width="20.28515625" style="353" customWidth="1"/>
    <col min="7684" max="7688" width="18.7109375" style="353" customWidth="1"/>
    <col min="7689" max="7936" width="11.42578125" style="353"/>
    <col min="7937" max="7937" width="8.28515625" style="353" customWidth="1"/>
    <col min="7938" max="7938" width="14.5703125" style="353" customWidth="1"/>
    <col min="7939" max="7939" width="20.28515625" style="353" customWidth="1"/>
    <col min="7940" max="7944" width="18.7109375" style="353" customWidth="1"/>
    <col min="7945" max="8192" width="11.42578125" style="353"/>
    <col min="8193" max="8193" width="8.28515625" style="353" customWidth="1"/>
    <col min="8194" max="8194" width="14.5703125" style="353" customWidth="1"/>
    <col min="8195" max="8195" width="20.28515625" style="353" customWidth="1"/>
    <col min="8196" max="8200" width="18.7109375" style="353" customWidth="1"/>
    <col min="8201" max="8448" width="11.42578125" style="353"/>
    <col min="8449" max="8449" width="8.28515625" style="353" customWidth="1"/>
    <col min="8450" max="8450" width="14.5703125" style="353" customWidth="1"/>
    <col min="8451" max="8451" width="20.28515625" style="353" customWidth="1"/>
    <col min="8452" max="8456" width="18.7109375" style="353" customWidth="1"/>
    <col min="8457" max="8704" width="11.42578125" style="353"/>
    <col min="8705" max="8705" width="8.28515625" style="353" customWidth="1"/>
    <col min="8706" max="8706" width="14.5703125" style="353" customWidth="1"/>
    <col min="8707" max="8707" width="20.28515625" style="353" customWidth="1"/>
    <col min="8708" max="8712" width="18.7109375" style="353" customWidth="1"/>
    <col min="8713" max="8960" width="11.42578125" style="353"/>
    <col min="8961" max="8961" width="8.28515625" style="353" customWidth="1"/>
    <col min="8962" max="8962" width="14.5703125" style="353" customWidth="1"/>
    <col min="8963" max="8963" width="20.28515625" style="353" customWidth="1"/>
    <col min="8964" max="8968" width="18.7109375" style="353" customWidth="1"/>
    <col min="8969" max="9216" width="11.42578125" style="353"/>
    <col min="9217" max="9217" width="8.28515625" style="353" customWidth="1"/>
    <col min="9218" max="9218" width="14.5703125" style="353" customWidth="1"/>
    <col min="9219" max="9219" width="20.28515625" style="353" customWidth="1"/>
    <col min="9220" max="9224" width="18.7109375" style="353" customWidth="1"/>
    <col min="9225" max="9472" width="11.42578125" style="353"/>
    <col min="9473" max="9473" width="8.28515625" style="353" customWidth="1"/>
    <col min="9474" max="9474" width="14.5703125" style="353" customWidth="1"/>
    <col min="9475" max="9475" width="20.28515625" style="353" customWidth="1"/>
    <col min="9476" max="9480" width="18.7109375" style="353" customWidth="1"/>
    <col min="9481" max="9728" width="11.42578125" style="353"/>
    <col min="9729" max="9729" width="8.28515625" style="353" customWidth="1"/>
    <col min="9730" max="9730" width="14.5703125" style="353" customWidth="1"/>
    <col min="9731" max="9731" width="20.28515625" style="353" customWidth="1"/>
    <col min="9732" max="9736" width="18.7109375" style="353" customWidth="1"/>
    <col min="9737" max="9984" width="11.42578125" style="353"/>
    <col min="9985" max="9985" width="8.28515625" style="353" customWidth="1"/>
    <col min="9986" max="9986" width="14.5703125" style="353" customWidth="1"/>
    <col min="9987" max="9987" width="20.28515625" style="353" customWidth="1"/>
    <col min="9988" max="9992" width="18.7109375" style="353" customWidth="1"/>
    <col min="9993" max="10240" width="11.42578125" style="353"/>
    <col min="10241" max="10241" width="8.28515625" style="353" customWidth="1"/>
    <col min="10242" max="10242" width="14.5703125" style="353" customWidth="1"/>
    <col min="10243" max="10243" width="20.28515625" style="353" customWidth="1"/>
    <col min="10244" max="10248" width="18.7109375" style="353" customWidth="1"/>
    <col min="10249" max="10496" width="11.42578125" style="353"/>
    <col min="10497" max="10497" width="8.28515625" style="353" customWidth="1"/>
    <col min="10498" max="10498" width="14.5703125" style="353" customWidth="1"/>
    <col min="10499" max="10499" width="20.28515625" style="353" customWidth="1"/>
    <col min="10500" max="10504" width="18.7109375" style="353" customWidth="1"/>
    <col min="10505" max="10752" width="11.42578125" style="353"/>
    <col min="10753" max="10753" width="8.28515625" style="353" customWidth="1"/>
    <col min="10754" max="10754" width="14.5703125" style="353" customWidth="1"/>
    <col min="10755" max="10755" width="20.28515625" style="353" customWidth="1"/>
    <col min="10756" max="10760" width="18.7109375" style="353" customWidth="1"/>
    <col min="10761" max="11008" width="11.42578125" style="353"/>
    <col min="11009" max="11009" width="8.28515625" style="353" customWidth="1"/>
    <col min="11010" max="11010" width="14.5703125" style="353" customWidth="1"/>
    <col min="11011" max="11011" width="20.28515625" style="353" customWidth="1"/>
    <col min="11012" max="11016" width="18.7109375" style="353" customWidth="1"/>
    <col min="11017" max="11264" width="11.42578125" style="353"/>
    <col min="11265" max="11265" width="8.28515625" style="353" customWidth="1"/>
    <col min="11266" max="11266" width="14.5703125" style="353" customWidth="1"/>
    <col min="11267" max="11267" width="20.28515625" style="353" customWidth="1"/>
    <col min="11268" max="11272" width="18.7109375" style="353" customWidth="1"/>
    <col min="11273" max="11520" width="11.42578125" style="353"/>
    <col min="11521" max="11521" width="8.28515625" style="353" customWidth="1"/>
    <col min="11522" max="11522" width="14.5703125" style="353" customWidth="1"/>
    <col min="11523" max="11523" width="20.28515625" style="353" customWidth="1"/>
    <col min="11524" max="11528" width="18.7109375" style="353" customWidth="1"/>
    <col min="11529" max="11776" width="11.42578125" style="353"/>
    <col min="11777" max="11777" width="8.28515625" style="353" customWidth="1"/>
    <col min="11778" max="11778" width="14.5703125" style="353" customWidth="1"/>
    <col min="11779" max="11779" width="20.28515625" style="353" customWidth="1"/>
    <col min="11780" max="11784" width="18.7109375" style="353" customWidth="1"/>
    <col min="11785" max="12032" width="11.42578125" style="353"/>
    <col min="12033" max="12033" width="8.28515625" style="353" customWidth="1"/>
    <col min="12034" max="12034" width="14.5703125" style="353" customWidth="1"/>
    <col min="12035" max="12035" width="20.28515625" style="353" customWidth="1"/>
    <col min="12036" max="12040" width="18.7109375" style="353" customWidth="1"/>
    <col min="12041" max="12288" width="11.42578125" style="353"/>
    <col min="12289" max="12289" width="8.28515625" style="353" customWidth="1"/>
    <col min="12290" max="12290" width="14.5703125" style="353" customWidth="1"/>
    <col min="12291" max="12291" width="20.28515625" style="353" customWidth="1"/>
    <col min="12292" max="12296" width="18.7109375" style="353" customWidth="1"/>
    <col min="12297" max="12544" width="11.42578125" style="353"/>
    <col min="12545" max="12545" width="8.28515625" style="353" customWidth="1"/>
    <col min="12546" max="12546" width="14.5703125" style="353" customWidth="1"/>
    <col min="12547" max="12547" width="20.28515625" style="353" customWidth="1"/>
    <col min="12548" max="12552" width="18.7109375" style="353" customWidth="1"/>
    <col min="12553" max="12800" width="11.42578125" style="353"/>
    <col min="12801" max="12801" width="8.28515625" style="353" customWidth="1"/>
    <col min="12802" max="12802" width="14.5703125" style="353" customWidth="1"/>
    <col min="12803" max="12803" width="20.28515625" style="353" customWidth="1"/>
    <col min="12804" max="12808" width="18.7109375" style="353" customWidth="1"/>
    <col min="12809" max="13056" width="11.42578125" style="353"/>
    <col min="13057" max="13057" width="8.28515625" style="353" customWidth="1"/>
    <col min="13058" max="13058" width="14.5703125" style="353" customWidth="1"/>
    <col min="13059" max="13059" width="20.28515625" style="353" customWidth="1"/>
    <col min="13060" max="13064" width="18.7109375" style="353" customWidth="1"/>
    <col min="13065" max="13312" width="11.42578125" style="353"/>
    <col min="13313" max="13313" width="8.28515625" style="353" customWidth="1"/>
    <col min="13314" max="13314" width="14.5703125" style="353" customWidth="1"/>
    <col min="13315" max="13315" width="20.28515625" style="353" customWidth="1"/>
    <col min="13316" max="13320" width="18.7109375" style="353" customWidth="1"/>
    <col min="13321" max="13568" width="11.42578125" style="353"/>
    <col min="13569" max="13569" width="8.28515625" style="353" customWidth="1"/>
    <col min="13570" max="13570" width="14.5703125" style="353" customWidth="1"/>
    <col min="13571" max="13571" width="20.28515625" style="353" customWidth="1"/>
    <col min="13572" max="13576" width="18.7109375" style="353" customWidth="1"/>
    <col min="13577" max="13824" width="11.42578125" style="353"/>
    <col min="13825" max="13825" width="8.28515625" style="353" customWidth="1"/>
    <col min="13826" max="13826" width="14.5703125" style="353" customWidth="1"/>
    <col min="13827" max="13827" width="20.28515625" style="353" customWidth="1"/>
    <col min="13828" max="13832" width="18.7109375" style="353" customWidth="1"/>
    <col min="13833" max="14080" width="11.42578125" style="353"/>
    <col min="14081" max="14081" width="8.28515625" style="353" customWidth="1"/>
    <col min="14082" max="14082" width="14.5703125" style="353" customWidth="1"/>
    <col min="14083" max="14083" width="20.28515625" style="353" customWidth="1"/>
    <col min="14084" max="14088" width="18.7109375" style="353" customWidth="1"/>
    <col min="14089" max="14336" width="11.42578125" style="353"/>
    <col min="14337" max="14337" width="8.28515625" style="353" customWidth="1"/>
    <col min="14338" max="14338" width="14.5703125" style="353" customWidth="1"/>
    <col min="14339" max="14339" width="20.28515625" style="353" customWidth="1"/>
    <col min="14340" max="14344" width="18.7109375" style="353" customWidth="1"/>
    <col min="14345" max="14592" width="11.42578125" style="353"/>
    <col min="14593" max="14593" width="8.28515625" style="353" customWidth="1"/>
    <col min="14594" max="14594" width="14.5703125" style="353" customWidth="1"/>
    <col min="14595" max="14595" width="20.28515625" style="353" customWidth="1"/>
    <col min="14596" max="14600" width="18.7109375" style="353" customWidth="1"/>
    <col min="14601" max="14848" width="11.42578125" style="353"/>
    <col min="14849" max="14849" width="8.28515625" style="353" customWidth="1"/>
    <col min="14850" max="14850" width="14.5703125" style="353" customWidth="1"/>
    <col min="14851" max="14851" width="20.28515625" style="353" customWidth="1"/>
    <col min="14852" max="14856" width="18.7109375" style="353" customWidth="1"/>
    <col min="14857" max="15104" width="11.42578125" style="353"/>
    <col min="15105" max="15105" width="8.28515625" style="353" customWidth="1"/>
    <col min="15106" max="15106" width="14.5703125" style="353" customWidth="1"/>
    <col min="15107" max="15107" width="20.28515625" style="353" customWidth="1"/>
    <col min="15108" max="15112" width="18.7109375" style="353" customWidth="1"/>
    <col min="15113" max="15360" width="11.42578125" style="353"/>
    <col min="15361" max="15361" width="8.28515625" style="353" customWidth="1"/>
    <col min="15362" max="15362" width="14.5703125" style="353" customWidth="1"/>
    <col min="15363" max="15363" width="20.28515625" style="353" customWidth="1"/>
    <col min="15364" max="15368" width="18.7109375" style="353" customWidth="1"/>
    <col min="15369" max="15616" width="11.42578125" style="353"/>
    <col min="15617" max="15617" width="8.28515625" style="353" customWidth="1"/>
    <col min="15618" max="15618" width="14.5703125" style="353" customWidth="1"/>
    <col min="15619" max="15619" width="20.28515625" style="353" customWidth="1"/>
    <col min="15620" max="15624" width="18.7109375" style="353" customWidth="1"/>
    <col min="15625" max="15872" width="11.42578125" style="353"/>
    <col min="15873" max="15873" width="8.28515625" style="353" customWidth="1"/>
    <col min="15874" max="15874" width="14.5703125" style="353" customWidth="1"/>
    <col min="15875" max="15875" width="20.28515625" style="353" customWidth="1"/>
    <col min="15876" max="15880" width="18.7109375" style="353" customWidth="1"/>
    <col min="15881" max="16128" width="11.42578125" style="353"/>
    <col min="16129" max="16129" width="8.28515625" style="353" customWidth="1"/>
    <col min="16130" max="16130" width="14.5703125" style="353" customWidth="1"/>
    <col min="16131" max="16131" width="20.28515625" style="353" customWidth="1"/>
    <col min="16132" max="16136" width="18.7109375" style="353" customWidth="1"/>
    <col min="16137" max="16384" width="11.42578125" style="353"/>
  </cols>
  <sheetData>
    <row r="1" spans="1:8" ht="15" customHeight="1">
      <c r="A1" s="1030" t="s">
        <v>1830</v>
      </c>
    </row>
    <row r="2" spans="1:8" ht="16.5" customHeight="1">
      <c r="A2" s="1225" t="s">
        <v>150</v>
      </c>
      <c r="B2" s="1225"/>
      <c r="C2" s="1225"/>
      <c r="D2" s="1225"/>
      <c r="E2" s="1225"/>
      <c r="F2" s="1225"/>
      <c r="G2" s="1225"/>
      <c r="H2" s="1225"/>
    </row>
    <row r="3" spans="1:8" ht="16.5" customHeight="1">
      <c r="A3" s="1225" t="s">
        <v>1090</v>
      </c>
      <c r="B3" s="1225"/>
      <c r="C3" s="1225"/>
      <c r="D3" s="1225"/>
      <c r="E3" s="1225"/>
      <c r="F3" s="1225"/>
      <c r="G3" s="1225"/>
      <c r="H3" s="1225"/>
    </row>
    <row r="4" spans="1:8" ht="16.5" customHeight="1">
      <c r="A4" s="1225" t="s">
        <v>978</v>
      </c>
      <c r="B4" s="1225"/>
      <c r="C4" s="1225"/>
      <c r="D4" s="1225"/>
      <c r="E4" s="1225"/>
      <c r="F4" s="1225"/>
      <c r="G4" s="1225"/>
      <c r="H4" s="1225"/>
    </row>
    <row r="5" spans="1:8" ht="16.5" customHeight="1">
      <c r="A5" s="1225" t="s">
        <v>282</v>
      </c>
      <c r="B5" s="1225"/>
      <c r="C5" s="1225"/>
      <c r="D5" s="1225"/>
      <c r="E5" s="1225"/>
      <c r="F5" s="1225"/>
      <c r="G5" s="1225"/>
      <c r="H5" s="1225"/>
    </row>
    <row r="6" spans="1:8" ht="24" customHeight="1">
      <c r="A6" s="1464" t="s">
        <v>406</v>
      </c>
      <c r="B6" s="1464"/>
      <c r="C6" s="1464"/>
      <c r="D6" s="1464"/>
      <c r="E6" s="1464"/>
      <c r="F6" s="1464"/>
      <c r="G6" s="1464"/>
      <c r="H6" s="1464"/>
    </row>
    <row r="7" spans="1:8" ht="6" customHeight="1">
      <c r="A7" s="1234" t="s">
        <v>51</v>
      </c>
      <c r="B7" s="1235"/>
      <c r="C7" s="372"/>
      <c r="D7" s="1465" t="s">
        <v>922</v>
      </c>
      <c r="E7" s="1453"/>
      <c r="F7" s="1453"/>
      <c r="G7" s="1453"/>
      <c r="H7" s="1453"/>
    </row>
    <row r="8" spans="1:8" ht="6" customHeight="1">
      <c r="A8" s="1454"/>
      <c r="B8" s="1237"/>
      <c r="C8" s="373"/>
      <c r="D8" s="1262"/>
      <c r="E8" s="1454"/>
      <c r="F8" s="1454"/>
      <c r="G8" s="1454"/>
      <c r="H8" s="1454"/>
    </row>
    <row r="9" spans="1:8" ht="6" customHeight="1">
      <c r="A9" s="1454"/>
      <c r="B9" s="1237"/>
      <c r="C9" s="1463" t="s">
        <v>788</v>
      </c>
      <c r="D9" s="1263"/>
      <c r="E9" s="1239"/>
      <c r="F9" s="1239"/>
      <c r="G9" s="1239"/>
      <c r="H9" s="1239"/>
    </row>
    <row r="10" spans="1:8" ht="6" customHeight="1">
      <c r="A10" s="1454"/>
      <c r="B10" s="1237"/>
      <c r="C10" s="1463"/>
      <c r="D10" s="372"/>
      <c r="E10" s="372"/>
      <c r="F10" s="1465" t="s">
        <v>780</v>
      </c>
      <c r="G10" s="1453"/>
      <c r="H10" s="1453"/>
    </row>
    <row r="11" spans="1:8" ht="6" customHeight="1">
      <c r="A11" s="1454"/>
      <c r="B11" s="1237"/>
      <c r="C11" s="1463" t="s">
        <v>113</v>
      </c>
      <c r="D11" s="1463" t="s">
        <v>980</v>
      </c>
      <c r="E11" s="1463"/>
      <c r="F11" s="1262"/>
      <c r="G11" s="1454"/>
      <c r="H11" s="1454"/>
    </row>
    <row r="12" spans="1:8" ht="6" customHeight="1">
      <c r="A12" s="1454"/>
      <c r="B12" s="1237"/>
      <c r="C12" s="1463"/>
      <c r="D12" s="1463"/>
      <c r="E12" s="1463"/>
      <c r="F12" s="1262"/>
      <c r="G12" s="1454"/>
      <c r="H12" s="1454"/>
    </row>
    <row r="13" spans="1:8" ht="6" customHeight="1">
      <c r="A13" s="1454"/>
      <c r="B13" s="1237"/>
      <c r="C13" s="373"/>
      <c r="D13" s="1463" t="s">
        <v>981</v>
      </c>
      <c r="E13" s="1463" t="s">
        <v>982</v>
      </c>
      <c r="F13" s="1263"/>
      <c r="G13" s="1239"/>
      <c r="H13" s="1239"/>
    </row>
    <row r="14" spans="1:8" ht="6" customHeight="1">
      <c r="A14" s="1454"/>
      <c r="B14" s="1237"/>
      <c r="C14" s="1463" t="s">
        <v>983</v>
      </c>
      <c r="D14" s="1463"/>
      <c r="E14" s="1463"/>
      <c r="F14" s="1260" t="s">
        <v>787</v>
      </c>
      <c r="G14" s="373"/>
      <c r="H14" s="356"/>
    </row>
    <row r="15" spans="1:8" ht="6" customHeight="1">
      <c r="A15" s="1454"/>
      <c r="B15" s="1237"/>
      <c r="C15" s="1463"/>
      <c r="D15" s="1463" t="s">
        <v>416</v>
      </c>
      <c r="E15" s="1463" t="s">
        <v>113</v>
      </c>
      <c r="F15" s="1260"/>
      <c r="G15" s="1463" t="s">
        <v>984</v>
      </c>
      <c r="H15" s="1455" t="s">
        <v>985</v>
      </c>
    </row>
    <row r="16" spans="1:8" ht="6" customHeight="1">
      <c r="A16" s="1454"/>
      <c r="B16" s="1237"/>
      <c r="C16" s="1463" t="s">
        <v>986</v>
      </c>
      <c r="D16" s="1463"/>
      <c r="E16" s="1463"/>
      <c r="F16" s="1260"/>
      <c r="G16" s="1463"/>
      <c r="H16" s="1455"/>
    </row>
    <row r="17" spans="1:15" ht="6" customHeight="1">
      <c r="A17" s="1454"/>
      <c r="B17" s="1237"/>
      <c r="C17" s="1463"/>
      <c r="D17" s="1463" t="s">
        <v>987</v>
      </c>
      <c r="E17" s="1463"/>
      <c r="F17" s="1260"/>
      <c r="G17" s="1463" t="s">
        <v>857</v>
      </c>
      <c r="H17" s="1455" t="s">
        <v>857</v>
      </c>
    </row>
    <row r="18" spans="1:15" ht="6" customHeight="1">
      <c r="A18" s="1454"/>
      <c r="B18" s="1237"/>
      <c r="C18" s="373"/>
      <c r="D18" s="1463"/>
      <c r="E18" s="1463"/>
      <c r="F18" s="1260"/>
      <c r="G18" s="1463"/>
      <c r="H18" s="1455"/>
    </row>
    <row r="19" spans="1:15" ht="6" customHeight="1">
      <c r="A19" s="1239"/>
      <c r="B19" s="1240"/>
      <c r="C19" s="374"/>
      <c r="D19" s="374"/>
      <c r="E19" s="374"/>
      <c r="F19" s="1261"/>
      <c r="G19" s="374"/>
      <c r="H19" s="375"/>
    </row>
    <row r="20" spans="1:15" ht="30" customHeight="1">
      <c r="A20" s="361">
        <v>2013</v>
      </c>
      <c r="B20" s="362" t="s">
        <v>325</v>
      </c>
      <c r="C20" s="363">
        <v>106</v>
      </c>
      <c r="D20" s="363">
        <v>83.4</v>
      </c>
      <c r="E20" s="363">
        <v>107.2</v>
      </c>
      <c r="F20" s="363">
        <v>113.5</v>
      </c>
      <c r="G20" s="363">
        <v>115.5</v>
      </c>
      <c r="H20" s="363">
        <v>110.2</v>
      </c>
      <c r="I20" s="363"/>
      <c r="J20" s="363"/>
      <c r="K20" s="363"/>
      <c r="L20" s="363"/>
      <c r="M20" s="363"/>
      <c r="N20" s="363"/>
      <c r="O20" s="364"/>
    </row>
    <row r="21" spans="1:15" ht="12" customHeight="1">
      <c r="A21" s="361">
        <v>2014</v>
      </c>
      <c r="B21" s="362" t="s">
        <v>325</v>
      </c>
      <c r="C21" s="363">
        <v>107.6</v>
      </c>
      <c r="D21" s="363">
        <v>82.1</v>
      </c>
      <c r="E21" s="363">
        <v>109.3</v>
      </c>
      <c r="F21" s="363">
        <v>119.3</v>
      </c>
      <c r="G21" s="363">
        <v>121.1</v>
      </c>
      <c r="H21" s="363">
        <v>116.3</v>
      </c>
      <c r="I21" s="363"/>
      <c r="J21" s="363"/>
      <c r="K21" s="363"/>
      <c r="L21" s="363"/>
      <c r="M21" s="363"/>
      <c r="N21" s="363"/>
      <c r="O21" s="364"/>
    </row>
    <row r="22" spans="1:15" ht="12" customHeight="1">
      <c r="A22" s="361">
        <v>2015</v>
      </c>
      <c r="B22" s="362" t="s">
        <v>325</v>
      </c>
      <c r="C22" s="363">
        <v>108.8</v>
      </c>
      <c r="D22" s="363">
        <v>78.099999999999994</v>
      </c>
      <c r="E22" s="363">
        <v>110.5</v>
      </c>
      <c r="F22" s="363">
        <v>119.4</v>
      </c>
      <c r="G22" s="363">
        <v>120.9</v>
      </c>
      <c r="H22" s="363">
        <v>116.9</v>
      </c>
      <c r="I22" s="363"/>
      <c r="J22" s="363"/>
      <c r="K22" s="363"/>
      <c r="L22" s="363"/>
      <c r="M22" s="363"/>
      <c r="N22" s="363"/>
    </row>
    <row r="23" spans="1:15" ht="12" customHeight="1">
      <c r="A23" s="361">
        <v>2016</v>
      </c>
      <c r="B23" s="362" t="s">
        <v>325</v>
      </c>
      <c r="C23" s="363">
        <v>110</v>
      </c>
      <c r="D23" s="363">
        <v>71.8</v>
      </c>
      <c r="E23" s="363">
        <v>112.1</v>
      </c>
      <c r="F23" s="363">
        <v>120.9</v>
      </c>
      <c r="G23" s="363">
        <v>122.7</v>
      </c>
      <c r="H23" s="363">
        <v>117.9</v>
      </c>
      <c r="I23" s="363"/>
      <c r="J23" s="363"/>
      <c r="K23" s="363"/>
      <c r="L23" s="363"/>
      <c r="M23" s="363"/>
      <c r="N23" s="363"/>
    </row>
    <row r="24" spans="1:15" ht="30" customHeight="1">
      <c r="A24" s="361">
        <v>2011</v>
      </c>
      <c r="B24" s="366" t="s">
        <v>794</v>
      </c>
      <c r="C24" s="363">
        <v>106.1</v>
      </c>
      <c r="D24" s="363">
        <v>92.6</v>
      </c>
      <c r="E24" s="363">
        <v>104.4</v>
      </c>
      <c r="F24" s="363">
        <v>89.2</v>
      </c>
      <c r="G24" s="363">
        <v>91.7</v>
      </c>
      <c r="H24" s="363">
        <v>85.2</v>
      </c>
      <c r="I24" s="363"/>
      <c r="J24" s="363"/>
      <c r="K24" s="363"/>
      <c r="L24" s="363"/>
      <c r="M24" s="363"/>
      <c r="N24" s="363"/>
    </row>
    <row r="25" spans="1:15" ht="24" customHeight="1">
      <c r="A25" s="361">
        <v>2012</v>
      </c>
      <c r="B25" s="366" t="s">
        <v>1023</v>
      </c>
      <c r="C25" s="363">
        <v>97.5</v>
      </c>
      <c r="D25" s="363">
        <v>95.8</v>
      </c>
      <c r="E25" s="363">
        <v>100.3</v>
      </c>
      <c r="F25" s="363">
        <v>75.2</v>
      </c>
      <c r="G25" s="363">
        <v>82.6</v>
      </c>
      <c r="H25" s="363">
        <v>63.1</v>
      </c>
      <c r="I25" s="363"/>
      <c r="J25" s="363"/>
      <c r="K25" s="363"/>
      <c r="L25" s="363"/>
      <c r="M25" s="363"/>
      <c r="N25" s="363"/>
    </row>
    <row r="26" spans="1:15" ht="12" customHeight="1">
      <c r="A26" s="361"/>
      <c r="B26" s="366" t="s">
        <v>71</v>
      </c>
      <c r="C26" s="363">
        <v>102.1</v>
      </c>
      <c r="D26" s="363">
        <v>94.9</v>
      </c>
      <c r="E26" s="363">
        <v>105.9</v>
      </c>
      <c r="F26" s="363">
        <v>64</v>
      </c>
      <c r="G26" s="363">
        <v>70.7</v>
      </c>
      <c r="H26" s="363">
        <v>53</v>
      </c>
      <c r="I26" s="363"/>
      <c r="J26" s="363"/>
      <c r="K26" s="363"/>
      <c r="L26" s="363"/>
      <c r="M26" s="363"/>
      <c r="N26" s="363"/>
    </row>
    <row r="27" spans="1:15" ht="12" customHeight="1">
      <c r="A27" s="361"/>
      <c r="B27" s="366" t="s">
        <v>77</v>
      </c>
      <c r="C27" s="363">
        <v>116.1</v>
      </c>
      <c r="D27" s="363">
        <v>113.8</v>
      </c>
      <c r="E27" s="363">
        <v>118.4</v>
      </c>
      <c r="F27" s="363">
        <v>115.2</v>
      </c>
      <c r="G27" s="363">
        <v>118.2</v>
      </c>
      <c r="H27" s="363">
        <v>110.2</v>
      </c>
      <c r="I27" s="363"/>
      <c r="J27" s="363"/>
      <c r="K27" s="363"/>
      <c r="L27" s="363"/>
      <c r="M27" s="363"/>
      <c r="N27" s="363"/>
    </row>
    <row r="28" spans="1:15" ht="12" customHeight="1">
      <c r="A28" s="361"/>
      <c r="B28" s="366" t="s">
        <v>78</v>
      </c>
      <c r="C28" s="363">
        <v>101.6</v>
      </c>
      <c r="D28" s="363">
        <v>96.9</v>
      </c>
      <c r="E28" s="363">
        <v>102.5</v>
      </c>
      <c r="F28" s="363">
        <v>114.2</v>
      </c>
      <c r="G28" s="363">
        <v>114.8</v>
      </c>
      <c r="H28" s="363">
        <v>113.2</v>
      </c>
      <c r="I28" s="363"/>
      <c r="J28" s="363"/>
      <c r="K28" s="363"/>
      <c r="L28" s="363"/>
      <c r="M28" s="363"/>
      <c r="N28" s="363"/>
    </row>
    <row r="29" spans="1:15" ht="12" customHeight="1">
      <c r="A29" s="361"/>
      <c r="B29" s="366" t="s">
        <v>847</v>
      </c>
      <c r="C29" s="363">
        <v>106.6</v>
      </c>
      <c r="D29" s="363">
        <v>94.2</v>
      </c>
      <c r="E29" s="363">
        <v>108</v>
      </c>
      <c r="F29" s="363">
        <v>123.4</v>
      </c>
      <c r="G29" s="363">
        <v>124.3</v>
      </c>
      <c r="H29" s="363">
        <v>122</v>
      </c>
      <c r="I29" s="363"/>
      <c r="J29" s="363"/>
      <c r="K29" s="363"/>
      <c r="L29" s="363"/>
      <c r="M29" s="363"/>
      <c r="N29" s="363"/>
    </row>
    <row r="30" spans="1:15" ht="12" customHeight="1">
      <c r="A30" s="361"/>
      <c r="B30" s="366" t="s">
        <v>848</v>
      </c>
      <c r="C30" s="363">
        <v>108.5</v>
      </c>
      <c r="D30" s="363">
        <v>93.2</v>
      </c>
      <c r="E30" s="363">
        <v>110</v>
      </c>
      <c r="F30" s="363">
        <v>124.5</v>
      </c>
      <c r="G30" s="363">
        <v>125.4</v>
      </c>
      <c r="H30" s="363">
        <v>123</v>
      </c>
      <c r="I30" s="363"/>
      <c r="J30" s="363"/>
      <c r="K30" s="363"/>
      <c r="L30" s="363"/>
      <c r="M30" s="363"/>
      <c r="N30" s="363"/>
    </row>
    <row r="31" spans="1:15" ht="12" customHeight="1">
      <c r="A31" s="361"/>
      <c r="B31" s="366" t="s">
        <v>849</v>
      </c>
      <c r="C31" s="363">
        <v>108.6</v>
      </c>
      <c r="D31" s="363">
        <v>96.1</v>
      </c>
      <c r="E31" s="363">
        <v>109.5</v>
      </c>
      <c r="F31" s="363">
        <v>129.9</v>
      </c>
      <c r="G31" s="363">
        <v>130.4</v>
      </c>
      <c r="H31" s="363">
        <v>129.19999999999999</v>
      </c>
      <c r="I31" s="363"/>
      <c r="J31" s="363"/>
      <c r="K31" s="363"/>
      <c r="L31" s="363"/>
      <c r="M31" s="363"/>
      <c r="N31" s="363"/>
    </row>
    <row r="32" spans="1:15" ht="12" customHeight="1">
      <c r="A32" s="361"/>
      <c r="B32" s="366" t="s">
        <v>249</v>
      </c>
      <c r="C32" s="363">
        <v>104</v>
      </c>
      <c r="D32" s="363">
        <v>94.9</v>
      </c>
      <c r="E32" s="363">
        <v>104.1</v>
      </c>
      <c r="F32" s="363">
        <v>125.6</v>
      </c>
      <c r="G32" s="363">
        <v>125.3</v>
      </c>
      <c r="H32" s="363">
        <v>126</v>
      </c>
      <c r="I32" s="363"/>
      <c r="J32" s="363"/>
      <c r="K32" s="363"/>
      <c r="L32" s="363"/>
      <c r="M32" s="363"/>
      <c r="N32" s="363"/>
    </row>
    <row r="33" spans="1:14" ht="12" customHeight="1">
      <c r="A33" s="361"/>
      <c r="B33" s="366" t="s">
        <v>225</v>
      </c>
      <c r="C33" s="363">
        <v>106.6</v>
      </c>
      <c r="D33" s="363">
        <v>93.1</v>
      </c>
      <c r="E33" s="363">
        <v>107.6</v>
      </c>
      <c r="F33" s="363">
        <v>124.3</v>
      </c>
      <c r="G33" s="363">
        <v>123.9</v>
      </c>
      <c r="H33" s="363">
        <v>125</v>
      </c>
      <c r="I33" s="363"/>
      <c r="J33" s="363"/>
      <c r="K33" s="363"/>
      <c r="L33" s="363"/>
      <c r="M33" s="363"/>
      <c r="N33" s="363"/>
    </row>
    <row r="34" spans="1:14" ht="12" customHeight="1">
      <c r="A34" s="361"/>
      <c r="B34" s="366" t="s">
        <v>226</v>
      </c>
      <c r="C34" s="363">
        <v>112.7</v>
      </c>
      <c r="D34" s="363">
        <v>93.8</v>
      </c>
      <c r="E34" s="363">
        <v>112.9</v>
      </c>
      <c r="F34" s="363">
        <v>132.5</v>
      </c>
      <c r="G34" s="363">
        <v>132.19999999999999</v>
      </c>
      <c r="H34" s="363">
        <v>133.1</v>
      </c>
      <c r="I34" s="363"/>
      <c r="J34" s="363"/>
      <c r="K34" s="363"/>
      <c r="L34" s="363"/>
      <c r="M34" s="363"/>
      <c r="N34" s="363"/>
    </row>
    <row r="35" spans="1:14" ht="12" customHeight="1">
      <c r="A35" s="361"/>
      <c r="B35" s="366" t="s">
        <v>227</v>
      </c>
      <c r="C35" s="363">
        <v>113.3</v>
      </c>
      <c r="D35" s="363">
        <v>90</v>
      </c>
      <c r="E35" s="363">
        <v>113.7</v>
      </c>
      <c r="F35" s="363">
        <v>128.1</v>
      </c>
      <c r="G35" s="363">
        <v>128.30000000000001</v>
      </c>
      <c r="H35" s="363">
        <v>127.7</v>
      </c>
      <c r="I35" s="363"/>
      <c r="J35" s="363"/>
      <c r="K35" s="363"/>
      <c r="L35" s="363"/>
      <c r="M35" s="363"/>
      <c r="N35" s="363"/>
    </row>
    <row r="36" spans="1:14" ht="12" customHeight="1">
      <c r="A36" s="361"/>
      <c r="B36" s="366" t="s">
        <v>794</v>
      </c>
      <c r="C36" s="363">
        <v>96.1</v>
      </c>
      <c r="D36" s="363">
        <v>74.400000000000006</v>
      </c>
      <c r="E36" s="363">
        <v>94.6</v>
      </c>
      <c r="F36" s="363">
        <v>76.900000000000006</v>
      </c>
      <c r="G36" s="363">
        <v>80.7</v>
      </c>
      <c r="H36" s="363">
        <v>70.599999999999994</v>
      </c>
      <c r="I36" s="363"/>
      <c r="J36" s="363"/>
      <c r="K36" s="363"/>
      <c r="L36" s="363"/>
      <c r="M36" s="363"/>
      <c r="N36" s="363"/>
    </row>
    <row r="37" spans="1:14" ht="24" customHeight="1">
      <c r="A37" s="361">
        <v>2013</v>
      </c>
      <c r="B37" s="366" t="s">
        <v>1023</v>
      </c>
      <c r="C37" s="363">
        <v>96.2</v>
      </c>
      <c r="D37" s="363">
        <v>76.2</v>
      </c>
      <c r="E37" s="363">
        <v>99.2</v>
      </c>
      <c r="F37" s="363">
        <v>65.900000000000006</v>
      </c>
      <c r="G37" s="363">
        <v>73.599999999999994</v>
      </c>
      <c r="H37" s="363">
        <v>53.2</v>
      </c>
      <c r="I37" s="363"/>
      <c r="J37" s="363"/>
      <c r="K37" s="363"/>
      <c r="L37" s="363"/>
      <c r="M37" s="363"/>
      <c r="N37" s="363"/>
    </row>
    <row r="38" spans="1:14" ht="12" customHeight="1">
      <c r="A38" s="361"/>
      <c r="B38" s="366" t="s">
        <v>71</v>
      </c>
      <c r="C38" s="363">
        <v>97.1</v>
      </c>
      <c r="D38" s="363">
        <v>73</v>
      </c>
      <c r="E38" s="363">
        <v>100.4</v>
      </c>
      <c r="F38" s="363">
        <v>70.5</v>
      </c>
      <c r="G38" s="363">
        <v>77.2</v>
      </c>
      <c r="H38" s="363">
        <v>59.4</v>
      </c>
      <c r="I38" s="363"/>
      <c r="J38" s="363"/>
      <c r="K38" s="363"/>
      <c r="L38" s="363"/>
      <c r="M38" s="363"/>
      <c r="N38" s="363"/>
    </row>
    <row r="39" spans="1:14" ht="12" customHeight="1">
      <c r="A39" s="361"/>
      <c r="B39" s="366" t="s">
        <v>77</v>
      </c>
      <c r="C39" s="363">
        <v>106.2</v>
      </c>
      <c r="D39" s="363">
        <v>88.1</v>
      </c>
      <c r="E39" s="363">
        <v>108.6</v>
      </c>
      <c r="F39" s="363">
        <v>90.8</v>
      </c>
      <c r="G39" s="363">
        <v>96.1</v>
      </c>
      <c r="H39" s="363">
        <v>82.1</v>
      </c>
      <c r="I39" s="363"/>
      <c r="J39" s="363"/>
      <c r="K39" s="363"/>
      <c r="L39" s="363"/>
      <c r="M39" s="363"/>
      <c r="N39" s="363"/>
    </row>
    <row r="40" spans="1:14" ht="12" customHeight="1">
      <c r="A40" s="361"/>
      <c r="B40" s="366" t="s">
        <v>78</v>
      </c>
      <c r="C40" s="363">
        <v>109.2</v>
      </c>
      <c r="D40" s="363">
        <v>90.6</v>
      </c>
      <c r="E40" s="363">
        <v>110.6</v>
      </c>
      <c r="F40" s="363">
        <v>129.6</v>
      </c>
      <c r="G40" s="363">
        <v>130.9</v>
      </c>
      <c r="H40" s="363">
        <v>127.6</v>
      </c>
      <c r="I40" s="363"/>
      <c r="J40" s="363"/>
      <c r="K40" s="363"/>
      <c r="L40" s="363"/>
      <c r="M40" s="363"/>
      <c r="N40" s="363"/>
    </row>
    <row r="41" spans="1:14" ht="12" customHeight="1">
      <c r="A41" s="361"/>
      <c r="B41" s="366" t="s">
        <v>847</v>
      </c>
      <c r="C41" s="363">
        <v>101.9</v>
      </c>
      <c r="D41" s="363">
        <v>82.5</v>
      </c>
      <c r="E41" s="363">
        <v>103.2</v>
      </c>
      <c r="F41" s="363">
        <v>121.2</v>
      </c>
      <c r="G41" s="363">
        <v>122.6</v>
      </c>
      <c r="H41" s="363">
        <v>119</v>
      </c>
      <c r="I41" s="363"/>
      <c r="J41" s="363"/>
      <c r="K41" s="363"/>
      <c r="L41" s="363"/>
      <c r="M41" s="363"/>
      <c r="N41" s="363"/>
    </row>
    <row r="42" spans="1:14" ht="12" customHeight="1">
      <c r="A42" s="361"/>
      <c r="B42" s="366" t="s">
        <v>848</v>
      </c>
      <c r="C42" s="363">
        <v>108.1</v>
      </c>
      <c r="D42" s="363">
        <v>82.6</v>
      </c>
      <c r="E42" s="363">
        <v>110</v>
      </c>
      <c r="F42" s="363">
        <v>129.19999999999999</v>
      </c>
      <c r="G42" s="363">
        <v>129.69999999999999</v>
      </c>
      <c r="H42" s="363">
        <v>128.30000000000001</v>
      </c>
      <c r="I42" s="363"/>
      <c r="J42" s="363"/>
      <c r="K42" s="363"/>
      <c r="L42" s="363"/>
      <c r="M42" s="363"/>
      <c r="N42" s="363"/>
    </row>
    <row r="43" spans="1:14" ht="12" customHeight="1">
      <c r="A43" s="361"/>
      <c r="B43" s="366" t="s">
        <v>849</v>
      </c>
      <c r="C43" s="363">
        <v>110.7</v>
      </c>
      <c r="D43" s="363">
        <v>96.2</v>
      </c>
      <c r="E43" s="363">
        <v>111.2</v>
      </c>
      <c r="F43" s="363">
        <v>141.30000000000001</v>
      </c>
      <c r="G43" s="363">
        <v>141.6</v>
      </c>
      <c r="H43" s="363">
        <v>140.9</v>
      </c>
      <c r="I43" s="363"/>
      <c r="J43" s="363"/>
      <c r="K43" s="363"/>
      <c r="L43" s="363"/>
      <c r="M43" s="363"/>
      <c r="N43" s="363"/>
    </row>
    <row r="44" spans="1:14" ht="12" customHeight="1">
      <c r="A44" s="361"/>
      <c r="B44" s="366" t="s">
        <v>249</v>
      </c>
      <c r="C44" s="363">
        <v>101.1</v>
      </c>
      <c r="D44" s="363">
        <v>88.2</v>
      </c>
      <c r="E44" s="363">
        <v>101</v>
      </c>
      <c r="F44" s="363">
        <v>126.3</v>
      </c>
      <c r="G44" s="363">
        <v>126.1</v>
      </c>
      <c r="H44" s="363">
        <v>126.5</v>
      </c>
      <c r="I44" s="363"/>
      <c r="J44" s="363"/>
      <c r="K44" s="363"/>
      <c r="L44" s="363"/>
      <c r="M44" s="363"/>
      <c r="N44" s="363"/>
    </row>
    <row r="45" spans="1:14" ht="12" customHeight="1">
      <c r="A45" s="361"/>
      <c r="B45" s="366" t="s">
        <v>225</v>
      </c>
      <c r="C45" s="363">
        <v>111.1</v>
      </c>
      <c r="D45" s="363">
        <v>84.2</v>
      </c>
      <c r="E45" s="363">
        <v>112.5</v>
      </c>
      <c r="F45" s="363">
        <v>133.80000000000001</v>
      </c>
      <c r="G45" s="363">
        <v>133.69999999999999</v>
      </c>
      <c r="H45" s="363">
        <v>134</v>
      </c>
      <c r="I45" s="363"/>
      <c r="J45" s="363"/>
      <c r="K45" s="363"/>
      <c r="L45" s="363"/>
      <c r="M45" s="363"/>
      <c r="N45" s="363"/>
    </row>
    <row r="46" spans="1:14" ht="12" customHeight="1">
      <c r="A46" s="361"/>
      <c r="B46" s="366" t="s">
        <v>226</v>
      </c>
      <c r="C46" s="363">
        <v>114.2</v>
      </c>
      <c r="D46" s="363">
        <v>87.8</v>
      </c>
      <c r="E46" s="363">
        <v>114.8</v>
      </c>
      <c r="F46" s="363">
        <v>135.30000000000001</v>
      </c>
      <c r="G46" s="363">
        <v>134.5</v>
      </c>
      <c r="H46" s="363">
        <v>136.5</v>
      </c>
      <c r="I46" s="363"/>
      <c r="J46" s="363"/>
      <c r="K46" s="363"/>
      <c r="L46" s="363"/>
      <c r="M46" s="363"/>
      <c r="N46" s="363"/>
    </row>
    <row r="47" spans="1:14" ht="12" customHeight="1">
      <c r="A47" s="361"/>
      <c r="B47" s="366" t="s">
        <v>227</v>
      </c>
      <c r="C47" s="363">
        <v>113.8</v>
      </c>
      <c r="D47" s="363">
        <v>80.5</v>
      </c>
      <c r="E47" s="363">
        <v>114.9</v>
      </c>
      <c r="F47" s="363">
        <v>127.1</v>
      </c>
      <c r="G47" s="363">
        <v>126.6</v>
      </c>
      <c r="H47" s="363">
        <v>128</v>
      </c>
      <c r="I47" s="363"/>
      <c r="J47" s="363"/>
      <c r="K47" s="363"/>
      <c r="L47" s="363"/>
      <c r="M47" s="363"/>
      <c r="N47" s="363"/>
    </row>
    <row r="48" spans="1:14" ht="12" customHeight="1">
      <c r="A48" s="361"/>
      <c r="B48" s="366" t="s">
        <v>794</v>
      </c>
      <c r="C48" s="363">
        <v>101.8</v>
      </c>
      <c r="D48" s="363">
        <v>70.5</v>
      </c>
      <c r="E48" s="363">
        <v>100.4</v>
      </c>
      <c r="F48" s="363">
        <v>91.1</v>
      </c>
      <c r="G48" s="363">
        <v>93.4</v>
      </c>
      <c r="H48" s="363">
        <v>87.3</v>
      </c>
      <c r="I48" s="363"/>
      <c r="J48" s="363"/>
      <c r="K48" s="363"/>
      <c r="L48" s="363"/>
      <c r="M48" s="363"/>
      <c r="N48" s="363"/>
    </row>
    <row r="49" spans="1:14" ht="24" customHeight="1">
      <c r="A49" s="361">
        <v>2014</v>
      </c>
      <c r="B49" s="366" t="s">
        <v>1023</v>
      </c>
      <c r="C49" s="363">
        <v>99.3</v>
      </c>
      <c r="D49" s="363">
        <v>83</v>
      </c>
      <c r="E49" s="363">
        <v>102.3</v>
      </c>
      <c r="F49" s="363">
        <v>82.5</v>
      </c>
      <c r="G49" s="363">
        <v>90.2</v>
      </c>
      <c r="H49" s="363">
        <v>70</v>
      </c>
      <c r="I49" s="363"/>
      <c r="J49" s="363"/>
      <c r="K49" s="363"/>
      <c r="L49" s="363"/>
      <c r="M49" s="363"/>
      <c r="N49" s="363"/>
    </row>
    <row r="50" spans="1:14" ht="12" customHeight="1">
      <c r="A50" s="361"/>
      <c r="B50" s="366" t="s">
        <v>71</v>
      </c>
      <c r="C50" s="363">
        <v>102.7</v>
      </c>
      <c r="D50" s="363">
        <v>76.2</v>
      </c>
      <c r="E50" s="363">
        <v>106.2</v>
      </c>
      <c r="F50" s="363">
        <v>91.5</v>
      </c>
      <c r="G50" s="363">
        <v>97.8</v>
      </c>
      <c r="H50" s="363">
        <v>81.2</v>
      </c>
      <c r="I50" s="363"/>
      <c r="J50" s="363"/>
      <c r="K50" s="363"/>
      <c r="L50" s="363"/>
      <c r="M50" s="363"/>
      <c r="N50" s="363"/>
    </row>
    <row r="51" spans="1:14" ht="12" customHeight="1">
      <c r="A51" s="361"/>
      <c r="B51" s="366" t="s">
        <v>77</v>
      </c>
      <c r="C51" s="363">
        <v>111.4</v>
      </c>
      <c r="D51" s="363">
        <v>82.8</v>
      </c>
      <c r="E51" s="363">
        <v>114.5</v>
      </c>
      <c r="F51" s="363">
        <v>114.5</v>
      </c>
      <c r="G51" s="363">
        <v>117.8</v>
      </c>
      <c r="H51" s="363">
        <v>109</v>
      </c>
      <c r="I51" s="363"/>
      <c r="J51" s="363"/>
      <c r="K51" s="363"/>
      <c r="L51" s="363"/>
      <c r="M51" s="363"/>
      <c r="N51" s="363"/>
    </row>
    <row r="52" spans="1:14" ht="12" customHeight="1">
      <c r="A52" s="361"/>
      <c r="B52" s="366" t="s">
        <v>78</v>
      </c>
      <c r="C52" s="363">
        <v>107.3</v>
      </c>
      <c r="D52" s="363">
        <v>84.2</v>
      </c>
      <c r="E52" s="363">
        <v>109.4</v>
      </c>
      <c r="F52" s="363">
        <v>127.5</v>
      </c>
      <c r="G52" s="363">
        <v>128.6</v>
      </c>
      <c r="H52" s="363">
        <v>125.7</v>
      </c>
      <c r="I52" s="363"/>
      <c r="J52" s="363"/>
      <c r="K52" s="363"/>
      <c r="L52" s="363"/>
      <c r="M52" s="363"/>
      <c r="N52" s="363"/>
    </row>
    <row r="53" spans="1:14" ht="12" customHeight="1">
      <c r="A53" s="361"/>
      <c r="B53" s="366" t="s">
        <v>847</v>
      </c>
      <c r="C53" s="363">
        <v>105.9</v>
      </c>
      <c r="D53" s="363">
        <v>82.3</v>
      </c>
      <c r="E53" s="363">
        <v>108</v>
      </c>
      <c r="F53" s="363">
        <v>125.3</v>
      </c>
      <c r="G53" s="363">
        <v>126.3</v>
      </c>
      <c r="H53" s="363">
        <v>123.7</v>
      </c>
      <c r="I53" s="363"/>
      <c r="J53" s="363"/>
      <c r="K53" s="363"/>
      <c r="L53" s="363"/>
      <c r="M53" s="363"/>
      <c r="N53" s="363"/>
    </row>
    <row r="54" spans="1:14" ht="12" customHeight="1">
      <c r="A54" s="361"/>
      <c r="B54" s="366" t="s">
        <v>848</v>
      </c>
      <c r="C54" s="363">
        <v>105.7</v>
      </c>
      <c r="D54" s="363">
        <v>80.2</v>
      </c>
      <c r="E54" s="363">
        <v>107.7</v>
      </c>
      <c r="F54" s="363">
        <v>126.9</v>
      </c>
      <c r="G54" s="363">
        <v>127.7</v>
      </c>
      <c r="H54" s="363">
        <v>125.6</v>
      </c>
      <c r="I54" s="363"/>
      <c r="J54" s="363"/>
      <c r="K54" s="363"/>
      <c r="L54" s="363"/>
      <c r="M54" s="363"/>
      <c r="N54" s="363"/>
    </row>
    <row r="55" spans="1:14" ht="12" customHeight="1">
      <c r="A55" s="361"/>
      <c r="B55" s="366" t="s">
        <v>849</v>
      </c>
      <c r="C55" s="363">
        <v>114.1</v>
      </c>
      <c r="D55" s="363">
        <v>84</v>
      </c>
      <c r="E55" s="363">
        <v>116.2</v>
      </c>
      <c r="F55" s="363">
        <v>141.6</v>
      </c>
      <c r="G55" s="363">
        <v>142.9</v>
      </c>
      <c r="H55" s="363">
        <v>139.5</v>
      </c>
      <c r="I55" s="363"/>
      <c r="J55" s="363"/>
      <c r="K55" s="363"/>
      <c r="L55" s="363"/>
      <c r="M55" s="363"/>
      <c r="N55" s="363"/>
    </row>
    <row r="56" spans="1:14" ht="12" customHeight="1">
      <c r="A56" s="361"/>
      <c r="B56" s="366" t="s">
        <v>249</v>
      </c>
      <c r="C56" s="363">
        <v>95.8</v>
      </c>
      <c r="D56" s="363">
        <v>81.3</v>
      </c>
      <c r="E56" s="363">
        <v>95.9</v>
      </c>
      <c r="F56" s="363">
        <v>119.8</v>
      </c>
      <c r="G56" s="363">
        <v>119.5</v>
      </c>
      <c r="H56" s="363">
        <v>120.4</v>
      </c>
      <c r="I56" s="363"/>
      <c r="J56" s="363"/>
      <c r="K56" s="363"/>
      <c r="L56" s="363"/>
      <c r="M56" s="363"/>
      <c r="N56" s="363"/>
    </row>
    <row r="57" spans="1:14" ht="12" customHeight="1">
      <c r="A57" s="361"/>
      <c r="B57" s="366" t="s">
        <v>225</v>
      </c>
      <c r="C57" s="363">
        <v>115.4</v>
      </c>
      <c r="D57" s="363">
        <v>87.9</v>
      </c>
      <c r="E57" s="363">
        <v>117.7</v>
      </c>
      <c r="F57" s="363">
        <v>140.9</v>
      </c>
      <c r="G57" s="363">
        <v>140.9</v>
      </c>
      <c r="H57" s="363">
        <v>141</v>
      </c>
      <c r="I57" s="363"/>
      <c r="J57" s="363"/>
      <c r="K57" s="363"/>
      <c r="L57" s="363"/>
      <c r="M57" s="363"/>
      <c r="N57" s="363"/>
    </row>
    <row r="58" spans="1:14" ht="12" customHeight="1">
      <c r="A58" s="361"/>
      <c r="B58" s="366" t="s">
        <v>226</v>
      </c>
      <c r="C58" s="363">
        <v>115.7</v>
      </c>
      <c r="D58" s="363">
        <v>87.6</v>
      </c>
      <c r="E58" s="363">
        <v>116.7</v>
      </c>
      <c r="F58" s="363">
        <v>138.6</v>
      </c>
      <c r="G58" s="363">
        <v>138</v>
      </c>
      <c r="H58" s="363">
        <v>139.69999999999999</v>
      </c>
      <c r="I58" s="363"/>
      <c r="J58" s="363"/>
      <c r="K58" s="363"/>
      <c r="L58" s="363"/>
      <c r="M58" s="363"/>
      <c r="N58" s="363"/>
    </row>
    <row r="59" spans="1:14" ht="12" customHeight="1">
      <c r="A59" s="361"/>
      <c r="B59" s="366" t="s">
        <v>227</v>
      </c>
      <c r="C59" s="363">
        <v>112.4</v>
      </c>
      <c r="D59" s="363">
        <v>81.900000000000006</v>
      </c>
      <c r="E59" s="363">
        <v>113.5</v>
      </c>
      <c r="F59" s="363">
        <v>127.8</v>
      </c>
      <c r="G59" s="363">
        <v>127.3</v>
      </c>
      <c r="H59" s="363">
        <v>128.69999999999999</v>
      </c>
      <c r="I59" s="363"/>
      <c r="J59" s="363"/>
      <c r="K59" s="363"/>
      <c r="L59" s="363"/>
      <c r="M59" s="363"/>
      <c r="N59" s="363"/>
    </row>
    <row r="60" spans="1:14" ht="12" customHeight="1">
      <c r="A60" s="361"/>
      <c r="B60" s="366" t="s">
        <v>794</v>
      </c>
      <c r="C60" s="363">
        <v>104.9</v>
      </c>
      <c r="D60" s="363">
        <v>74</v>
      </c>
      <c r="E60" s="363">
        <v>103.9</v>
      </c>
      <c r="F60" s="363">
        <v>94.7</v>
      </c>
      <c r="G60" s="363">
        <v>96.7</v>
      </c>
      <c r="H60" s="363">
        <v>91.4</v>
      </c>
      <c r="I60" s="363"/>
      <c r="J60" s="363"/>
      <c r="K60" s="363"/>
      <c r="L60" s="363"/>
      <c r="M60" s="363"/>
      <c r="N60" s="363"/>
    </row>
    <row r="61" spans="1:14" ht="24" customHeight="1">
      <c r="A61" s="361">
        <v>2015</v>
      </c>
      <c r="B61" s="366" t="s">
        <v>1023</v>
      </c>
      <c r="C61" s="363">
        <v>96</v>
      </c>
      <c r="D61" s="363">
        <v>79.900000000000006</v>
      </c>
      <c r="E61" s="363">
        <v>98.7</v>
      </c>
      <c r="F61" s="363">
        <v>79.3</v>
      </c>
      <c r="G61" s="363">
        <v>86.8</v>
      </c>
      <c r="H61" s="363">
        <v>67</v>
      </c>
      <c r="I61" s="363"/>
      <c r="J61" s="363"/>
      <c r="K61" s="363"/>
      <c r="L61" s="363"/>
      <c r="M61" s="363"/>
      <c r="N61" s="363"/>
    </row>
    <row r="62" spans="1:14" ht="12" customHeight="1">
      <c r="A62" s="361"/>
      <c r="B62" s="366" t="s">
        <v>71</v>
      </c>
      <c r="C62" s="363">
        <v>101.3</v>
      </c>
      <c r="D62" s="363">
        <v>83.1</v>
      </c>
      <c r="E62" s="363">
        <v>104.8</v>
      </c>
      <c r="F62" s="363">
        <v>82.7</v>
      </c>
      <c r="G62" s="363">
        <v>88.8</v>
      </c>
      <c r="H62" s="363">
        <v>72.8</v>
      </c>
      <c r="I62" s="363"/>
      <c r="J62" s="363"/>
      <c r="K62" s="363"/>
      <c r="L62" s="363"/>
      <c r="M62" s="363"/>
      <c r="N62" s="363"/>
    </row>
    <row r="63" spans="1:14" ht="12" customHeight="1">
      <c r="A63" s="361"/>
      <c r="B63" s="366" t="s">
        <v>77</v>
      </c>
      <c r="C63" s="363">
        <v>117</v>
      </c>
      <c r="D63" s="363">
        <v>94.4</v>
      </c>
      <c r="E63" s="363">
        <v>120</v>
      </c>
      <c r="F63" s="363">
        <v>118.7</v>
      </c>
      <c r="G63" s="363">
        <v>121</v>
      </c>
      <c r="H63" s="363">
        <v>114.8</v>
      </c>
      <c r="I63" s="363"/>
      <c r="J63" s="363"/>
      <c r="K63" s="363"/>
      <c r="L63" s="363"/>
      <c r="M63" s="363"/>
      <c r="N63" s="363"/>
    </row>
    <row r="64" spans="1:14" ht="12" customHeight="1">
      <c r="A64" s="361"/>
      <c r="B64" s="366" t="s">
        <v>78</v>
      </c>
      <c r="C64" s="363">
        <v>108</v>
      </c>
      <c r="D64" s="363">
        <v>85.4</v>
      </c>
      <c r="E64" s="363">
        <v>109.8</v>
      </c>
      <c r="F64" s="363">
        <v>126.8</v>
      </c>
      <c r="G64" s="363">
        <v>127</v>
      </c>
      <c r="H64" s="363">
        <v>126.6</v>
      </c>
      <c r="I64" s="363"/>
      <c r="J64" s="363"/>
      <c r="K64" s="363"/>
      <c r="L64" s="363"/>
      <c r="M64" s="363"/>
      <c r="N64" s="363"/>
    </row>
    <row r="65" spans="1:14" ht="12" customHeight="1">
      <c r="A65" s="361"/>
      <c r="B65" s="366" t="s">
        <v>847</v>
      </c>
      <c r="C65" s="363">
        <v>100.6</v>
      </c>
      <c r="D65" s="363">
        <v>75.599999999999994</v>
      </c>
      <c r="E65" s="363">
        <v>102.3</v>
      </c>
      <c r="F65" s="363">
        <v>117.5</v>
      </c>
      <c r="G65" s="363">
        <v>117.8</v>
      </c>
      <c r="H65" s="363">
        <v>117.1</v>
      </c>
      <c r="I65" s="363"/>
      <c r="J65" s="363"/>
      <c r="K65" s="363"/>
      <c r="L65" s="363"/>
      <c r="M65" s="363"/>
      <c r="N65" s="363"/>
    </row>
    <row r="66" spans="1:14" ht="12" customHeight="1">
      <c r="A66" s="361"/>
      <c r="B66" s="366" t="s">
        <v>848</v>
      </c>
      <c r="C66" s="363">
        <v>114.5</v>
      </c>
      <c r="D66" s="363">
        <v>78.3</v>
      </c>
      <c r="E66" s="363">
        <v>117.4</v>
      </c>
      <c r="F66" s="363">
        <v>135.6</v>
      </c>
      <c r="G66" s="363">
        <v>135.69999999999999</v>
      </c>
      <c r="H66" s="363">
        <v>135.5</v>
      </c>
      <c r="I66" s="363"/>
      <c r="J66" s="363"/>
      <c r="K66" s="363"/>
      <c r="L66" s="363"/>
      <c r="M66" s="363"/>
      <c r="N66" s="363"/>
    </row>
    <row r="67" spans="1:14" ht="12" customHeight="1">
      <c r="A67" s="361"/>
      <c r="B67" s="366" t="s">
        <v>849</v>
      </c>
      <c r="C67" s="363">
        <v>114.9</v>
      </c>
      <c r="D67" s="363">
        <v>81.599999999999994</v>
      </c>
      <c r="E67" s="363">
        <v>116.7</v>
      </c>
      <c r="F67" s="363">
        <v>138.80000000000001</v>
      </c>
      <c r="G67" s="363">
        <v>138.30000000000001</v>
      </c>
      <c r="H67" s="363">
        <v>139.69999999999999</v>
      </c>
      <c r="I67" s="363"/>
      <c r="J67" s="363"/>
      <c r="K67" s="363"/>
      <c r="L67" s="363"/>
      <c r="M67" s="363"/>
      <c r="N67" s="363"/>
    </row>
    <row r="68" spans="1:14" ht="12" customHeight="1">
      <c r="A68" s="361"/>
      <c r="B68" s="366" t="s">
        <v>249</v>
      </c>
      <c r="C68" s="363">
        <v>98.8</v>
      </c>
      <c r="D68" s="363">
        <v>71.7</v>
      </c>
      <c r="E68" s="363">
        <v>98.9</v>
      </c>
      <c r="F68" s="363">
        <v>119.9</v>
      </c>
      <c r="G68" s="363">
        <v>119</v>
      </c>
      <c r="H68" s="363">
        <v>121.5</v>
      </c>
      <c r="I68" s="363"/>
      <c r="J68" s="363"/>
      <c r="K68" s="363"/>
      <c r="L68" s="363"/>
      <c r="M68" s="363"/>
      <c r="N68" s="363"/>
    </row>
    <row r="69" spans="1:14" ht="12" customHeight="1">
      <c r="A69" s="361"/>
      <c r="B69" s="366" t="s">
        <v>225</v>
      </c>
      <c r="C69" s="363">
        <v>115.7</v>
      </c>
      <c r="D69" s="363">
        <v>74.400000000000006</v>
      </c>
      <c r="E69" s="363">
        <v>117.9</v>
      </c>
      <c r="F69" s="363">
        <v>139.19999999999999</v>
      </c>
      <c r="G69" s="363">
        <v>138.19999999999999</v>
      </c>
      <c r="H69" s="363">
        <v>140.9</v>
      </c>
      <c r="I69" s="363"/>
      <c r="J69" s="363"/>
      <c r="K69" s="363"/>
      <c r="L69" s="363"/>
      <c r="M69" s="363"/>
      <c r="N69" s="363"/>
    </row>
    <row r="70" spans="1:14" ht="12" customHeight="1">
      <c r="A70" s="361"/>
      <c r="B70" s="366" t="s">
        <v>226</v>
      </c>
      <c r="C70" s="363">
        <v>116.3</v>
      </c>
      <c r="D70" s="363">
        <v>76.7</v>
      </c>
      <c r="E70" s="363">
        <v>117.4</v>
      </c>
      <c r="F70" s="363">
        <v>140.69999999999999</v>
      </c>
      <c r="G70" s="363">
        <v>140.69999999999999</v>
      </c>
      <c r="H70" s="363">
        <v>140.6</v>
      </c>
      <c r="I70" s="363"/>
      <c r="J70" s="363"/>
      <c r="K70" s="363"/>
      <c r="L70" s="363"/>
      <c r="M70" s="363"/>
      <c r="N70" s="363"/>
    </row>
    <row r="71" spans="1:14" ht="12" customHeight="1">
      <c r="A71" s="361"/>
      <c r="B71" s="366" t="s">
        <v>227</v>
      </c>
      <c r="C71" s="363">
        <v>116.1</v>
      </c>
      <c r="D71" s="363">
        <v>74.5</v>
      </c>
      <c r="E71" s="363">
        <v>117.1</v>
      </c>
      <c r="F71" s="363">
        <v>134.6</v>
      </c>
      <c r="G71" s="363">
        <v>135.6</v>
      </c>
      <c r="H71" s="363">
        <v>132.9</v>
      </c>
      <c r="I71" s="363"/>
      <c r="J71" s="363"/>
      <c r="K71" s="363"/>
      <c r="L71" s="363"/>
      <c r="M71" s="363"/>
      <c r="N71" s="363"/>
    </row>
    <row r="72" spans="1:14" ht="12" customHeight="1">
      <c r="A72" s="361"/>
      <c r="B72" s="366" t="s">
        <v>794</v>
      </c>
      <c r="C72" s="363">
        <v>106</v>
      </c>
      <c r="D72" s="363">
        <v>61.5</v>
      </c>
      <c r="E72" s="363">
        <v>105</v>
      </c>
      <c r="F72" s="363">
        <v>99</v>
      </c>
      <c r="G72" s="363">
        <v>102.2</v>
      </c>
      <c r="H72" s="363">
        <v>93.8</v>
      </c>
      <c r="I72" s="363"/>
      <c r="J72" s="363"/>
      <c r="K72" s="363"/>
      <c r="L72" s="363"/>
      <c r="M72" s="363"/>
      <c r="N72" s="363"/>
    </row>
    <row r="73" spans="1:14" ht="24" customHeight="1">
      <c r="A73" s="361">
        <v>2016</v>
      </c>
      <c r="B73" s="366" t="s">
        <v>1023</v>
      </c>
      <c r="C73" s="363">
        <v>95.4</v>
      </c>
      <c r="D73" s="363">
        <v>66.3</v>
      </c>
      <c r="E73" s="363">
        <v>98.2</v>
      </c>
      <c r="F73" s="363">
        <v>76</v>
      </c>
      <c r="G73" s="363">
        <v>84.8</v>
      </c>
      <c r="H73" s="363">
        <v>61.7</v>
      </c>
      <c r="I73" s="363"/>
      <c r="J73" s="363"/>
      <c r="K73" s="363"/>
      <c r="L73" s="363"/>
      <c r="M73" s="363"/>
      <c r="N73" s="363"/>
    </row>
    <row r="74" spans="1:14" ht="12" customHeight="1">
      <c r="A74" s="361"/>
      <c r="B74" s="366" t="s">
        <v>71</v>
      </c>
      <c r="C74" s="363">
        <v>106.9</v>
      </c>
      <c r="D74" s="363">
        <v>70.3</v>
      </c>
      <c r="E74" s="363">
        <v>110.7</v>
      </c>
      <c r="F74" s="363">
        <v>95.6</v>
      </c>
      <c r="G74" s="363">
        <v>101.7</v>
      </c>
      <c r="H74" s="363">
        <v>85.6</v>
      </c>
      <c r="I74" s="363"/>
      <c r="J74" s="363"/>
      <c r="K74" s="363"/>
      <c r="L74" s="363"/>
      <c r="M74" s="363"/>
      <c r="N74" s="363"/>
    </row>
    <row r="75" spans="1:14" ht="12" customHeight="1">
      <c r="A75" s="361"/>
      <c r="B75" s="366" t="s">
        <v>77</v>
      </c>
      <c r="C75" s="363">
        <v>113.6</v>
      </c>
      <c r="D75" s="363">
        <v>77</v>
      </c>
      <c r="E75" s="363">
        <v>116.9</v>
      </c>
      <c r="F75" s="363">
        <v>114.9</v>
      </c>
      <c r="G75" s="363">
        <v>117.8</v>
      </c>
      <c r="H75" s="363">
        <v>110.2</v>
      </c>
      <c r="I75" s="363"/>
      <c r="J75" s="363"/>
      <c r="K75" s="363"/>
      <c r="L75" s="363"/>
      <c r="M75" s="363"/>
      <c r="N75" s="363"/>
    </row>
    <row r="76" spans="1:14" ht="12" customHeight="1">
      <c r="A76" s="361"/>
      <c r="B76" s="366" t="s">
        <v>78</v>
      </c>
      <c r="C76" s="363">
        <v>112.5</v>
      </c>
      <c r="D76" s="363">
        <v>79.3</v>
      </c>
      <c r="E76" s="363">
        <v>115.3</v>
      </c>
      <c r="F76" s="363">
        <v>130.19999999999999</v>
      </c>
      <c r="G76" s="363">
        <v>130.1</v>
      </c>
      <c r="H76" s="363">
        <v>130.4</v>
      </c>
      <c r="I76" s="363"/>
      <c r="J76" s="363"/>
      <c r="K76" s="363"/>
      <c r="L76" s="363"/>
      <c r="M76" s="363"/>
      <c r="N76" s="363"/>
    </row>
    <row r="77" spans="1:14" ht="12" customHeight="1">
      <c r="A77" s="361"/>
      <c r="B77" s="366" t="s">
        <v>847</v>
      </c>
      <c r="C77" s="363">
        <v>104.7</v>
      </c>
      <c r="D77" s="363">
        <v>76.5</v>
      </c>
      <c r="E77" s="363">
        <v>106.6</v>
      </c>
      <c r="F77" s="363">
        <v>122.4</v>
      </c>
      <c r="G77" s="363">
        <v>123.3</v>
      </c>
      <c r="H77" s="363">
        <v>121</v>
      </c>
      <c r="I77" s="363"/>
      <c r="J77" s="363"/>
      <c r="K77" s="363"/>
      <c r="L77" s="363"/>
      <c r="M77" s="363"/>
      <c r="N77" s="363"/>
    </row>
    <row r="78" spans="1:14" ht="12" customHeight="1">
      <c r="A78" s="361"/>
      <c r="B78" s="366" t="s">
        <v>848</v>
      </c>
      <c r="C78" s="363">
        <v>118.4</v>
      </c>
      <c r="D78" s="363">
        <v>76.900000000000006</v>
      </c>
      <c r="E78" s="363">
        <v>121.9</v>
      </c>
      <c r="F78" s="363">
        <v>140.19999999999999</v>
      </c>
      <c r="G78" s="363">
        <v>141</v>
      </c>
      <c r="H78" s="363">
        <v>138.80000000000001</v>
      </c>
      <c r="I78" s="363"/>
      <c r="J78" s="363"/>
      <c r="K78" s="363"/>
      <c r="L78" s="363"/>
      <c r="M78" s="363"/>
      <c r="N78" s="363"/>
    </row>
    <row r="79" spans="1:14" ht="12" customHeight="1">
      <c r="A79" s="361"/>
      <c r="B79" s="366" t="s">
        <v>849</v>
      </c>
      <c r="C79" s="363">
        <v>106.1</v>
      </c>
      <c r="D79" s="363">
        <v>71.5</v>
      </c>
      <c r="E79" s="363">
        <v>107.3</v>
      </c>
      <c r="F79" s="363">
        <v>129.1</v>
      </c>
      <c r="G79" s="363">
        <v>129.4</v>
      </c>
      <c r="H79" s="363">
        <v>128.5</v>
      </c>
      <c r="I79" s="363"/>
      <c r="J79" s="363"/>
      <c r="K79" s="363"/>
      <c r="L79" s="363"/>
      <c r="M79" s="363"/>
      <c r="N79" s="363"/>
    </row>
    <row r="80" spans="1:14" ht="12" customHeight="1">
      <c r="A80" s="361"/>
      <c r="B80" s="366" t="s">
        <v>249</v>
      </c>
      <c r="C80" s="363">
        <v>107.2</v>
      </c>
      <c r="D80" s="363">
        <v>72.7</v>
      </c>
      <c r="E80" s="363">
        <v>108.4</v>
      </c>
      <c r="F80" s="363">
        <v>132.30000000000001</v>
      </c>
      <c r="G80" s="363">
        <v>131.5</v>
      </c>
      <c r="H80" s="363">
        <v>133.5</v>
      </c>
      <c r="I80" s="363"/>
      <c r="J80" s="363"/>
      <c r="K80" s="363"/>
      <c r="L80" s="363"/>
      <c r="M80" s="363"/>
      <c r="N80" s="363"/>
    </row>
    <row r="81" spans="1:14" ht="12" customHeight="1">
      <c r="A81" s="361"/>
      <c r="B81" s="366" t="s">
        <v>225</v>
      </c>
      <c r="C81" s="363">
        <v>117.4</v>
      </c>
      <c r="D81" s="363">
        <v>71.599999999999994</v>
      </c>
      <c r="E81" s="363">
        <v>120.1</v>
      </c>
      <c r="F81" s="363">
        <v>139.6</v>
      </c>
      <c r="G81" s="363">
        <v>139</v>
      </c>
      <c r="H81" s="363">
        <v>140.5</v>
      </c>
      <c r="I81" s="363"/>
      <c r="J81" s="363"/>
      <c r="K81" s="363"/>
      <c r="L81" s="363"/>
      <c r="M81" s="363"/>
      <c r="N81" s="363"/>
    </row>
    <row r="82" spans="1:14" ht="12" customHeight="1">
      <c r="A82" s="361"/>
      <c r="B82" s="366" t="s">
        <v>226</v>
      </c>
      <c r="C82" s="363">
        <v>110.1</v>
      </c>
      <c r="D82" s="363">
        <v>67.7</v>
      </c>
      <c r="E82" s="363">
        <v>111.1</v>
      </c>
      <c r="F82" s="363">
        <v>128.69999999999999</v>
      </c>
      <c r="G82" s="363">
        <v>128.69999999999999</v>
      </c>
      <c r="H82" s="363">
        <v>128.80000000000001</v>
      </c>
      <c r="I82" s="363"/>
      <c r="J82" s="363"/>
      <c r="K82" s="363"/>
      <c r="L82" s="363"/>
      <c r="M82" s="363"/>
      <c r="N82" s="363"/>
    </row>
    <row r="83" spans="1:14" ht="12" customHeight="1">
      <c r="A83" s="361"/>
      <c r="B83" s="366" t="s">
        <v>227</v>
      </c>
      <c r="C83" s="363">
        <v>120</v>
      </c>
      <c r="D83" s="363">
        <v>69.2</v>
      </c>
      <c r="E83" s="363">
        <v>121.7</v>
      </c>
      <c r="F83" s="363">
        <v>139.4</v>
      </c>
      <c r="G83" s="363">
        <v>139.9</v>
      </c>
      <c r="H83" s="363">
        <v>138.6</v>
      </c>
      <c r="I83" s="363"/>
      <c r="J83" s="363"/>
      <c r="K83" s="363"/>
      <c r="L83" s="363"/>
      <c r="M83" s="363"/>
      <c r="N83" s="363"/>
    </row>
    <row r="84" spans="1:14" ht="12" customHeight="1">
      <c r="A84" s="361"/>
      <c r="B84" s="366" t="s">
        <v>794</v>
      </c>
      <c r="C84" s="363">
        <v>108.1</v>
      </c>
      <c r="D84" s="363">
        <v>63</v>
      </c>
      <c r="E84" s="363">
        <v>107.3</v>
      </c>
      <c r="F84" s="363">
        <v>101.8</v>
      </c>
      <c r="G84" s="363">
        <v>104.7</v>
      </c>
      <c r="H84" s="363">
        <v>97</v>
      </c>
      <c r="I84" s="363"/>
      <c r="J84" s="363"/>
      <c r="K84" s="363"/>
      <c r="L84" s="363"/>
      <c r="M84" s="363"/>
      <c r="N84" s="363"/>
    </row>
    <row r="85" spans="1:14" ht="50.1" customHeight="1">
      <c r="A85" s="368" t="s">
        <v>1258</v>
      </c>
      <c r="B85" s="368"/>
      <c r="C85" s="368"/>
      <c r="D85" s="368"/>
      <c r="E85" s="368"/>
      <c r="F85" s="368"/>
      <c r="G85" s="368"/>
      <c r="H85" s="368"/>
    </row>
    <row r="86" spans="1:14" s="370" customFormat="1" ht="42" customHeight="1">
      <c r="A86" s="940" t="s">
        <v>1778</v>
      </c>
      <c r="B86" s="940"/>
      <c r="C86" s="940"/>
      <c r="D86" s="940"/>
      <c r="E86" s="940"/>
      <c r="F86" s="940"/>
      <c r="G86" s="940"/>
      <c r="H86" s="940"/>
      <c r="I86" s="376"/>
    </row>
    <row r="87" spans="1:14">
      <c r="A87" s="368"/>
      <c r="B87" s="368"/>
      <c r="C87" s="368"/>
      <c r="D87" s="368"/>
      <c r="E87" s="368"/>
      <c r="F87" s="368"/>
      <c r="G87" s="368"/>
      <c r="H87" s="368"/>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997" customFormat="1" ht="15" customHeight="1">
      <c r="A1" s="1030" t="s">
        <v>1830</v>
      </c>
    </row>
    <row r="2" spans="1:81" ht="17.100000000000001" customHeight="1">
      <c r="A2" s="1473" t="s">
        <v>150</v>
      </c>
      <c r="B2" s="1473"/>
      <c r="C2" s="1473"/>
      <c r="D2" s="1473"/>
      <c r="E2" s="1473"/>
      <c r="F2" s="1473"/>
      <c r="G2" s="1473"/>
      <c r="H2" s="1473"/>
      <c r="I2" s="1473"/>
      <c r="J2" s="1473"/>
      <c r="K2" s="1473"/>
      <c r="L2" s="1473"/>
      <c r="M2" s="1473"/>
      <c r="N2" s="1473"/>
      <c r="O2" s="1473"/>
      <c r="P2" s="1473"/>
      <c r="Q2" s="1473"/>
      <c r="R2" s="1473"/>
      <c r="S2" s="1473"/>
      <c r="T2" s="1473"/>
      <c r="U2" s="1473"/>
      <c r="V2" s="1473"/>
      <c r="W2" s="1473"/>
      <c r="X2" s="1473"/>
      <c r="Y2" s="1473"/>
      <c r="Z2" s="1473"/>
      <c r="AA2" s="1473"/>
      <c r="AB2" s="1473"/>
      <c r="AC2" s="1473"/>
      <c r="AD2" s="1473"/>
      <c r="AE2" s="1473"/>
      <c r="AF2" s="1473"/>
      <c r="AG2" s="1473"/>
      <c r="AH2" s="1473"/>
      <c r="AI2" s="1473"/>
      <c r="AJ2" s="1473"/>
      <c r="AK2" s="1473"/>
      <c r="AL2" s="1473"/>
      <c r="AM2" s="1473"/>
      <c r="AN2" s="1473"/>
      <c r="AO2" s="1473"/>
      <c r="AP2" s="1473"/>
      <c r="AQ2" s="1473"/>
      <c r="AR2" s="1473"/>
      <c r="AS2" s="1473"/>
      <c r="AT2" s="1473"/>
      <c r="AU2" s="1473"/>
      <c r="AV2" s="1473"/>
      <c r="AW2" s="1473"/>
      <c r="AX2" s="1473"/>
      <c r="AY2" s="1473"/>
      <c r="AZ2" s="1473"/>
      <c r="BA2" s="1473"/>
      <c r="BB2" s="1473"/>
      <c r="BC2" s="1473"/>
      <c r="BD2" s="1473"/>
      <c r="BE2" s="1473"/>
      <c r="BF2" s="1473"/>
      <c r="BG2" s="1473"/>
      <c r="BH2" s="1473"/>
      <c r="BI2" s="1473"/>
      <c r="BJ2" s="1473"/>
      <c r="BK2" s="1473"/>
      <c r="BL2" s="1473"/>
      <c r="BM2" s="1473"/>
      <c r="BN2" s="1473"/>
      <c r="BO2" s="1473"/>
      <c r="BP2" s="1473"/>
      <c r="BQ2" s="1473"/>
      <c r="BR2" s="1473"/>
      <c r="BS2" s="1473"/>
      <c r="BT2" s="1473"/>
      <c r="BU2" s="1473"/>
      <c r="BV2" s="1473"/>
      <c r="BW2" s="1473"/>
      <c r="BX2" s="1473"/>
      <c r="BY2" s="1473"/>
      <c r="BZ2" s="1473"/>
      <c r="CA2" s="1473"/>
      <c r="CB2" s="1473"/>
    </row>
    <row r="3" spans="1:81" ht="17.100000000000001" customHeight="1">
      <c r="A3" s="1474" t="s">
        <v>746</v>
      </c>
      <c r="B3" s="1474"/>
      <c r="C3" s="1474"/>
      <c r="D3" s="1474"/>
      <c r="E3" s="1474"/>
      <c r="F3" s="1474"/>
      <c r="G3" s="1474"/>
      <c r="H3" s="1474"/>
      <c r="I3" s="1474"/>
      <c r="J3" s="1474"/>
      <c r="K3" s="1474"/>
      <c r="L3" s="1474"/>
      <c r="M3" s="1474"/>
      <c r="N3" s="1474"/>
      <c r="O3" s="1474"/>
      <c r="P3" s="1474"/>
      <c r="Q3" s="1474"/>
      <c r="R3" s="1474"/>
      <c r="S3" s="1474"/>
      <c r="T3" s="1474"/>
      <c r="U3" s="1474"/>
      <c r="V3" s="1474"/>
      <c r="W3" s="1474"/>
      <c r="X3" s="1474"/>
      <c r="Y3" s="1474"/>
      <c r="Z3" s="1474"/>
      <c r="AA3" s="1474"/>
      <c r="AB3" s="1474"/>
      <c r="AC3" s="1474"/>
      <c r="AD3" s="1474"/>
      <c r="AE3" s="1474"/>
      <c r="AF3" s="1474"/>
      <c r="AG3" s="1474"/>
      <c r="AH3" s="1474"/>
      <c r="AI3" s="1474"/>
      <c r="AJ3" s="1474"/>
      <c r="AK3" s="1474"/>
      <c r="AL3" s="1474"/>
      <c r="AM3" s="1474"/>
      <c r="AN3" s="1474"/>
      <c r="AO3" s="1474"/>
      <c r="AP3" s="1474"/>
      <c r="AQ3" s="1474"/>
      <c r="AR3" s="1474"/>
      <c r="AS3" s="1474"/>
      <c r="AT3" s="1474"/>
      <c r="AU3" s="1474"/>
      <c r="AV3" s="1474"/>
      <c r="AW3" s="1474"/>
      <c r="AX3" s="1474"/>
      <c r="AY3" s="1474"/>
      <c r="AZ3" s="1474"/>
      <c r="BA3" s="1474"/>
      <c r="BB3" s="1474"/>
      <c r="BC3" s="1474"/>
      <c r="BD3" s="1474"/>
      <c r="BE3" s="1474"/>
      <c r="BF3" s="1474"/>
      <c r="BG3" s="1474"/>
      <c r="BH3" s="1474"/>
      <c r="BI3" s="1474"/>
      <c r="BJ3" s="1474"/>
      <c r="BK3" s="1474"/>
      <c r="BL3" s="1474"/>
      <c r="BM3" s="1474"/>
      <c r="BN3" s="1474"/>
      <c r="BO3" s="1474"/>
      <c r="BP3" s="1474"/>
      <c r="BQ3" s="1474"/>
      <c r="BR3" s="1474"/>
      <c r="BS3" s="1474"/>
      <c r="BT3" s="1474"/>
      <c r="BU3" s="1474"/>
      <c r="BV3" s="1474"/>
      <c r="BW3" s="1474"/>
      <c r="BX3" s="1474"/>
      <c r="BY3" s="1474"/>
      <c r="BZ3" s="1474"/>
      <c r="CA3" s="1474"/>
      <c r="CB3" s="1474"/>
      <c r="CC3" s="1474"/>
    </row>
    <row r="4" spans="1:81" ht="17.100000000000001" customHeight="1">
      <c r="A4" s="1474" t="s">
        <v>1498</v>
      </c>
      <c r="B4" s="1474"/>
      <c r="C4" s="1474"/>
      <c r="D4" s="1474"/>
      <c r="E4" s="1474"/>
      <c r="F4" s="1474"/>
      <c r="G4" s="1474"/>
      <c r="H4" s="1474"/>
      <c r="I4" s="1474"/>
      <c r="J4" s="1474"/>
      <c r="K4" s="1474"/>
      <c r="L4" s="1474"/>
      <c r="M4" s="1474"/>
      <c r="N4" s="1474"/>
      <c r="O4" s="1474"/>
      <c r="P4" s="1474"/>
      <c r="Q4" s="1474"/>
      <c r="R4" s="1474"/>
      <c r="S4" s="1474"/>
      <c r="T4" s="1474"/>
      <c r="U4" s="1474"/>
      <c r="V4" s="1474"/>
      <c r="W4" s="1474"/>
      <c r="X4" s="1474"/>
      <c r="Y4" s="1474"/>
      <c r="Z4" s="1474"/>
      <c r="AA4" s="1474"/>
      <c r="AB4" s="1474"/>
      <c r="AC4" s="1474"/>
      <c r="AD4" s="1474"/>
      <c r="AE4" s="1474"/>
      <c r="AF4" s="1474"/>
      <c r="AG4" s="1474"/>
      <c r="AH4" s="1474"/>
      <c r="AI4" s="1474"/>
      <c r="AJ4" s="1474"/>
      <c r="AK4" s="1474"/>
      <c r="AL4" s="1474"/>
      <c r="AM4" s="1474"/>
      <c r="AN4" s="1474"/>
      <c r="AO4" s="1474"/>
      <c r="AP4" s="1474"/>
      <c r="AQ4" s="1474"/>
      <c r="AR4" s="1474"/>
      <c r="AS4" s="1474"/>
      <c r="AT4" s="1474"/>
      <c r="AU4" s="1474"/>
      <c r="AV4" s="1474"/>
      <c r="AW4" s="1474"/>
      <c r="AX4" s="1474"/>
      <c r="AY4" s="1474"/>
      <c r="AZ4" s="1474"/>
      <c r="BA4" s="1474"/>
      <c r="BB4" s="1474"/>
      <c r="BC4" s="1474"/>
      <c r="BD4" s="1474"/>
      <c r="BE4" s="1474"/>
      <c r="BF4" s="1474"/>
      <c r="BG4" s="1474"/>
      <c r="BH4" s="1474"/>
      <c r="BI4" s="1474"/>
      <c r="BJ4" s="1474"/>
      <c r="BK4" s="1474"/>
      <c r="BL4" s="1474"/>
      <c r="BM4" s="1474"/>
      <c r="BN4" s="1474"/>
      <c r="BO4" s="1474"/>
      <c r="BP4" s="1474"/>
      <c r="BQ4" s="1474"/>
      <c r="BR4" s="1474"/>
      <c r="BS4" s="1474"/>
      <c r="BT4" s="1474"/>
      <c r="BU4" s="1474"/>
      <c r="BV4" s="1474"/>
      <c r="BW4" s="1474"/>
      <c r="BX4" s="1474"/>
      <c r="BY4" s="1474"/>
      <c r="BZ4" s="1474"/>
      <c r="CA4" s="1474"/>
      <c r="CB4" s="1474"/>
      <c r="CC4" s="1474"/>
    </row>
    <row r="5" spans="1:81" ht="17.100000000000001" customHeight="1">
      <c r="A5" s="1475" t="s">
        <v>406</v>
      </c>
      <c r="B5" s="1475"/>
      <c r="C5" s="1475"/>
      <c r="D5" s="1475"/>
      <c r="E5" s="1475"/>
      <c r="F5" s="1475"/>
      <c r="G5" s="1475"/>
      <c r="H5" s="1475"/>
      <c r="I5" s="1475"/>
      <c r="J5" s="1475"/>
      <c r="K5" s="1475"/>
      <c r="L5" s="1475"/>
      <c r="M5" s="1475"/>
      <c r="N5" s="1475"/>
      <c r="O5" s="1475"/>
      <c r="P5" s="1475"/>
      <c r="Q5" s="1475"/>
      <c r="R5" s="1475"/>
      <c r="S5" s="1475"/>
      <c r="T5" s="1475"/>
      <c r="U5" s="1475"/>
      <c r="V5" s="1475"/>
      <c r="W5" s="1475"/>
      <c r="X5" s="1475"/>
      <c r="Y5" s="1475"/>
      <c r="Z5" s="1475"/>
      <c r="AA5" s="1475"/>
      <c r="AB5" s="1475"/>
      <c r="AC5" s="1475"/>
      <c r="AD5" s="1475"/>
      <c r="AE5" s="1475"/>
      <c r="AF5" s="1475"/>
      <c r="AG5" s="1475"/>
      <c r="AH5" s="1475"/>
      <c r="AI5" s="1475"/>
      <c r="AJ5" s="1475"/>
      <c r="AK5" s="1475"/>
      <c r="AL5" s="1475"/>
      <c r="AM5" s="1475"/>
      <c r="AN5" s="1475"/>
      <c r="AO5" s="1475"/>
      <c r="AP5" s="1475"/>
      <c r="AQ5" s="1475"/>
      <c r="AR5" s="1475"/>
      <c r="AS5" s="1475"/>
      <c r="AT5" s="1475"/>
      <c r="AU5" s="1475"/>
      <c r="AV5" s="1475"/>
      <c r="AW5" s="1475"/>
      <c r="AX5" s="1475"/>
      <c r="AY5" s="1475"/>
      <c r="AZ5" s="1475"/>
      <c r="BA5" s="1475"/>
      <c r="BB5" s="1475"/>
      <c r="BC5" s="1475"/>
      <c r="BD5" s="1475"/>
      <c r="BE5" s="1475"/>
      <c r="BF5" s="1475"/>
      <c r="BG5" s="1475"/>
      <c r="BH5" s="1475"/>
      <c r="BI5" s="1475"/>
      <c r="BJ5" s="1475"/>
      <c r="BK5" s="1475"/>
      <c r="BL5" s="1475"/>
      <c r="BM5" s="1475"/>
      <c r="BN5" s="1475"/>
      <c r="BO5" s="1475"/>
      <c r="BP5" s="1475"/>
      <c r="BQ5" s="1475"/>
      <c r="BR5" s="1475"/>
      <c r="BS5" s="1475"/>
      <c r="BT5" s="1475"/>
      <c r="BU5" s="1475"/>
      <c r="BV5" s="1475"/>
      <c r="BW5" s="1475"/>
      <c r="BX5" s="1475"/>
      <c r="BY5" s="1475"/>
      <c r="BZ5" s="1475"/>
      <c r="CA5" s="1475"/>
      <c r="CB5" s="1475"/>
      <c r="CC5" s="1475"/>
    </row>
    <row r="6" spans="1:81" ht="6" customHeight="1">
      <c r="A6" s="1476" t="s">
        <v>1260</v>
      </c>
      <c r="B6" s="1477"/>
      <c r="C6" s="1482" t="s">
        <v>1261</v>
      </c>
      <c r="D6" s="1483"/>
      <c r="E6" s="1483"/>
      <c r="F6" s="1483"/>
      <c r="G6" s="1483"/>
      <c r="H6" s="1483"/>
      <c r="I6" s="1483"/>
      <c r="J6" s="1483"/>
      <c r="K6" s="1483"/>
      <c r="L6" s="1483"/>
      <c r="M6" s="1483"/>
      <c r="N6" s="1483"/>
      <c r="O6" s="1483"/>
      <c r="P6" s="1483"/>
      <c r="Q6" s="1483"/>
      <c r="R6" s="1483"/>
      <c r="S6" s="1483"/>
      <c r="T6" s="1483"/>
      <c r="U6" s="1483"/>
      <c r="V6" s="1483"/>
      <c r="W6" s="1483"/>
      <c r="X6" s="1483"/>
      <c r="Y6" s="1483"/>
      <c r="Z6" s="1483"/>
      <c r="AA6" s="1483"/>
      <c r="AB6" s="1483"/>
      <c r="AC6" s="1483"/>
      <c r="AD6" s="1483"/>
      <c r="AE6" s="1483"/>
      <c r="AF6" s="1483"/>
      <c r="AG6" s="1483"/>
      <c r="AH6" s="1483"/>
      <c r="AI6" s="1483"/>
      <c r="AJ6" s="1483"/>
      <c r="AK6" s="1483"/>
      <c r="AL6" s="1483"/>
      <c r="AM6" s="1483"/>
      <c r="AN6" s="1483"/>
      <c r="AO6" s="1483"/>
      <c r="AP6" s="1483"/>
      <c r="AQ6" s="1483"/>
      <c r="AR6" s="1483"/>
      <c r="AS6" s="1483"/>
      <c r="AT6" s="1483"/>
      <c r="AU6" s="1483"/>
      <c r="AV6" s="1483"/>
      <c r="AW6" s="1483"/>
      <c r="AX6" s="1483"/>
      <c r="AY6" s="1483"/>
      <c r="AZ6" s="1483"/>
      <c r="BA6" s="1483"/>
      <c r="BB6" s="1483"/>
      <c r="BC6" s="1483"/>
      <c r="BD6" s="1483"/>
      <c r="BE6" s="1483"/>
      <c r="BF6" s="1483"/>
      <c r="BG6" s="1483"/>
      <c r="BH6" s="1483"/>
      <c r="BI6" s="1483"/>
      <c r="BJ6" s="1483"/>
      <c r="BK6" s="1483"/>
      <c r="BL6" s="1483"/>
      <c r="BM6" s="1483"/>
      <c r="BN6" s="1483"/>
      <c r="BO6" s="1483"/>
      <c r="BP6" s="1483"/>
      <c r="BQ6" s="1483"/>
      <c r="BR6" s="1483"/>
      <c r="BS6" s="1483"/>
      <c r="BT6" s="1483"/>
      <c r="BU6" s="1483"/>
      <c r="BV6" s="1483"/>
      <c r="BW6" s="1483"/>
      <c r="BX6" s="1483"/>
      <c r="BY6" s="1483"/>
      <c r="BZ6" s="1483"/>
      <c r="CA6" s="1483"/>
      <c r="CB6" s="1483"/>
      <c r="CC6" s="1483"/>
    </row>
    <row r="7" spans="1:81" ht="6" customHeight="1">
      <c r="A7" s="1478"/>
      <c r="B7" s="1479"/>
      <c r="C7" s="1484"/>
      <c r="D7" s="1485"/>
      <c r="E7" s="1485"/>
      <c r="F7" s="1485"/>
      <c r="G7" s="1485"/>
      <c r="H7" s="1485"/>
      <c r="I7" s="1485"/>
      <c r="J7" s="1485"/>
      <c r="K7" s="1485"/>
      <c r="L7" s="1485"/>
      <c r="M7" s="1485"/>
      <c r="N7" s="1485"/>
      <c r="O7" s="1485"/>
      <c r="P7" s="1485"/>
      <c r="Q7" s="1485"/>
      <c r="R7" s="1485"/>
      <c r="S7" s="1485"/>
      <c r="T7" s="1485"/>
      <c r="U7" s="1485"/>
      <c r="V7" s="1485"/>
      <c r="W7" s="1485"/>
      <c r="X7" s="1485"/>
      <c r="Y7" s="1485"/>
      <c r="Z7" s="1485"/>
      <c r="AA7" s="1485"/>
      <c r="AB7" s="1485"/>
      <c r="AC7" s="1485"/>
      <c r="AD7" s="1485"/>
      <c r="AE7" s="1485"/>
      <c r="AF7" s="1485"/>
      <c r="AG7" s="1485"/>
      <c r="AH7" s="1485"/>
      <c r="AI7" s="1485"/>
      <c r="AJ7" s="1485"/>
      <c r="AK7" s="1485"/>
      <c r="AL7" s="1485"/>
      <c r="AM7" s="1485"/>
      <c r="AN7" s="1485"/>
      <c r="AO7" s="1485"/>
      <c r="AP7" s="1485"/>
      <c r="AQ7" s="1485"/>
      <c r="AR7" s="1485"/>
      <c r="AS7" s="1485"/>
      <c r="AT7" s="1485"/>
      <c r="AU7" s="1485"/>
      <c r="AV7" s="1485"/>
      <c r="AW7" s="1485"/>
      <c r="AX7" s="1485"/>
      <c r="AY7" s="1485"/>
      <c r="AZ7" s="1485"/>
      <c r="BA7" s="1485"/>
      <c r="BB7" s="1485"/>
      <c r="BC7" s="1485"/>
      <c r="BD7" s="1485"/>
      <c r="BE7" s="1485"/>
      <c r="BF7" s="1485"/>
      <c r="BG7" s="1485"/>
      <c r="BH7" s="1485"/>
      <c r="BI7" s="1485"/>
      <c r="BJ7" s="1485"/>
      <c r="BK7" s="1485"/>
      <c r="BL7" s="1485"/>
      <c r="BM7" s="1485"/>
      <c r="BN7" s="1485"/>
      <c r="BO7" s="1485"/>
      <c r="BP7" s="1485"/>
      <c r="BQ7" s="1485"/>
      <c r="BR7" s="1485"/>
      <c r="BS7" s="1485"/>
      <c r="BT7" s="1485"/>
      <c r="BU7" s="1485"/>
      <c r="BV7" s="1485"/>
      <c r="BW7" s="1485"/>
      <c r="BX7" s="1485"/>
      <c r="BY7" s="1485"/>
      <c r="BZ7" s="1485"/>
      <c r="CA7" s="1485"/>
      <c r="CB7" s="1485"/>
      <c r="CC7" s="1485"/>
    </row>
    <row r="8" spans="1:81" ht="6" customHeight="1">
      <c r="A8" s="1478"/>
      <c r="B8" s="1479"/>
      <c r="C8" s="1486"/>
      <c r="D8" s="1487"/>
      <c r="E8" s="1487"/>
      <c r="F8" s="1487"/>
      <c r="G8" s="1487"/>
      <c r="H8" s="1487"/>
      <c r="I8" s="1487"/>
      <c r="J8" s="1487"/>
      <c r="K8" s="1487"/>
      <c r="L8" s="1487"/>
      <c r="M8" s="1487"/>
      <c r="N8" s="1487"/>
      <c r="O8" s="1487"/>
      <c r="P8" s="1487"/>
      <c r="Q8" s="1487"/>
      <c r="R8" s="1487"/>
      <c r="S8" s="1487"/>
      <c r="T8" s="1487"/>
      <c r="U8" s="1487"/>
      <c r="V8" s="1487"/>
      <c r="W8" s="1487"/>
      <c r="X8" s="1487"/>
      <c r="Y8" s="1487"/>
      <c r="Z8" s="1487"/>
      <c r="AA8" s="1487"/>
      <c r="AB8" s="1487"/>
      <c r="AC8" s="1487"/>
      <c r="AD8" s="1487"/>
      <c r="AE8" s="1487"/>
      <c r="AF8" s="1487"/>
      <c r="AG8" s="1487"/>
      <c r="AH8" s="1487"/>
      <c r="AI8" s="1487"/>
      <c r="AJ8" s="1487"/>
      <c r="AK8" s="1487"/>
      <c r="AL8" s="1487"/>
      <c r="AM8" s="1487"/>
      <c r="AN8" s="1487"/>
      <c r="AO8" s="1487"/>
      <c r="AP8" s="1487"/>
      <c r="AQ8" s="1487"/>
      <c r="AR8" s="1487"/>
      <c r="AS8" s="1487"/>
      <c r="AT8" s="1487"/>
      <c r="AU8" s="1487"/>
      <c r="AV8" s="1487"/>
      <c r="AW8" s="1487"/>
      <c r="AX8" s="1487"/>
      <c r="AY8" s="1487"/>
      <c r="AZ8" s="1487"/>
      <c r="BA8" s="1487"/>
      <c r="BB8" s="1487"/>
      <c r="BC8" s="1487"/>
      <c r="BD8" s="1487"/>
      <c r="BE8" s="1487"/>
      <c r="BF8" s="1487"/>
      <c r="BG8" s="1487"/>
      <c r="BH8" s="1487"/>
      <c r="BI8" s="1487"/>
      <c r="BJ8" s="1487"/>
      <c r="BK8" s="1487"/>
      <c r="BL8" s="1487"/>
      <c r="BM8" s="1487"/>
      <c r="BN8" s="1487"/>
      <c r="BO8" s="1487"/>
      <c r="BP8" s="1487"/>
      <c r="BQ8" s="1487"/>
      <c r="BR8" s="1487"/>
      <c r="BS8" s="1487"/>
      <c r="BT8" s="1487"/>
      <c r="BU8" s="1487"/>
      <c r="BV8" s="1487"/>
      <c r="BW8" s="1487"/>
      <c r="BX8" s="1487"/>
      <c r="BY8" s="1487"/>
      <c r="BZ8" s="1487"/>
      <c r="CA8" s="1487"/>
      <c r="CB8" s="1487"/>
      <c r="CC8" s="1487"/>
    </row>
    <row r="9" spans="1:81" ht="6" customHeight="1">
      <c r="A9" s="1478"/>
      <c r="B9" s="1479"/>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482"/>
      <c r="AS9" s="1483"/>
      <c r="AT9" s="1483"/>
      <c r="AU9" s="1483"/>
      <c r="AV9" s="1483"/>
      <c r="AW9" s="1483"/>
      <c r="AX9" s="1483"/>
      <c r="AY9" s="1483"/>
      <c r="AZ9" s="1483"/>
      <c r="BA9" s="1483"/>
      <c r="BB9" s="1488"/>
      <c r="BC9" s="1490" t="s">
        <v>618</v>
      </c>
      <c r="BD9" s="1483"/>
      <c r="BE9" s="1483"/>
      <c r="BF9" s="1483"/>
      <c r="BG9" s="1483"/>
      <c r="BH9" s="1483"/>
      <c r="BI9" s="1483"/>
      <c r="BJ9" s="1483"/>
      <c r="BK9" s="1483"/>
      <c r="BL9" s="1483"/>
      <c r="BM9" s="1483"/>
      <c r="BN9" s="1483"/>
      <c r="BO9" s="1483"/>
      <c r="BP9" s="1483"/>
      <c r="BQ9" s="1488"/>
      <c r="BR9" s="1490" t="s">
        <v>177</v>
      </c>
      <c r="BS9" s="1483"/>
      <c r="BT9" s="1483"/>
      <c r="BU9" s="1483"/>
      <c r="BV9" s="1483"/>
      <c r="BW9" s="1483"/>
      <c r="BX9" s="1483"/>
      <c r="BY9" s="1483"/>
      <c r="BZ9" s="1483"/>
      <c r="CA9" s="1483"/>
      <c r="CB9" s="1483"/>
      <c r="CC9" s="1483"/>
    </row>
    <row r="10" spans="1:81" ht="6" customHeight="1">
      <c r="A10" s="1478"/>
      <c r="B10" s="1479"/>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484"/>
      <c r="AS10" s="1485"/>
      <c r="AT10" s="1485"/>
      <c r="AU10" s="1485"/>
      <c r="AV10" s="1485"/>
      <c r="AW10" s="1485"/>
      <c r="AX10" s="1485"/>
      <c r="AY10" s="1485"/>
      <c r="AZ10" s="1485"/>
      <c r="BA10" s="1485"/>
      <c r="BB10" s="1489"/>
      <c r="BC10" s="1484"/>
      <c r="BD10" s="1485"/>
      <c r="BE10" s="1485"/>
      <c r="BF10" s="1485"/>
      <c r="BG10" s="1485"/>
      <c r="BH10" s="1485"/>
      <c r="BI10" s="1485"/>
      <c r="BJ10" s="1485"/>
      <c r="BK10" s="1485"/>
      <c r="BL10" s="1485"/>
      <c r="BM10" s="1485"/>
      <c r="BN10" s="1485"/>
      <c r="BO10" s="1485"/>
      <c r="BP10" s="1485"/>
      <c r="BQ10" s="1489"/>
      <c r="BR10" s="1484"/>
      <c r="BS10" s="1485"/>
      <c r="BT10" s="1485"/>
      <c r="BU10" s="1485"/>
      <c r="BV10" s="1485"/>
      <c r="BW10" s="1485"/>
      <c r="BX10" s="1485"/>
      <c r="BY10" s="1485"/>
      <c r="BZ10" s="1485"/>
      <c r="CA10" s="1485"/>
      <c r="CB10" s="1485"/>
      <c r="CC10" s="1485"/>
    </row>
    <row r="11" spans="1:81" ht="6" customHeight="1">
      <c r="A11" s="1478"/>
      <c r="B11" s="1479"/>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484"/>
      <c r="AJ11" s="1485"/>
      <c r="AK11" s="1485"/>
      <c r="AL11" s="1485"/>
      <c r="AM11" s="1485"/>
      <c r="AN11" s="1485"/>
      <c r="AO11" s="1485"/>
      <c r="AP11" s="1485"/>
      <c r="AQ11" s="1489"/>
      <c r="AR11" s="1484"/>
      <c r="AS11" s="1485"/>
      <c r="AT11" s="1485"/>
      <c r="AU11" s="1485"/>
      <c r="AV11" s="1485"/>
      <c r="AW11" s="1485"/>
      <c r="AX11" s="1485"/>
      <c r="AY11" s="1485"/>
      <c r="AZ11" s="1485"/>
      <c r="BA11" s="1485"/>
      <c r="BB11" s="1489"/>
      <c r="BC11" s="1484"/>
      <c r="BD11" s="1485"/>
      <c r="BE11" s="1485"/>
      <c r="BF11" s="1485"/>
      <c r="BG11" s="1485"/>
      <c r="BH11" s="1485"/>
      <c r="BI11" s="1485"/>
      <c r="BJ11" s="1485"/>
      <c r="BK11" s="1485"/>
      <c r="BL11" s="1485"/>
      <c r="BM11" s="1485"/>
      <c r="BN11" s="1485"/>
      <c r="BO11" s="1485"/>
      <c r="BP11" s="1485"/>
      <c r="BQ11" s="1489"/>
      <c r="BR11" s="1484"/>
      <c r="BS11" s="1485"/>
      <c r="BT11" s="1485"/>
      <c r="BU11" s="1485"/>
      <c r="BV11" s="1485"/>
      <c r="BW11" s="1485"/>
      <c r="BX11" s="1485"/>
      <c r="BY11" s="1485"/>
      <c r="BZ11" s="1485"/>
      <c r="CA11" s="1485"/>
      <c r="CB11" s="1485"/>
      <c r="CC11" s="1485"/>
    </row>
    <row r="12" spans="1:81" ht="6" customHeight="1">
      <c r="A12" s="1478"/>
      <c r="B12" s="1479"/>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484"/>
      <c r="AJ12" s="1485"/>
      <c r="AK12" s="1485"/>
      <c r="AL12" s="1485"/>
      <c r="AM12" s="1485"/>
      <c r="AN12" s="1485"/>
      <c r="AO12" s="1485"/>
      <c r="AP12" s="1485"/>
      <c r="AQ12" s="1489"/>
      <c r="AR12" s="1484"/>
      <c r="AS12" s="1485"/>
      <c r="AT12" s="1485"/>
      <c r="AU12" s="1485"/>
      <c r="AV12" s="1485"/>
      <c r="AW12" s="1485"/>
      <c r="AX12" s="1485"/>
      <c r="AY12" s="1485"/>
      <c r="AZ12" s="1485"/>
      <c r="BA12" s="1485"/>
      <c r="BB12" s="1489"/>
      <c r="BC12" s="1484"/>
      <c r="BD12" s="1485"/>
      <c r="BE12" s="1485"/>
      <c r="BF12" s="1485"/>
      <c r="BG12" s="1485"/>
      <c r="BH12" s="1485"/>
      <c r="BI12" s="1485"/>
      <c r="BJ12" s="1485"/>
      <c r="BK12" s="1485"/>
      <c r="BL12" s="1485"/>
      <c r="BM12" s="1485"/>
      <c r="BN12" s="1485"/>
      <c r="BO12" s="1485"/>
      <c r="BP12" s="1485"/>
      <c r="BQ12" s="1489"/>
      <c r="BR12" s="1484"/>
      <c r="BS12" s="1485"/>
      <c r="BT12" s="1485"/>
      <c r="BU12" s="1485"/>
      <c r="BV12" s="1485"/>
      <c r="BW12" s="1485"/>
      <c r="BX12" s="1485"/>
      <c r="BY12" s="1485"/>
      <c r="BZ12" s="1485"/>
      <c r="CA12" s="1485"/>
      <c r="CB12" s="1485"/>
      <c r="CC12" s="1485"/>
    </row>
    <row r="13" spans="1:81" ht="6" customHeight="1">
      <c r="A13" s="1478"/>
      <c r="B13" s="1479"/>
      <c r="C13" s="135"/>
      <c r="D13" s="136"/>
      <c r="E13" s="136"/>
      <c r="F13" s="136"/>
      <c r="G13" s="136"/>
      <c r="H13" s="136"/>
      <c r="I13" s="137"/>
      <c r="J13" s="135"/>
      <c r="K13" s="136"/>
      <c r="L13" s="136"/>
      <c r="M13" s="136"/>
      <c r="N13" s="136"/>
      <c r="O13" s="136"/>
      <c r="P13" s="137"/>
      <c r="Q13" s="1484" t="s">
        <v>1046</v>
      </c>
      <c r="R13" s="1485"/>
      <c r="S13" s="1485"/>
      <c r="T13" s="1485"/>
      <c r="U13" s="1485"/>
      <c r="V13" s="1485"/>
      <c r="W13" s="1485"/>
      <c r="X13" s="1485"/>
      <c r="Y13" s="1489"/>
      <c r="Z13" s="1484" t="s">
        <v>1047</v>
      </c>
      <c r="AA13" s="1485"/>
      <c r="AB13" s="1485"/>
      <c r="AC13" s="1485"/>
      <c r="AD13" s="1485"/>
      <c r="AE13" s="1485"/>
      <c r="AF13" s="1485"/>
      <c r="AG13" s="1485"/>
      <c r="AH13" s="1489"/>
      <c r="AI13" s="1484" t="s">
        <v>1064</v>
      </c>
      <c r="AJ13" s="1485"/>
      <c r="AK13" s="1485"/>
      <c r="AL13" s="1485"/>
      <c r="AM13" s="1485"/>
      <c r="AN13" s="1485"/>
      <c r="AO13" s="1485"/>
      <c r="AP13" s="1485"/>
      <c r="AQ13" s="1489"/>
      <c r="AR13" s="1484" t="s">
        <v>1262</v>
      </c>
      <c r="AS13" s="1485"/>
      <c r="AT13" s="1485"/>
      <c r="AU13" s="1485"/>
      <c r="AV13" s="1485"/>
      <c r="AW13" s="1485"/>
      <c r="AX13" s="1485"/>
      <c r="AY13" s="1485"/>
      <c r="AZ13" s="1485"/>
      <c r="BA13" s="1485"/>
      <c r="BB13" s="1489"/>
      <c r="BC13" s="1484"/>
      <c r="BD13" s="1485"/>
      <c r="BE13" s="1485"/>
      <c r="BF13" s="1485"/>
      <c r="BG13" s="1485"/>
      <c r="BH13" s="1485"/>
      <c r="BI13" s="1485"/>
      <c r="BJ13" s="1485"/>
      <c r="BK13" s="1485"/>
      <c r="BL13" s="1485"/>
      <c r="BM13" s="1485"/>
      <c r="BN13" s="1485"/>
      <c r="BO13" s="1485"/>
      <c r="BP13" s="1485"/>
      <c r="BQ13" s="1489"/>
      <c r="BR13" s="1484"/>
      <c r="BS13" s="1485"/>
      <c r="BT13" s="1485"/>
      <c r="BU13" s="1485"/>
      <c r="BV13" s="1485"/>
      <c r="BW13" s="1485"/>
      <c r="BX13" s="1485"/>
      <c r="BY13" s="1485"/>
      <c r="BZ13" s="1485"/>
      <c r="CA13" s="1485"/>
      <c r="CB13" s="1485"/>
      <c r="CC13" s="1485"/>
    </row>
    <row r="14" spans="1:81" ht="6" customHeight="1">
      <c r="A14" s="1478"/>
      <c r="B14" s="1479"/>
      <c r="C14" s="135"/>
      <c r="D14" s="136"/>
      <c r="E14" s="136"/>
      <c r="F14" s="136"/>
      <c r="G14" s="136"/>
      <c r="H14" s="136"/>
      <c r="I14" s="137"/>
      <c r="J14" s="135"/>
      <c r="K14" s="136"/>
      <c r="L14" s="136"/>
      <c r="M14" s="136"/>
      <c r="N14" s="136"/>
      <c r="O14" s="136"/>
      <c r="P14" s="137"/>
      <c r="Q14" s="1484"/>
      <c r="R14" s="1485"/>
      <c r="S14" s="1485"/>
      <c r="T14" s="1485"/>
      <c r="U14" s="1485"/>
      <c r="V14" s="1485"/>
      <c r="W14" s="1485"/>
      <c r="X14" s="1485"/>
      <c r="Y14" s="1489"/>
      <c r="Z14" s="1484"/>
      <c r="AA14" s="1485"/>
      <c r="AB14" s="1485"/>
      <c r="AC14" s="1485"/>
      <c r="AD14" s="1485"/>
      <c r="AE14" s="1485"/>
      <c r="AF14" s="1485"/>
      <c r="AG14" s="1485"/>
      <c r="AH14" s="1489"/>
      <c r="AI14" s="1484"/>
      <c r="AJ14" s="1485"/>
      <c r="AK14" s="1485"/>
      <c r="AL14" s="1485"/>
      <c r="AM14" s="1485"/>
      <c r="AN14" s="1485"/>
      <c r="AO14" s="1485"/>
      <c r="AP14" s="1485"/>
      <c r="AQ14" s="1489"/>
      <c r="AR14" s="1484"/>
      <c r="AS14" s="1485"/>
      <c r="AT14" s="1485"/>
      <c r="AU14" s="1485"/>
      <c r="AV14" s="1485"/>
      <c r="AW14" s="1485"/>
      <c r="AX14" s="1485"/>
      <c r="AY14" s="1485"/>
      <c r="AZ14" s="1485"/>
      <c r="BA14" s="1485"/>
      <c r="BB14" s="1489"/>
      <c r="BC14" s="1484"/>
      <c r="BD14" s="1485"/>
      <c r="BE14" s="1485"/>
      <c r="BF14" s="1485"/>
      <c r="BG14" s="1485"/>
      <c r="BH14" s="1485"/>
      <c r="BI14" s="1485"/>
      <c r="BJ14" s="1485"/>
      <c r="BK14" s="1485"/>
      <c r="BL14" s="1485"/>
      <c r="BM14" s="1485"/>
      <c r="BN14" s="1485"/>
      <c r="BO14" s="1485"/>
      <c r="BP14" s="1485"/>
      <c r="BQ14" s="1489"/>
      <c r="BR14" s="1484"/>
      <c r="BS14" s="1485"/>
      <c r="BT14" s="1485"/>
      <c r="BU14" s="1485"/>
      <c r="BV14" s="1485"/>
      <c r="BW14" s="1485"/>
      <c r="BX14" s="1485"/>
      <c r="BY14" s="1485"/>
      <c r="BZ14" s="1485"/>
      <c r="CA14" s="1485"/>
      <c r="CB14" s="1485"/>
      <c r="CC14" s="1485"/>
    </row>
    <row r="15" spans="1:81" ht="6" customHeight="1">
      <c r="A15" s="1478"/>
      <c r="B15" s="1479"/>
      <c r="C15" s="1484" t="s">
        <v>1065</v>
      </c>
      <c r="D15" s="1485"/>
      <c r="E15" s="1485"/>
      <c r="F15" s="1485"/>
      <c r="G15" s="1485"/>
      <c r="H15" s="1485"/>
      <c r="I15" s="1489"/>
      <c r="J15" s="1484" t="s">
        <v>1066</v>
      </c>
      <c r="K15" s="1485"/>
      <c r="L15" s="1485"/>
      <c r="M15" s="1485"/>
      <c r="N15" s="1485"/>
      <c r="O15" s="1485"/>
      <c r="P15" s="1489"/>
      <c r="Q15" s="1484" t="s">
        <v>1067</v>
      </c>
      <c r="R15" s="1485"/>
      <c r="S15" s="1485"/>
      <c r="T15" s="1485"/>
      <c r="U15" s="1485"/>
      <c r="V15" s="1485"/>
      <c r="W15" s="1485"/>
      <c r="X15" s="1485"/>
      <c r="Y15" s="1489"/>
      <c r="Z15" s="1484" t="s">
        <v>1068</v>
      </c>
      <c r="AA15" s="1485"/>
      <c r="AB15" s="1485"/>
      <c r="AC15" s="1485"/>
      <c r="AD15" s="1485"/>
      <c r="AE15" s="1485"/>
      <c r="AF15" s="1485"/>
      <c r="AG15" s="1485"/>
      <c r="AH15" s="1489"/>
      <c r="AI15" s="1484" t="s">
        <v>1069</v>
      </c>
      <c r="AJ15" s="1485"/>
      <c r="AK15" s="1485"/>
      <c r="AL15" s="1485"/>
      <c r="AM15" s="1485"/>
      <c r="AN15" s="1485"/>
      <c r="AO15" s="1485"/>
      <c r="AP15" s="1485"/>
      <c r="AQ15" s="1489"/>
      <c r="AR15" s="1484" t="s">
        <v>191</v>
      </c>
      <c r="AS15" s="1485"/>
      <c r="AT15" s="1485"/>
      <c r="AU15" s="1485"/>
      <c r="AV15" s="1485"/>
      <c r="AW15" s="1485"/>
      <c r="AX15" s="1485"/>
      <c r="AY15" s="1485"/>
      <c r="AZ15" s="1485"/>
      <c r="BA15" s="1485"/>
      <c r="BB15" s="1489"/>
      <c r="BC15" s="1484"/>
      <c r="BD15" s="1485"/>
      <c r="BE15" s="1485"/>
      <c r="BF15" s="1485"/>
      <c r="BG15" s="1485"/>
      <c r="BH15" s="1485"/>
      <c r="BI15" s="1485"/>
      <c r="BJ15" s="1485"/>
      <c r="BK15" s="1485"/>
      <c r="BL15" s="1485"/>
      <c r="BM15" s="1485"/>
      <c r="BN15" s="1485"/>
      <c r="BO15" s="1485"/>
      <c r="BP15" s="1485"/>
      <c r="BQ15" s="1489"/>
      <c r="BR15" s="1484"/>
      <c r="BS15" s="1485"/>
      <c r="BT15" s="1485"/>
      <c r="BU15" s="1485"/>
      <c r="BV15" s="1485"/>
      <c r="BW15" s="1485"/>
      <c r="BX15" s="1485"/>
      <c r="BY15" s="1485"/>
      <c r="BZ15" s="1485"/>
      <c r="CA15" s="1485"/>
      <c r="CB15" s="1485"/>
      <c r="CC15" s="1485"/>
    </row>
    <row r="16" spans="1:81" ht="6" customHeight="1">
      <c r="A16" s="1478"/>
      <c r="B16" s="1479"/>
      <c r="C16" s="1484"/>
      <c r="D16" s="1485"/>
      <c r="E16" s="1485"/>
      <c r="F16" s="1485"/>
      <c r="G16" s="1485"/>
      <c r="H16" s="1485"/>
      <c r="I16" s="1489"/>
      <c r="J16" s="1484"/>
      <c r="K16" s="1485"/>
      <c r="L16" s="1485"/>
      <c r="M16" s="1485"/>
      <c r="N16" s="1485"/>
      <c r="O16" s="1485"/>
      <c r="P16" s="1489"/>
      <c r="Q16" s="1484"/>
      <c r="R16" s="1485"/>
      <c r="S16" s="1485"/>
      <c r="T16" s="1485"/>
      <c r="U16" s="1485"/>
      <c r="V16" s="1485"/>
      <c r="W16" s="1485"/>
      <c r="X16" s="1485"/>
      <c r="Y16" s="1489"/>
      <c r="Z16" s="1484"/>
      <c r="AA16" s="1485"/>
      <c r="AB16" s="1485"/>
      <c r="AC16" s="1485"/>
      <c r="AD16" s="1485"/>
      <c r="AE16" s="1485"/>
      <c r="AF16" s="1485"/>
      <c r="AG16" s="1485"/>
      <c r="AH16" s="1489"/>
      <c r="AI16" s="1484"/>
      <c r="AJ16" s="1485"/>
      <c r="AK16" s="1485"/>
      <c r="AL16" s="1485"/>
      <c r="AM16" s="1485"/>
      <c r="AN16" s="1485"/>
      <c r="AO16" s="1485"/>
      <c r="AP16" s="1485"/>
      <c r="AQ16" s="1489"/>
      <c r="AR16" s="1484"/>
      <c r="AS16" s="1485"/>
      <c r="AT16" s="1485"/>
      <c r="AU16" s="1485"/>
      <c r="AV16" s="1485"/>
      <c r="AW16" s="1485"/>
      <c r="AX16" s="1485"/>
      <c r="AY16" s="1485"/>
      <c r="AZ16" s="1485"/>
      <c r="BA16" s="1485"/>
      <c r="BB16" s="1489"/>
      <c r="BC16" s="1484"/>
      <c r="BD16" s="1485"/>
      <c r="BE16" s="1485"/>
      <c r="BF16" s="1485"/>
      <c r="BG16" s="1485"/>
      <c r="BH16" s="1485"/>
      <c r="BI16" s="1485"/>
      <c r="BJ16" s="1485"/>
      <c r="BK16" s="1485"/>
      <c r="BL16" s="1485"/>
      <c r="BM16" s="1485"/>
      <c r="BN16" s="1485"/>
      <c r="BO16" s="1485"/>
      <c r="BP16" s="1485"/>
      <c r="BQ16" s="1489"/>
      <c r="BR16" s="1484"/>
      <c r="BS16" s="1485"/>
      <c r="BT16" s="1485"/>
      <c r="BU16" s="1485"/>
      <c r="BV16" s="1485"/>
      <c r="BW16" s="1485"/>
      <c r="BX16" s="1485"/>
      <c r="BY16" s="1485"/>
      <c r="BZ16" s="1485"/>
      <c r="CA16" s="1485"/>
      <c r="CB16" s="1485"/>
      <c r="CC16" s="1485"/>
    </row>
    <row r="17" spans="1:81" ht="6" customHeight="1">
      <c r="A17" s="1478"/>
      <c r="B17" s="1479"/>
      <c r="C17" s="1484" t="s">
        <v>456</v>
      </c>
      <c r="D17" s="1485"/>
      <c r="E17" s="1485"/>
      <c r="F17" s="1485"/>
      <c r="G17" s="1485"/>
      <c r="H17" s="1485"/>
      <c r="I17" s="1489"/>
      <c r="J17" s="1484" t="s">
        <v>457</v>
      </c>
      <c r="K17" s="1485"/>
      <c r="L17" s="1485"/>
      <c r="M17" s="1485"/>
      <c r="N17" s="1485"/>
      <c r="O17" s="1485"/>
      <c r="P17" s="1489"/>
      <c r="Q17" s="1484" t="s">
        <v>458</v>
      </c>
      <c r="R17" s="1485"/>
      <c r="S17" s="1485"/>
      <c r="T17" s="1485"/>
      <c r="U17" s="1485"/>
      <c r="V17" s="1485"/>
      <c r="W17" s="1485"/>
      <c r="X17" s="1485"/>
      <c r="Y17" s="1489"/>
      <c r="Z17" s="1484" t="s">
        <v>459</v>
      </c>
      <c r="AA17" s="1485"/>
      <c r="AB17" s="1485"/>
      <c r="AC17" s="1485"/>
      <c r="AD17" s="1485"/>
      <c r="AE17" s="1485"/>
      <c r="AF17" s="1485"/>
      <c r="AG17" s="1485"/>
      <c r="AH17" s="1489"/>
      <c r="AI17" s="1484" t="s">
        <v>121</v>
      </c>
      <c r="AJ17" s="1485"/>
      <c r="AK17" s="1485"/>
      <c r="AL17" s="1485"/>
      <c r="AM17" s="1485"/>
      <c r="AN17" s="1485"/>
      <c r="AO17" s="1485"/>
      <c r="AP17" s="1485"/>
      <c r="AQ17" s="1489"/>
      <c r="AR17" s="1484" t="s">
        <v>192</v>
      </c>
      <c r="AS17" s="1485"/>
      <c r="AT17" s="1485"/>
      <c r="AU17" s="1485"/>
      <c r="AV17" s="1485"/>
      <c r="AW17" s="1485"/>
      <c r="AX17" s="1485"/>
      <c r="AY17" s="1485"/>
      <c r="AZ17" s="1485"/>
      <c r="BA17" s="1485"/>
      <c r="BB17" s="1489"/>
      <c r="BC17" s="1484"/>
      <c r="BD17" s="1485"/>
      <c r="BE17" s="1485"/>
      <c r="BF17" s="1485"/>
      <c r="BG17" s="1485"/>
      <c r="BH17" s="1485"/>
      <c r="BI17" s="1485"/>
      <c r="BJ17" s="1485"/>
      <c r="BK17" s="1485"/>
      <c r="BL17" s="1485"/>
      <c r="BM17" s="1485"/>
      <c r="BN17" s="1485"/>
      <c r="BO17" s="1485"/>
      <c r="BP17" s="1485"/>
      <c r="BQ17" s="1489"/>
      <c r="BR17" s="1484"/>
      <c r="BS17" s="1485"/>
      <c r="BT17" s="1485"/>
      <c r="BU17" s="1485"/>
      <c r="BV17" s="1485"/>
      <c r="BW17" s="1485"/>
      <c r="BX17" s="1485"/>
      <c r="BY17" s="1485"/>
      <c r="BZ17" s="1485"/>
      <c r="CA17" s="1485"/>
      <c r="CB17" s="1485"/>
      <c r="CC17" s="1485"/>
    </row>
    <row r="18" spans="1:81" ht="6" customHeight="1">
      <c r="A18" s="1478"/>
      <c r="B18" s="1479"/>
      <c r="C18" s="1484"/>
      <c r="D18" s="1485"/>
      <c r="E18" s="1485"/>
      <c r="F18" s="1485"/>
      <c r="G18" s="1485"/>
      <c r="H18" s="1485"/>
      <c r="I18" s="1489"/>
      <c r="J18" s="1484"/>
      <c r="K18" s="1485"/>
      <c r="L18" s="1485"/>
      <c r="M18" s="1485"/>
      <c r="N18" s="1485"/>
      <c r="O18" s="1485"/>
      <c r="P18" s="1489"/>
      <c r="Q18" s="1484"/>
      <c r="R18" s="1485"/>
      <c r="S18" s="1485"/>
      <c r="T18" s="1485"/>
      <c r="U18" s="1485"/>
      <c r="V18" s="1485"/>
      <c r="W18" s="1485"/>
      <c r="X18" s="1485"/>
      <c r="Y18" s="1489"/>
      <c r="Z18" s="1484"/>
      <c r="AA18" s="1485"/>
      <c r="AB18" s="1485"/>
      <c r="AC18" s="1485"/>
      <c r="AD18" s="1485"/>
      <c r="AE18" s="1485"/>
      <c r="AF18" s="1485"/>
      <c r="AG18" s="1485"/>
      <c r="AH18" s="1489"/>
      <c r="AI18" s="1484"/>
      <c r="AJ18" s="1485"/>
      <c r="AK18" s="1485"/>
      <c r="AL18" s="1485"/>
      <c r="AM18" s="1485"/>
      <c r="AN18" s="1485"/>
      <c r="AO18" s="1485"/>
      <c r="AP18" s="1485"/>
      <c r="AQ18" s="1489"/>
      <c r="AR18" s="1484"/>
      <c r="AS18" s="1485"/>
      <c r="AT18" s="1485"/>
      <c r="AU18" s="1485"/>
      <c r="AV18" s="1485"/>
      <c r="AW18" s="1485"/>
      <c r="AX18" s="1485"/>
      <c r="AY18" s="1485"/>
      <c r="AZ18" s="1485"/>
      <c r="BA18" s="1485"/>
      <c r="BB18" s="1489"/>
      <c r="BC18" s="1484"/>
      <c r="BD18" s="1485"/>
      <c r="BE18" s="1485"/>
      <c r="BF18" s="1485"/>
      <c r="BG18" s="1485"/>
      <c r="BH18" s="1485"/>
      <c r="BI18" s="1485"/>
      <c r="BJ18" s="1485"/>
      <c r="BK18" s="1485"/>
      <c r="BL18" s="1485"/>
      <c r="BM18" s="1485"/>
      <c r="BN18" s="1485"/>
      <c r="BO18" s="1485"/>
      <c r="BP18" s="1485"/>
      <c r="BQ18" s="1489"/>
      <c r="BR18" s="1484"/>
      <c r="BS18" s="1485"/>
      <c r="BT18" s="1485"/>
      <c r="BU18" s="1485"/>
      <c r="BV18" s="1485"/>
      <c r="BW18" s="1485"/>
      <c r="BX18" s="1485"/>
      <c r="BY18" s="1485"/>
      <c r="BZ18" s="1485"/>
      <c r="CA18" s="1485"/>
      <c r="CB18" s="1485"/>
      <c r="CC18" s="1485"/>
    </row>
    <row r="19" spans="1:81" ht="6" customHeight="1">
      <c r="A19" s="1478"/>
      <c r="B19" s="1479"/>
      <c r="C19" s="135"/>
      <c r="D19" s="136"/>
      <c r="E19" s="136"/>
      <c r="F19" s="136"/>
      <c r="G19" s="136"/>
      <c r="H19" s="136"/>
      <c r="I19" s="137"/>
      <c r="J19" s="135"/>
      <c r="K19" s="136"/>
      <c r="L19" s="136"/>
      <c r="M19" s="136"/>
      <c r="N19" s="136"/>
      <c r="O19" s="136"/>
      <c r="P19" s="137"/>
      <c r="Q19" s="1484" t="s">
        <v>122</v>
      </c>
      <c r="R19" s="1485"/>
      <c r="S19" s="1485"/>
      <c r="T19" s="1485"/>
      <c r="U19" s="1485"/>
      <c r="V19" s="1485"/>
      <c r="W19" s="1485"/>
      <c r="X19" s="1485"/>
      <c r="Y19" s="1489"/>
      <c r="Z19" s="1484" t="s">
        <v>122</v>
      </c>
      <c r="AA19" s="1485"/>
      <c r="AB19" s="1485"/>
      <c r="AC19" s="1485"/>
      <c r="AD19" s="1485"/>
      <c r="AE19" s="1485"/>
      <c r="AF19" s="1485"/>
      <c r="AG19" s="1485"/>
      <c r="AH19" s="1489"/>
      <c r="AI19" s="1484" t="s">
        <v>123</v>
      </c>
      <c r="AJ19" s="1485"/>
      <c r="AK19" s="1485"/>
      <c r="AL19" s="1485"/>
      <c r="AM19" s="1485"/>
      <c r="AN19" s="1485"/>
      <c r="AO19" s="1485"/>
      <c r="AP19" s="1485"/>
      <c r="AQ19" s="1489"/>
      <c r="AR19" s="1484" t="s">
        <v>193</v>
      </c>
      <c r="AS19" s="1485"/>
      <c r="AT19" s="1485"/>
      <c r="AU19" s="1485"/>
      <c r="AV19" s="1485"/>
      <c r="AW19" s="1485"/>
      <c r="AX19" s="1485"/>
      <c r="AY19" s="1485"/>
      <c r="AZ19" s="1485"/>
      <c r="BA19" s="1485"/>
      <c r="BB19" s="1489"/>
      <c r="BC19" s="1484"/>
      <c r="BD19" s="1485"/>
      <c r="BE19" s="1485"/>
      <c r="BF19" s="1485"/>
      <c r="BG19" s="1485"/>
      <c r="BH19" s="1485"/>
      <c r="BI19" s="1485"/>
      <c r="BJ19" s="1485"/>
      <c r="BK19" s="1485"/>
      <c r="BL19" s="1485"/>
      <c r="BM19" s="1485"/>
      <c r="BN19" s="1485"/>
      <c r="BO19" s="1485"/>
      <c r="BP19" s="1485"/>
      <c r="BQ19" s="1489"/>
      <c r="BR19" s="1484"/>
      <c r="BS19" s="1485"/>
      <c r="BT19" s="1485"/>
      <c r="BU19" s="1485"/>
      <c r="BV19" s="1485"/>
      <c r="BW19" s="1485"/>
      <c r="BX19" s="1485"/>
      <c r="BY19" s="1485"/>
      <c r="BZ19" s="1485"/>
      <c r="CA19" s="1485"/>
      <c r="CB19" s="1485"/>
      <c r="CC19" s="1485"/>
    </row>
    <row r="20" spans="1:81" ht="6" customHeight="1">
      <c r="A20" s="1478"/>
      <c r="B20" s="1479"/>
      <c r="C20" s="135"/>
      <c r="D20" s="136"/>
      <c r="E20" s="136"/>
      <c r="F20" s="136"/>
      <c r="G20" s="136"/>
      <c r="H20" s="136"/>
      <c r="I20" s="137"/>
      <c r="J20" s="135"/>
      <c r="K20" s="136"/>
      <c r="L20" s="136"/>
      <c r="M20" s="136"/>
      <c r="N20" s="136"/>
      <c r="O20" s="136"/>
      <c r="P20" s="137"/>
      <c r="Q20" s="1484"/>
      <c r="R20" s="1485"/>
      <c r="S20" s="1485"/>
      <c r="T20" s="1485"/>
      <c r="U20" s="1485"/>
      <c r="V20" s="1485"/>
      <c r="W20" s="1485"/>
      <c r="X20" s="1485"/>
      <c r="Y20" s="1489"/>
      <c r="Z20" s="1484"/>
      <c r="AA20" s="1485"/>
      <c r="AB20" s="1485"/>
      <c r="AC20" s="1485"/>
      <c r="AD20" s="1485"/>
      <c r="AE20" s="1485"/>
      <c r="AF20" s="1485"/>
      <c r="AG20" s="1485"/>
      <c r="AH20" s="1489"/>
      <c r="AI20" s="1484"/>
      <c r="AJ20" s="1485"/>
      <c r="AK20" s="1485"/>
      <c r="AL20" s="1485"/>
      <c r="AM20" s="1485"/>
      <c r="AN20" s="1485"/>
      <c r="AO20" s="1485"/>
      <c r="AP20" s="1485"/>
      <c r="AQ20" s="1489"/>
      <c r="AR20" s="1484"/>
      <c r="AS20" s="1485"/>
      <c r="AT20" s="1485"/>
      <c r="AU20" s="1485"/>
      <c r="AV20" s="1485"/>
      <c r="AW20" s="1485"/>
      <c r="AX20" s="1485"/>
      <c r="AY20" s="1485"/>
      <c r="AZ20" s="1485"/>
      <c r="BA20" s="1485"/>
      <c r="BB20" s="1489"/>
      <c r="BC20" s="1484"/>
      <c r="BD20" s="1485"/>
      <c r="BE20" s="1485"/>
      <c r="BF20" s="1485"/>
      <c r="BG20" s="1485"/>
      <c r="BH20" s="1485"/>
      <c r="BI20" s="1485"/>
      <c r="BJ20" s="1485"/>
      <c r="BK20" s="1485"/>
      <c r="BL20" s="1485"/>
      <c r="BM20" s="1485"/>
      <c r="BN20" s="1485"/>
      <c r="BO20" s="1485"/>
      <c r="BP20" s="1485"/>
      <c r="BQ20" s="1489"/>
      <c r="BR20" s="1484"/>
      <c r="BS20" s="1485"/>
      <c r="BT20" s="1485"/>
      <c r="BU20" s="1485"/>
      <c r="BV20" s="1485"/>
      <c r="BW20" s="1485"/>
      <c r="BX20" s="1485"/>
      <c r="BY20" s="1485"/>
      <c r="BZ20" s="1485"/>
      <c r="CA20" s="1485"/>
      <c r="CB20" s="1485"/>
      <c r="CC20" s="1485"/>
    </row>
    <row r="21" spans="1:81" ht="6" customHeight="1">
      <c r="A21" s="1478"/>
      <c r="B21" s="1479"/>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484"/>
      <c r="AS21" s="1485"/>
      <c r="AT21" s="1485"/>
      <c r="AU21" s="1485"/>
      <c r="AV21" s="1485"/>
      <c r="AW21" s="1485"/>
      <c r="AX21" s="1485"/>
      <c r="AY21" s="1485"/>
      <c r="AZ21" s="1485"/>
      <c r="BA21" s="1485"/>
      <c r="BB21" s="1489"/>
      <c r="BC21" s="1484"/>
      <c r="BD21" s="1485"/>
      <c r="BE21" s="1485"/>
      <c r="BF21" s="1485"/>
      <c r="BG21" s="1485"/>
      <c r="BH21" s="1485"/>
      <c r="BI21" s="1485"/>
      <c r="BJ21" s="1485"/>
      <c r="BK21" s="1485"/>
      <c r="BL21" s="1485"/>
      <c r="BM21" s="1485"/>
      <c r="BN21" s="1485"/>
      <c r="BO21" s="1485"/>
      <c r="BP21" s="1485"/>
      <c r="BQ21" s="1489"/>
      <c r="BR21" s="1484"/>
      <c r="BS21" s="1485"/>
      <c r="BT21" s="1485"/>
      <c r="BU21" s="1485"/>
      <c r="BV21" s="1485"/>
      <c r="BW21" s="1485"/>
      <c r="BX21" s="1485"/>
      <c r="BY21" s="1485"/>
      <c r="BZ21" s="1485"/>
      <c r="CA21" s="1485"/>
      <c r="CB21" s="1485"/>
      <c r="CC21" s="1485"/>
    </row>
    <row r="22" spans="1:81" ht="6" customHeight="1">
      <c r="A22" s="1478"/>
      <c r="B22" s="1479"/>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484"/>
      <c r="AS22" s="1485"/>
      <c r="AT22" s="1485"/>
      <c r="AU22" s="1485"/>
      <c r="AV22" s="1485"/>
      <c r="AW22" s="1485"/>
      <c r="AX22" s="1485"/>
      <c r="AY22" s="1485"/>
      <c r="AZ22" s="1485"/>
      <c r="BA22" s="1485"/>
      <c r="BB22" s="1489"/>
      <c r="BC22" s="1484"/>
      <c r="BD22" s="1485"/>
      <c r="BE22" s="1485"/>
      <c r="BF22" s="1485"/>
      <c r="BG22" s="1485"/>
      <c r="BH22" s="1485"/>
      <c r="BI22" s="1485"/>
      <c r="BJ22" s="1485"/>
      <c r="BK22" s="1485"/>
      <c r="BL22" s="1485"/>
      <c r="BM22" s="1485"/>
      <c r="BN22" s="1485"/>
      <c r="BO22" s="1485"/>
      <c r="BP22" s="1485"/>
      <c r="BQ22" s="1489"/>
      <c r="BR22" s="1484"/>
      <c r="BS22" s="1485"/>
      <c r="BT22" s="1485"/>
      <c r="BU22" s="1485"/>
      <c r="BV22" s="1485"/>
      <c r="BW22" s="1485"/>
      <c r="BX22" s="1485"/>
      <c r="BY22" s="1485"/>
      <c r="BZ22" s="1485"/>
      <c r="CA22" s="1485"/>
      <c r="CB22" s="1485"/>
      <c r="CC22" s="1485"/>
    </row>
    <row r="23" spans="1:81" ht="6" customHeight="1">
      <c r="A23" s="1478"/>
      <c r="B23" s="1479"/>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484"/>
      <c r="AS23" s="1485"/>
      <c r="AT23" s="1485"/>
      <c r="AU23" s="1485"/>
      <c r="AV23" s="1485"/>
      <c r="AW23" s="1485"/>
      <c r="AX23" s="1485"/>
      <c r="AY23" s="1485"/>
      <c r="AZ23" s="1485"/>
      <c r="BA23" s="1485"/>
      <c r="BB23" s="1489"/>
      <c r="BC23" s="1484"/>
      <c r="BD23" s="1485"/>
      <c r="BE23" s="1485"/>
      <c r="BF23" s="1485"/>
      <c r="BG23" s="1485"/>
      <c r="BH23" s="1485"/>
      <c r="BI23" s="1485"/>
      <c r="BJ23" s="1485"/>
      <c r="BK23" s="1485"/>
      <c r="BL23" s="1485"/>
      <c r="BM23" s="1485"/>
      <c r="BN23" s="1485"/>
      <c r="BO23" s="1485"/>
      <c r="BP23" s="1485"/>
      <c r="BQ23" s="1489"/>
      <c r="BR23" s="1484"/>
      <c r="BS23" s="1485"/>
      <c r="BT23" s="1485"/>
      <c r="BU23" s="1485"/>
      <c r="BV23" s="1485"/>
      <c r="BW23" s="1485"/>
      <c r="BX23" s="1485"/>
      <c r="BY23" s="1485"/>
      <c r="BZ23" s="1485"/>
      <c r="CA23" s="1485"/>
      <c r="CB23" s="1485"/>
      <c r="CC23" s="1485"/>
    </row>
    <row r="24" spans="1:81" s="138" customFormat="1" ht="6" customHeight="1">
      <c r="A24" s="1478"/>
      <c r="B24" s="1479"/>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486"/>
      <c r="AS24" s="1487"/>
      <c r="AT24" s="1487"/>
      <c r="AU24" s="1487"/>
      <c r="AV24" s="1487"/>
      <c r="AW24" s="1487"/>
      <c r="AX24" s="1487"/>
      <c r="AY24" s="1487"/>
      <c r="AZ24" s="1487"/>
      <c r="BA24" s="1487"/>
      <c r="BB24" s="1491"/>
      <c r="BC24" s="1486"/>
      <c r="BD24" s="1487"/>
      <c r="BE24" s="1487"/>
      <c r="BF24" s="1487"/>
      <c r="BG24" s="1487"/>
      <c r="BH24" s="1487"/>
      <c r="BI24" s="1487"/>
      <c r="BJ24" s="1487"/>
      <c r="BK24" s="1487"/>
      <c r="BL24" s="1487"/>
      <c r="BM24" s="1487"/>
      <c r="BN24" s="1487"/>
      <c r="BO24" s="1487"/>
      <c r="BP24" s="1487"/>
      <c r="BQ24" s="1491"/>
      <c r="BR24" s="1486"/>
      <c r="BS24" s="1487"/>
      <c r="BT24" s="1487"/>
      <c r="BU24" s="1487"/>
      <c r="BV24" s="1487"/>
      <c r="BW24" s="1487"/>
      <c r="BX24" s="1487"/>
      <c r="BY24" s="1487"/>
      <c r="BZ24" s="1487"/>
      <c r="CA24" s="1487"/>
      <c r="CB24" s="1487"/>
      <c r="CC24" s="1487"/>
    </row>
    <row r="25" spans="1:81" ht="6" customHeight="1">
      <c r="A25" s="1478"/>
      <c r="B25" s="1479"/>
      <c r="C25" s="1482" t="s">
        <v>126</v>
      </c>
      <c r="D25" s="1483"/>
      <c r="E25" s="1483"/>
      <c r="F25" s="1483"/>
      <c r="G25" s="1483"/>
      <c r="H25" s="1483"/>
      <c r="I25" s="1483"/>
      <c r="J25" s="1483"/>
      <c r="K25" s="1483"/>
      <c r="L25" s="1483"/>
      <c r="M25" s="1483"/>
      <c r="N25" s="1483"/>
      <c r="O25" s="1483"/>
      <c r="P25" s="1483"/>
      <c r="Q25" s="1483"/>
      <c r="R25" s="1483"/>
      <c r="S25" s="1483"/>
      <c r="T25" s="1483"/>
      <c r="U25" s="1483"/>
      <c r="V25" s="1483"/>
      <c r="W25" s="1483"/>
      <c r="X25" s="1483"/>
      <c r="Y25" s="1483"/>
      <c r="Z25" s="1483"/>
      <c r="AA25" s="1483"/>
      <c r="AB25" s="1483"/>
      <c r="AC25" s="1483"/>
      <c r="AD25" s="1483"/>
      <c r="AE25" s="1483"/>
      <c r="AF25" s="1483"/>
      <c r="AG25" s="1483"/>
      <c r="AH25" s="1483"/>
      <c r="AI25" s="1483"/>
      <c r="AJ25" s="1483"/>
      <c r="AK25" s="1483"/>
      <c r="AL25" s="1483"/>
      <c r="AM25" s="1483"/>
      <c r="AN25" s="1483"/>
      <c r="AO25" s="1483"/>
      <c r="AP25" s="1483"/>
      <c r="AQ25" s="1483"/>
      <c r="AR25" s="1483"/>
      <c r="AS25" s="1483"/>
      <c r="AT25" s="1483"/>
      <c r="AU25" s="1483"/>
      <c r="AV25" s="1483"/>
      <c r="AW25" s="1483"/>
      <c r="AX25" s="1483"/>
      <c r="AY25" s="1483"/>
      <c r="AZ25" s="1483"/>
      <c r="BA25" s="1483"/>
      <c r="BB25" s="1483"/>
      <c r="BC25" s="1483"/>
      <c r="BD25" s="1483"/>
      <c r="BE25" s="1483"/>
      <c r="BF25" s="1483"/>
      <c r="BG25" s="1483"/>
      <c r="BH25" s="1483"/>
      <c r="BI25" s="1483"/>
      <c r="BJ25" s="1483"/>
      <c r="BK25" s="1483"/>
      <c r="BL25" s="1483"/>
      <c r="BM25" s="1483"/>
      <c r="BN25" s="1483"/>
      <c r="BO25" s="1483"/>
      <c r="BP25" s="1483"/>
      <c r="BQ25" s="1483"/>
      <c r="BR25" s="1483"/>
      <c r="BS25" s="1483"/>
      <c r="BT25" s="1483"/>
      <c r="BU25" s="1483"/>
      <c r="BV25" s="1483"/>
      <c r="BW25" s="1483"/>
      <c r="BX25" s="1483"/>
      <c r="BY25" s="1483"/>
      <c r="BZ25" s="1483"/>
      <c r="CA25" s="1483"/>
      <c r="CB25" s="1483"/>
      <c r="CC25" s="1483"/>
    </row>
    <row r="26" spans="1:81" ht="6" customHeight="1">
      <c r="A26" s="1478"/>
      <c r="B26" s="1479"/>
      <c r="C26" s="1484"/>
      <c r="D26" s="1485"/>
      <c r="E26" s="1485"/>
      <c r="F26" s="1485"/>
      <c r="G26" s="1485"/>
      <c r="H26" s="1485"/>
      <c r="I26" s="1485"/>
      <c r="J26" s="1485"/>
      <c r="K26" s="1485"/>
      <c r="L26" s="1485"/>
      <c r="M26" s="1485"/>
      <c r="N26" s="1485"/>
      <c r="O26" s="1485"/>
      <c r="P26" s="1485"/>
      <c r="Q26" s="1485"/>
      <c r="R26" s="1485"/>
      <c r="S26" s="1485"/>
      <c r="T26" s="1485"/>
      <c r="U26" s="1485"/>
      <c r="V26" s="1485"/>
      <c r="W26" s="1485"/>
      <c r="X26" s="1485"/>
      <c r="Y26" s="1485"/>
      <c r="Z26" s="1485"/>
      <c r="AA26" s="1485"/>
      <c r="AB26" s="1485"/>
      <c r="AC26" s="1485"/>
      <c r="AD26" s="1485"/>
      <c r="AE26" s="1485"/>
      <c r="AF26" s="1485"/>
      <c r="AG26" s="1485"/>
      <c r="AH26" s="1485"/>
      <c r="AI26" s="1485"/>
      <c r="AJ26" s="1485"/>
      <c r="AK26" s="1485"/>
      <c r="AL26" s="1485"/>
      <c r="AM26" s="1485"/>
      <c r="AN26" s="1485"/>
      <c r="AO26" s="1485"/>
      <c r="AP26" s="1485"/>
      <c r="AQ26" s="1485"/>
      <c r="AR26" s="1485"/>
      <c r="AS26" s="1485"/>
      <c r="AT26" s="1485"/>
      <c r="AU26" s="1485"/>
      <c r="AV26" s="1485"/>
      <c r="AW26" s="1485"/>
      <c r="AX26" s="1485"/>
      <c r="AY26" s="1485"/>
      <c r="AZ26" s="1485"/>
      <c r="BA26" s="1485"/>
      <c r="BB26" s="1485"/>
      <c r="BC26" s="1485"/>
      <c r="BD26" s="1485"/>
      <c r="BE26" s="1485"/>
      <c r="BF26" s="1485"/>
      <c r="BG26" s="1485"/>
      <c r="BH26" s="1485"/>
      <c r="BI26" s="1485"/>
      <c r="BJ26" s="1485"/>
      <c r="BK26" s="1485"/>
      <c r="BL26" s="1485"/>
      <c r="BM26" s="1485"/>
      <c r="BN26" s="1485"/>
      <c r="BO26" s="1485"/>
      <c r="BP26" s="1485"/>
      <c r="BQ26" s="1485"/>
      <c r="BR26" s="1485"/>
      <c r="BS26" s="1485"/>
      <c r="BT26" s="1485"/>
      <c r="BU26" s="1485"/>
      <c r="BV26" s="1485"/>
      <c r="BW26" s="1485"/>
      <c r="BX26" s="1485"/>
      <c r="BY26" s="1485"/>
      <c r="BZ26" s="1485"/>
      <c r="CA26" s="1485"/>
      <c r="CB26" s="1485"/>
      <c r="CC26" s="1485"/>
    </row>
    <row r="27" spans="1:81" ht="6" customHeight="1">
      <c r="A27" s="1480"/>
      <c r="B27" s="1481"/>
      <c r="C27" s="1486"/>
      <c r="D27" s="1487"/>
      <c r="E27" s="1487"/>
      <c r="F27" s="1487"/>
      <c r="G27" s="1487"/>
      <c r="H27" s="1487"/>
      <c r="I27" s="1487"/>
      <c r="J27" s="1487"/>
      <c r="K27" s="1487"/>
      <c r="L27" s="1487"/>
      <c r="M27" s="1487"/>
      <c r="N27" s="1487"/>
      <c r="O27" s="1487"/>
      <c r="P27" s="1487"/>
      <c r="Q27" s="1487"/>
      <c r="R27" s="1487"/>
      <c r="S27" s="1487"/>
      <c r="T27" s="1487"/>
      <c r="U27" s="1487"/>
      <c r="V27" s="1487"/>
      <c r="W27" s="1487"/>
      <c r="X27" s="1487"/>
      <c r="Y27" s="1487"/>
      <c r="Z27" s="1487"/>
      <c r="AA27" s="1487"/>
      <c r="AB27" s="1487"/>
      <c r="AC27" s="1487"/>
      <c r="AD27" s="1487"/>
      <c r="AE27" s="1487"/>
      <c r="AF27" s="1487"/>
      <c r="AG27" s="1487"/>
      <c r="AH27" s="1487"/>
      <c r="AI27" s="1487"/>
      <c r="AJ27" s="1487"/>
      <c r="AK27" s="1487"/>
      <c r="AL27" s="1487"/>
      <c r="AM27" s="1487"/>
      <c r="AN27" s="1487"/>
      <c r="AO27" s="1487"/>
      <c r="AP27" s="1487"/>
      <c r="AQ27" s="1487"/>
      <c r="AR27" s="1487"/>
      <c r="AS27" s="1487"/>
      <c r="AT27" s="1487"/>
      <c r="AU27" s="1487"/>
      <c r="AV27" s="1487"/>
      <c r="AW27" s="1487"/>
      <c r="AX27" s="1487"/>
      <c r="AY27" s="1487"/>
      <c r="AZ27" s="1487"/>
      <c r="BA27" s="1487"/>
      <c r="BB27" s="1487"/>
      <c r="BC27" s="1487"/>
      <c r="BD27" s="1487"/>
      <c r="BE27" s="1487"/>
      <c r="BF27" s="1487"/>
      <c r="BG27" s="1487"/>
      <c r="BH27" s="1487"/>
      <c r="BI27" s="1487"/>
      <c r="BJ27" s="1487"/>
      <c r="BK27" s="1487"/>
      <c r="BL27" s="1487"/>
      <c r="BM27" s="1487"/>
      <c r="BN27" s="1487"/>
      <c r="BO27" s="1487"/>
      <c r="BP27" s="1487"/>
      <c r="BQ27" s="1487"/>
      <c r="BR27" s="1487"/>
      <c r="BS27" s="1487"/>
      <c r="BT27" s="1487"/>
      <c r="BU27" s="1487"/>
      <c r="BV27" s="1487"/>
      <c r="BW27" s="1487"/>
      <c r="BX27" s="1487"/>
      <c r="BY27" s="1487"/>
      <c r="BZ27" s="1487"/>
      <c r="CA27" s="1487"/>
      <c r="CB27" s="1487"/>
      <c r="CC27" s="1487"/>
    </row>
    <row r="28" spans="1:81" ht="13.35" customHeight="1">
      <c r="A28" s="139"/>
      <c r="B28" s="139"/>
      <c r="C28" s="1492"/>
      <c r="D28" s="1492"/>
      <c r="E28" s="1492"/>
      <c r="F28" s="1492"/>
      <c r="G28" s="1492"/>
      <c r="H28" s="1492"/>
      <c r="I28" s="140"/>
      <c r="J28" s="1492"/>
      <c r="K28" s="1492"/>
      <c r="L28" s="1492"/>
      <c r="M28" s="1492"/>
      <c r="N28" s="1492"/>
      <c r="O28" s="1492"/>
      <c r="P28" s="140"/>
      <c r="Q28" s="1492"/>
      <c r="R28" s="1492"/>
      <c r="S28" s="1492"/>
      <c r="T28" s="1492"/>
      <c r="U28" s="1492"/>
      <c r="V28" s="1492"/>
      <c r="W28" s="1492"/>
      <c r="X28" s="1492"/>
      <c r="Y28" s="140"/>
      <c r="Z28" s="1492"/>
      <c r="AA28" s="1492"/>
      <c r="AB28" s="1492"/>
      <c r="AC28" s="1492"/>
      <c r="AD28" s="1492"/>
      <c r="AE28" s="1492"/>
      <c r="AF28" s="1492"/>
      <c r="AG28" s="1492"/>
      <c r="AH28" s="140"/>
      <c r="AI28" s="1492"/>
      <c r="AJ28" s="1492"/>
      <c r="AK28" s="1492"/>
      <c r="AL28" s="1492"/>
      <c r="AM28" s="1492"/>
      <c r="AN28" s="1492"/>
      <c r="AO28" s="1492"/>
      <c r="AP28" s="1492"/>
      <c r="AQ28" s="140"/>
      <c r="AR28" s="1492"/>
      <c r="AS28" s="1492"/>
      <c r="AT28" s="1492"/>
      <c r="AU28" s="1492"/>
      <c r="AV28" s="1492"/>
      <c r="AW28" s="1492"/>
      <c r="AX28" s="1492"/>
      <c r="AY28" s="1492"/>
      <c r="AZ28" s="1492"/>
      <c r="BA28" s="1492"/>
      <c r="BB28" s="140"/>
      <c r="BC28" s="1492"/>
      <c r="BD28" s="1492"/>
      <c r="BE28" s="1492"/>
      <c r="BF28" s="1492"/>
      <c r="BG28" s="1492"/>
      <c r="BH28" s="1492"/>
      <c r="BI28" s="1492"/>
      <c r="BJ28" s="1492"/>
      <c r="BK28" s="1492"/>
      <c r="BL28" s="1492"/>
      <c r="BM28" s="1492"/>
      <c r="BN28" s="1492"/>
      <c r="BO28" s="1492"/>
      <c r="BP28" s="1492"/>
      <c r="BQ28" s="140"/>
      <c r="BR28" s="1492"/>
      <c r="BS28" s="1492"/>
      <c r="BT28" s="1492"/>
      <c r="BU28" s="1492"/>
      <c r="BV28" s="1492"/>
      <c r="BW28" s="1492"/>
      <c r="BX28" s="1492"/>
      <c r="BY28" s="1492"/>
      <c r="BZ28" s="1492"/>
      <c r="CA28" s="1492"/>
      <c r="CB28" s="1492"/>
      <c r="CC28" s="140"/>
    </row>
    <row r="29" spans="1:81" ht="13.35" customHeight="1">
      <c r="A29" s="139">
        <v>2011</v>
      </c>
      <c r="B29" s="139" t="s">
        <v>275</v>
      </c>
      <c r="C29" s="1466" t="s">
        <v>276</v>
      </c>
      <c r="D29" s="1466"/>
      <c r="E29" s="1466"/>
      <c r="F29" s="1466"/>
      <c r="G29" s="1466"/>
      <c r="H29" s="1466"/>
      <c r="I29" s="141"/>
      <c r="J29" s="1467">
        <v>204</v>
      </c>
      <c r="K29" s="1467"/>
      <c r="L29" s="1467"/>
      <c r="M29" s="1467"/>
      <c r="N29" s="1467"/>
      <c r="O29" s="1467"/>
      <c r="P29" s="141"/>
      <c r="Q29" s="1468">
        <v>6131</v>
      </c>
      <c r="R29" s="1468"/>
      <c r="S29" s="1468"/>
      <c r="T29" s="1468"/>
      <c r="U29" s="1468"/>
      <c r="V29" s="1468"/>
      <c r="W29" s="1468"/>
      <c r="X29" s="1468"/>
      <c r="Y29" s="141"/>
      <c r="Z29" s="1468">
        <v>3175</v>
      </c>
      <c r="AA29" s="1468"/>
      <c r="AB29" s="1468"/>
      <c r="AC29" s="1468"/>
      <c r="AD29" s="1468"/>
      <c r="AE29" s="1468"/>
      <c r="AF29" s="1468"/>
      <c r="AG29" s="1468"/>
      <c r="AH29" s="141"/>
      <c r="AI29" s="1466" t="s">
        <v>276</v>
      </c>
      <c r="AJ29" s="1466"/>
      <c r="AK29" s="1466"/>
      <c r="AL29" s="1466"/>
      <c r="AM29" s="1466"/>
      <c r="AN29" s="1466"/>
      <c r="AO29" s="1466"/>
      <c r="AP29" s="1466"/>
      <c r="AQ29" s="141"/>
      <c r="AR29" s="1466" t="s">
        <v>276</v>
      </c>
      <c r="AS29" s="1466"/>
      <c r="AT29" s="1466"/>
      <c r="AU29" s="1466"/>
      <c r="AV29" s="1466"/>
      <c r="AW29" s="1466"/>
      <c r="AX29" s="1466"/>
      <c r="AY29" s="1466"/>
      <c r="AZ29" s="1466"/>
      <c r="BA29" s="1466"/>
      <c r="BB29" s="141"/>
      <c r="BC29" s="1468">
        <v>33567</v>
      </c>
      <c r="BD29" s="1468"/>
      <c r="BE29" s="1468"/>
      <c r="BF29" s="1468"/>
      <c r="BG29" s="1468"/>
      <c r="BH29" s="1468"/>
      <c r="BI29" s="1468"/>
      <c r="BJ29" s="1468"/>
      <c r="BK29" s="1468"/>
      <c r="BL29" s="1468"/>
      <c r="BM29" s="1468"/>
      <c r="BN29" s="1468"/>
      <c r="BO29" s="1468"/>
      <c r="BP29" s="1468"/>
      <c r="BQ29" s="142"/>
      <c r="BR29" s="1468">
        <v>22183</v>
      </c>
      <c r="BS29" s="1468"/>
      <c r="BT29" s="1468"/>
      <c r="BU29" s="1468"/>
      <c r="BV29" s="1468"/>
      <c r="BW29" s="1468"/>
      <c r="BX29" s="1468"/>
      <c r="BY29" s="1468"/>
      <c r="BZ29" s="1468"/>
      <c r="CA29" s="1468"/>
      <c r="CB29" s="1468"/>
      <c r="CC29" s="141"/>
    </row>
    <row r="30" spans="1:81" ht="13.35" customHeight="1">
      <c r="A30" s="139"/>
      <c r="B30" s="139" t="s">
        <v>487</v>
      </c>
      <c r="C30" s="1466" t="s">
        <v>276</v>
      </c>
      <c r="D30" s="1466"/>
      <c r="E30" s="1466"/>
      <c r="F30" s="1466"/>
      <c r="G30" s="1466"/>
      <c r="H30" s="1466"/>
      <c r="I30" s="141"/>
      <c r="J30" s="1467">
        <v>178</v>
      </c>
      <c r="K30" s="1467"/>
      <c r="L30" s="1467"/>
      <c r="M30" s="1467"/>
      <c r="N30" s="1467"/>
      <c r="O30" s="1467"/>
      <c r="P30" s="141"/>
      <c r="Q30" s="1468">
        <v>4952</v>
      </c>
      <c r="R30" s="1468"/>
      <c r="S30" s="1468"/>
      <c r="T30" s="1468"/>
      <c r="U30" s="1468"/>
      <c r="V30" s="1468"/>
      <c r="W30" s="1468"/>
      <c r="X30" s="1468"/>
      <c r="Y30" s="141"/>
      <c r="Z30" s="1468">
        <v>3357</v>
      </c>
      <c r="AA30" s="1468"/>
      <c r="AB30" s="1468"/>
      <c r="AC30" s="1468"/>
      <c r="AD30" s="1468"/>
      <c r="AE30" s="1468"/>
      <c r="AF30" s="1468"/>
      <c r="AG30" s="1468"/>
      <c r="AH30" s="141"/>
      <c r="AI30" s="1466" t="s">
        <v>276</v>
      </c>
      <c r="AJ30" s="1466"/>
      <c r="AK30" s="1466"/>
      <c r="AL30" s="1466"/>
      <c r="AM30" s="1466"/>
      <c r="AN30" s="1466"/>
      <c r="AO30" s="1466"/>
      <c r="AP30" s="1466"/>
      <c r="AQ30" s="141"/>
      <c r="AR30" s="1466" t="s">
        <v>276</v>
      </c>
      <c r="AS30" s="1466"/>
      <c r="AT30" s="1466"/>
      <c r="AU30" s="1466"/>
      <c r="AV30" s="1466"/>
      <c r="AW30" s="1466"/>
      <c r="AX30" s="1466"/>
      <c r="AY30" s="1466"/>
      <c r="AZ30" s="1466"/>
      <c r="BA30" s="1466"/>
      <c r="BB30" s="141"/>
      <c r="BC30" s="1468">
        <v>31993</v>
      </c>
      <c r="BD30" s="1468"/>
      <c r="BE30" s="1468"/>
      <c r="BF30" s="1468"/>
      <c r="BG30" s="1468"/>
      <c r="BH30" s="1468"/>
      <c r="BI30" s="1468"/>
      <c r="BJ30" s="1468"/>
      <c r="BK30" s="1468"/>
      <c r="BL30" s="1468"/>
      <c r="BM30" s="1468"/>
      <c r="BN30" s="1468"/>
      <c r="BO30" s="1468"/>
      <c r="BP30" s="1468"/>
      <c r="BQ30" s="142"/>
      <c r="BR30" s="1468">
        <v>11548</v>
      </c>
      <c r="BS30" s="1468"/>
      <c r="BT30" s="1468"/>
      <c r="BU30" s="1468"/>
      <c r="BV30" s="1468"/>
      <c r="BW30" s="1468"/>
      <c r="BX30" s="1468"/>
      <c r="BY30" s="1468"/>
      <c r="BZ30" s="1468"/>
      <c r="CA30" s="1468"/>
      <c r="CB30" s="1468"/>
      <c r="CC30" s="141"/>
    </row>
    <row r="31" spans="1:81" ht="13.35" customHeight="1">
      <c r="A31" s="139"/>
      <c r="B31" s="139"/>
      <c r="C31" s="141"/>
      <c r="D31" s="141"/>
      <c r="E31" s="141"/>
      <c r="F31" s="141"/>
      <c r="G31" s="141"/>
      <c r="H31" s="141"/>
      <c r="I31" s="141"/>
      <c r="J31" s="142"/>
      <c r="K31" s="142"/>
      <c r="L31" s="142"/>
      <c r="M31" s="142"/>
      <c r="N31" s="142"/>
      <c r="O31" s="142"/>
      <c r="P31" s="141"/>
      <c r="Q31" s="140"/>
      <c r="R31" s="140"/>
      <c r="S31" s="140"/>
      <c r="T31" s="140"/>
      <c r="U31" s="140"/>
      <c r="V31" s="140"/>
      <c r="W31" s="140"/>
      <c r="X31" s="140"/>
      <c r="Y31" s="141"/>
      <c r="Z31" s="140"/>
      <c r="AA31" s="140"/>
      <c r="AB31" s="140"/>
      <c r="AC31" s="140"/>
      <c r="AD31" s="140"/>
      <c r="AE31" s="140"/>
      <c r="AF31" s="140"/>
      <c r="AG31" s="140"/>
      <c r="AH31" s="141"/>
      <c r="AI31" s="141"/>
      <c r="AJ31" s="141"/>
      <c r="AK31" s="141"/>
      <c r="AL31" s="141"/>
      <c r="AM31" s="141"/>
      <c r="AN31" s="141"/>
      <c r="AO31" s="141"/>
      <c r="AP31" s="141"/>
      <c r="AQ31" s="141"/>
      <c r="AR31" s="141"/>
      <c r="AS31" s="141"/>
      <c r="AT31" s="141"/>
      <c r="AU31" s="141"/>
      <c r="AV31" s="141"/>
      <c r="AW31" s="141"/>
      <c r="AX31" s="141"/>
      <c r="AY31" s="141"/>
      <c r="AZ31" s="141"/>
      <c r="BA31" s="141"/>
      <c r="BB31" s="141"/>
      <c r="BC31" s="140"/>
      <c r="BD31" s="140"/>
      <c r="BE31" s="140"/>
      <c r="BF31" s="140"/>
      <c r="BG31" s="140"/>
      <c r="BH31" s="140"/>
      <c r="BI31" s="140"/>
      <c r="BJ31" s="140"/>
      <c r="BK31" s="140"/>
      <c r="BL31" s="140"/>
      <c r="BM31" s="140"/>
      <c r="BN31" s="140"/>
      <c r="BO31" s="140"/>
      <c r="BP31" s="140"/>
      <c r="BQ31" s="142"/>
      <c r="BR31" s="140"/>
      <c r="BS31" s="140"/>
      <c r="BT31" s="140"/>
      <c r="BU31" s="140"/>
      <c r="BV31" s="140"/>
      <c r="BW31" s="140"/>
      <c r="BX31" s="140"/>
      <c r="BY31" s="140"/>
      <c r="BZ31" s="140"/>
      <c r="CA31" s="140"/>
      <c r="CB31" s="140"/>
      <c r="CC31" s="141"/>
    </row>
    <row r="32" spans="1:81" ht="13.35" customHeight="1">
      <c r="A32" s="139">
        <v>2012</v>
      </c>
      <c r="B32" s="139" t="s">
        <v>488</v>
      </c>
      <c r="C32" s="1466" t="s">
        <v>276</v>
      </c>
      <c r="D32" s="1466"/>
      <c r="E32" s="1466"/>
      <c r="F32" s="1466"/>
      <c r="G32" s="1466"/>
      <c r="H32" s="1466"/>
      <c r="I32" s="141"/>
      <c r="J32" s="1467">
        <v>210</v>
      </c>
      <c r="K32" s="1467"/>
      <c r="L32" s="1467"/>
      <c r="M32" s="1467"/>
      <c r="N32" s="1467"/>
      <c r="O32" s="1467"/>
      <c r="P32" s="141"/>
      <c r="Q32" s="1468">
        <v>5921</v>
      </c>
      <c r="R32" s="1468"/>
      <c r="S32" s="1468"/>
      <c r="T32" s="1468"/>
      <c r="U32" s="1468"/>
      <c r="V32" s="1468"/>
      <c r="W32" s="1468"/>
      <c r="X32" s="1468"/>
      <c r="Y32" s="141"/>
      <c r="Z32" s="1468">
        <v>3842</v>
      </c>
      <c r="AA32" s="1468"/>
      <c r="AB32" s="1468"/>
      <c r="AC32" s="1468"/>
      <c r="AD32" s="1468"/>
      <c r="AE32" s="1468"/>
      <c r="AF32" s="1468"/>
      <c r="AG32" s="1468"/>
      <c r="AH32" s="141"/>
      <c r="AI32" s="1466" t="s">
        <v>276</v>
      </c>
      <c r="AJ32" s="1466"/>
      <c r="AK32" s="1466"/>
      <c r="AL32" s="1466"/>
      <c r="AM32" s="1466"/>
      <c r="AN32" s="1466"/>
      <c r="AO32" s="1466"/>
      <c r="AP32" s="1466"/>
      <c r="AQ32" s="141"/>
      <c r="AR32" s="1466" t="s">
        <v>276</v>
      </c>
      <c r="AS32" s="1466"/>
      <c r="AT32" s="1466"/>
      <c r="AU32" s="1466"/>
      <c r="AV32" s="1466"/>
      <c r="AW32" s="1466"/>
      <c r="AX32" s="1466"/>
      <c r="AY32" s="1466"/>
      <c r="AZ32" s="1466"/>
      <c r="BA32" s="1466"/>
      <c r="BB32" s="141"/>
      <c r="BC32" s="1468">
        <v>33678</v>
      </c>
      <c r="BD32" s="1468"/>
      <c r="BE32" s="1468"/>
      <c r="BF32" s="1468"/>
      <c r="BG32" s="1468"/>
      <c r="BH32" s="1468"/>
      <c r="BI32" s="1468"/>
      <c r="BJ32" s="1468"/>
      <c r="BK32" s="1468"/>
      <c r="BL32" s="1468"/>
      <c r="BM32" s="1468"/>
      <c r="BN32" s="1468"/>
      <c r="BO32" s="1468"/>
      <c r="BP32" s="1468"/>
      <c r="BQ32" s="142"/>
      <c r="BR32" s="1468">
        <v>17473</v>
      </c>
      <c r="BS32" s="1468"/>
      <c r="BT32" s="1468"/>
      <c r="BU32" s="1468"/>
      <c r="BV32" s="1468"/>
      <c r="BW32" s="1468"/>
      <c r="BX32" s="1468"/>
      <c r="BY32" s="1468"/>
      <c r="BZ32" s="1468"/>
      <c r="CA32" s="1468"/>
      <c r="CB32" s="1468"/>
      <c r="CC32" s="141"/>
    </row>
    <row r="33" spans="1:81" ht="13.35" customHeight="1">
      <c r="A33" s="139"/>
      <c r="B33" s="139" t="s">
        <v>61</v>
      </c>
      <c r="C33" s="1466" t="s">
        <v>276</v>
      </c>
      <c r="D33" s="1466"/>
      <c r="E33" s="1466"/>
      <c r="F33" s="1466"/>
      <c r="G33" s="1466"/>
      <c r="H33" s="1466"/>
      <c r="I33" s="141"/>
      <c r="J33" s="1467">
        <v>266</v>
      </c>
      <c r="K33" s="1467"/>
      <c r="L33" s="1467"/>
      <c r="M33" s="1467"/>
      <c r="N33" s="1467"/>
      <c r="O33" s="1467"/>
      <c r="P33" s="141"/>
      <c r="Q33" s="1468">
        <v>6023</v>
      </c>
      <c r="R33" s="1468"/>
      <c r="S33" s="1468"/>
      <c r="T33" s="1468"/>
      <c r="U33" s="1468"/>
      <c r="V33" s="1468"/>
      <c r="W33" s="1468"/>
      <c r="X33" s="1468"/>
      <c r="Y33" s="141"/>
      <c r="Z33" s="1468">
        <v>3614</v>
      </c>
      <c r="AA33" s="1468"/>
      <c r="AB33" s="1468"/>
      <c r="AC33" s="1468"/>
      <c r="AD33" s="1468"/>
      <c r="AE33" s="1468"/>
      <c r="AF33" s="1468"/>
      <c r="AG33" s="1468"/>
      <c r="AH33" s="141"/>
      <c r="AI33" s="1466" t="s">
        <v>276</v>
      </c>
      <c r="AJ33" s="1466"/>
      <c r="AK33" s="1466"/>
      <c r="AL33" s="1466"/>
      <c r="AM33" s="1466"/>
      <c r="AN33" s="1466"/>
      <c r="AO33" s="1466"/>
      <c r="AP33" s="1466"/>
      <c r="AQ33" s="141"/>
      <c r="AR33" s="1466" t="s">
        <v>276</v>
      </c>
      <c r="AS33" s="1466"/>
      <c r="AT33" s="1466"/>
      <c r="AU33" s="1466"/>
      <c r="AV33" s="1466"/>
      <c r="AW33" s="1466"/>
      <c r="AX33" s="1466"/>
      <c r="AY33" s="1466"/>
      <c r="AZ33" s="1466"/>
      <c r="BA33" s="1466"/>
      <c r="BB33" s="141"/>
      <c r="BC33" s="1466" t="s">
        <v>276</v>
      </c>
      <c r="BD33" s="1466"/>
      <c r="BE33" s="1466"/>
      <c r="BF33" s="1466"/>
      <c r="BG33" s="1466"/>
      <c r="BH33" s="1466"/>
      <c r="BI33" s="1466"/>
      <c r="BJ33" s="1466"/>
      <c r="BK33" s="1466"/>
      <c r="BL33" s="1466"/>
      <c r="BM33" s="1466"/>
      <c r="BN33" s="1466"/>
      <c r="BO33" s="1466"/>
      <c r="BP33" s="1466"/>
      <c r="BQ33" s="142"/>
      <c r="BR33" s="1468">
        <v>17589</v>
      </c>
      <c r="BS33" s="1468"/>
      <c r="BT33" s="1468"/>
      <c r="BU33" s="1468"/>
      <c r="BV33" s="1468"/>
      <c r="BW33" s="1468"/>
      <c r="BX33" s="1468"/>
      <c r="BY33" s="1468"/>
      <c r="BZ33" s="1468"/>
      <c r="CA33" s="1468"/>
      <c r="CB33" s="1468"/>
      <c r="CC33" s="141"/>
    </row>
    <row r="34" spans="1:81" ht="13.35" customHeight="1">
      <c r="A34" s="139"/>
      <c r="B34" s="139" t="s">
        <v>275</v>
      </c>
      <c r="C34" s="1466" t="s">
        <v>276</v>
      </c>
      <c r="D34" s="1466"/>
      <c r="E34" s="1466"/>
      <c r="F34" s="1466"/>
      <c r="G34" s="1466"/>
      <c r="H34" s="1466"/>
      <c r="I34" s="141"/>
      <c r="J34" s="1467">
        <v>210</v>
      </c>
      <c r="K34" s="1467"/>
      <c r="L34" s="1467"/>
      <c r="M34" s="1467"/>
      <c r="N34" s="1467"/>
      <c r="O34" s="1467"/>
      <c r="P34" s="141"/>
      <c r="Q34" s="1468">
        <v>5125</v>
      </c>
      <c r="R34" s="1468"/>
      <c r="S34" s="1468"/>
      <c r="T34" s="1468"/>
      <c r="U34" s="1468"/>
      <c r="V34" s="1468"/>
      <c r="W34" s="1468"/>
      <c r="X34" s="1468"/>
      <c r="Y34" s="141"/>
      <c r="Z34" s="1468">
        <v>2379</v>
      </c>
      <c r="AA34" s="1468"/>
      <c r="AB34" s="1468"/>
      <c r="AC34" s="1468"/>
      <c r="AD34" s="1468"/>
      <c r="AE34" s="1468"/>
      <c r="AF34" s="1468"/>
      <c r="AG34" s="1468"/>
      <c r="AH34" s="141"/>
      <c r="AI34" s="1466" t="s">
        <v>276</v>
      </c>
      <c r="AJ34" s="1466"/>
      <c r="AK34" s="1466"/>
      <c r="AL34" s="1466"/>
      <c r="AM34" s="1466"/>
      <c r="AN34" s="1466"/>
      <c r="AO34" s="1466"/>
      <c r="AP34" s="1466"/>
      <c r="AQ34" s="141"/>
      <c r="AR34" s="1466" t="s">
        <v>276</v>
      </c>
      <c r="AS34" s="1466"/>
      <c r="AT34" s="1466"/>
      <c r="AU34" s="1466"/>
      <c r="AV34" s="1466"/>
      <c r="AW34" s="1466"/>
      <c r="AX34" s="1466"/>
      <c r="AY34" s="1466"/>
      <c r="AZ34" s="1466"/>
      <c r="BA34" s="1466"/>
      <c r="BB34" s="141"/>
      <c r="BC34" s="1466" t="s">
        <v>276</v>
      </c>
      <c r="BD34" s="1466"/>
      <c r="BE34" s="1466"/>
      <c r="BF34" s="1466"/>
      <c r="BG34" s="1466"/>
      <c r="BH34" s="1466"/>
      <c r="BI34" s="1466"/>
      <c r="BJ34" s="1466"/>
      <c r="BK34" s="1466"/>
      <c r="BL34" s="1466"/>
      <c r="BM34" s="1466"/>
      <c r="BN34" s="1466"/>
      <c r="BO34" s="1466"/>
      <c r="BP34" s="1466"/>
      <c r="BQ34" s="142"/>
      <c r="BR34" s="1468">
        <v>15292</v>
      </c>
      <c r="BS34" s="1468"/>
      <c r="BT34" s="1468"/>
      <c r="BU34" s="1468"/>
      <c r="BV34" s="1468"/>
      <c r="BW34" s="1468"/>
      <c r="BX34" s="1468"/>
      <c r="BY34" s="1468"/>
      <c r="BZ34" s="1468"/>
      <c r="CA34" s="1468"/>
      <c r="CB34" s="1468"/>
      <c r="CC34" s="141"/>
    </row>
    <row r="35" spans="1:81" ht="13.35" customHeight="1">
      <c r="A35" s="139"/>
      <c r="B35" s="139" t="s">
        <v>487</v>
      </c>
      <c r="C35" s="1466" t="s">
        <v>276</v>
      </c>
      <c r="D35" s="1466"/>
      <c r="E35" s="1466"/>
      <c r="F35" s="1466"/>
      <c r="G35" s="1466"/>
      <c r="H35" s="1466"/>
      <c r="I35" s="141"/>
      <c r="J35" s="1467">
        <v>192</v>
      </c>
      <c r="K35" s="1467"/>
      <c r="L35" s="1467"/>
      <c r="M35" s="1467"/>
      <c r="N35" s="1467"/>
      <c r="O35" s="1467"/>
      <c r="P35" s="141"/>
      <c r="Q35" s="1468">
        <v>4101</v>
      </c>
      <c r="R35" s="1468"/>
      <c r="S35" s="1468"/>
      <c r="T35" s="1468"/>
      <c r="U35" s="1468"/>
      <c r="V35" s="1468"/>
      <c r="W35" s="1468"/>
      <c r="X35" s="1468"/>
      <c r="Y35" s="141"/>
      <c r="Z35" s="1468">
        <v>2122</v>
      </c>
      <c r="AA35" s="1468"/>
      <c r="AB35" s="1468"/>
      <c r="AC35" s="1468"/>
      <c r="AD35" s="1468"/>
      <c r="AE35" s="1468"/>
      <c r="AF35" s="1468"/>
      <c r="AG35" s="1468"/>
      <c r="AH35" s="141"/>
      <c r="AI35" s="1466" t="s">
        <v>276</v>
      </c>
      <c r="AJ35" s="1466"/>
      <c r="AK35" s="1466"/>
      <c r="AL35" s="1466"/>
      <c r="AM35" s="1466"/>
      <c r="AN35" s="1466"/>
      <c r="AO35" s="1466"/>
      <c r="AP35" s="1466"/>
      <c r="AQ35" s="141"/>
      <c r="AR35" s="1466" t="s">
        <v>276</v>
      </c>
      <c r="AS35" s="1466"/>
      <c r="AT35" s="1466"/>
      <c r="AU35" s="1466"/>
      <c r="AV35" s="1466"/>
      <c r="AW35" s="1466"/>
      <c r="AX35" s="1466"/>
      <c r="AY35" s="1466"/>
      <c r="AZ35" s="1466"/>
      <c r="BA35" s="1466"/>
      <c r="BB35" s="141"/>
      <c r="BC35" s="1466" t="s">
        <v>276</v>
      </c>
      <c r="BD35" s="1466"/>
      <c r="BE35" s="1466"/>
      <c r="BF35" s="1466"/>
      <c r="BG35" s="1466"/>
      <c r="BH35" s="1466"/>
      <c r="BI35" s="1466"/>
      <c r="BJ35" s="1466"/>
      <c r="BK35" s="1466"/>
      <c r="BL35" s="1466"/>
      <c r="BM35" s="1466"/>
      <c r="BN35" s="1466"/>
      <c r="BO35" s="1466"/>
      <c r="BP35" s="1466"/>
      <c r="BQ35" s="142"/>
      <c r="BR35" s="1468">
        <v>11730</v>
      </c>
      <c r="BS35" s="1468"/>
      <c r="BT35" s="1468"/>
      <c r="BU35" s="1468"/>
      <c r="BV35" s="1468"/>
      <c r="BW35" s="1468"/>
      <c r="BX35" s="1468"/>
      <c r="BY35" s="1468"/>
      <c r="BZ35" s="1468"/>
      <c r="CA35" s="1468"/>
      <c r="CB35" s="1468"/>
      <c r="CC35" s="141"/>
    </row>
    <row r="36" spans="1:81" ht="13.35" customHeight="1">
      <c r="A36" s="139"/>
      <c r="B36" s="139"/>
      <c r="C36" s="1466"/>
      <c r="D36" s="1466"/>
      <c r="E36" s="1466"/>
      <c r="F36" s="1466"/>
      <c r="G36" s="1466"/>
      <c r="H36" s="1466"/>
      <c r="I36" s="141"/>
      <c r="J36" s="1467"/>
      <c r="K36" s="1467"/>
      <c r="L36" s="1467"/>
      <c r="M36" s="1467"/>
      <c r="N36" s="1467"/>
      <c r="O36" s="1467"/>
      <c r="P36" s="141"/>
      <c r="Q36" s="1468"/>
      <c r="R36" s="1468"/>
      <c r="S36" s="1468"/>
      <c r="T36" s="1468"/>
      <c r="U36" s="1468"/>
      <c r="V36" s="1468"/>
      <c r="W36" s="1468"/>
      <c r="X36" s="1468"/>
      <c r="Y36" s="141"/>
      <c r="Z36" s="1468"/>
      <c r="AA36" s="1468"/>
      <c r="AB36" s="1468"/>
      <c r="AC36" s="1468"/>
      <c r="AD36" s="1468"/>
      <c r="AE36" s="1468"/>
      <c r="AF36" s="1468"/>
      <c r="AG36" s="1468"/>
      <c r="AH36" s="141"/>
      <c r="AI36" s="1466"/>
      <c r="AJ36" s="1466"/>
      <c r="AK36" s="1466"/>
      <c r="AL36" s="1466"/>
      <c r="AM36" s="1466"/>
      <c r="AN36" s="1466"/>
      <c r="AO36" s="1466"/>
      <c r="AP36" s="1466"/>
      <c r="AQ36" s="141"/>
      <c r="AR36" s="1466"/>
      <c r="AS36" s="1466"/>
      <c r="AT36" s="1466"/>
      <c r="AU36" s="1466"/>
      <c r="AV36" s="1466"/>
      <c r="AW36" s="1466"/>
      <c r="AX36" s="1466"/>
      <c r="AY36" s="1466"/>
      <c r="AZ36" s="1466"/>
      <c r="BA36" s="1466"/>
      <c r="BB36" s="141"/>
      <c r="BC36" s="1466"/>
      <c r="BD36" s="1466"/>
      <c r="BE36" s="1466"/>
      <c r="BF36" s="1466"/>
      <c r="BG36" s="1466"/>
      <c r="BH36" s="1466"/>
      <c r="BI36" s="1466"/>
      <c r="BJ36" s="1466"/>
      <c r="BK36" s="1466"/>
      <c r="BL36" s="1466"/>
      <c r="BM36" s="1466"/>
      <c r="BN36" s="1466"/>
      <c r="BO36" s="1466"/>
      <c r="BP36" s="1466"/>
      <c r="BQ36" s="142"/>
      <c r="BR36" s="1468"/>
      <c r="BS36" s="1468"/>
      <c r="BT36" s="1468"/>
      <c r="BU36" s="1468"/>
      <c r="BV36" s="1468"/>
      <c r="BW36" s="1468"/>
      <c r="BX36" s="1468"/>
      <c r="BY36" s="1468"/>
      <c r="BZ36" s="1468"/>
      <c r="CA36" s="1468"/>
      <c r="CB36" s="1468"/>
      <c r="CC36" s="141"/>
    </row>
    <row r="37" spans="1:81" ht="13.35" customHeight="1">
      <c r="A37" s="139">
        <v>2013</v>
      </c>
      <c r="B37" s="139" t="s">
        <v>488</v>
      </c>
      <c r="C37" s="1466" t="s">
        <v>276</v>
      </c>
      <c r="D37" s="1466"/>
      <c r="E37" s="1466"/>
      <c r="F37" s="1466"/>
      <c r="G37" s="1466"/>
      <c r="H37" s="1466"/>
      <c r="I37" s="141"/>
      <c r="J37" s="1467">
        <v>206</v>
      </c>
      <c r="K37" s="1467"/>
      <c r="L37" s="1467"/>
      <c r="M37" s="1467"/>
      <c r="N37" s="1467"/>
      <c r="O37" s="1467"/>
      <c r="P37" s="141"/>
      <c r="Q37" s="1468">
        <v>4868</v>
      </c>
      <c r="R37" s="1468"/>
      <c r="S37" s="1468"/>
      <c r="T37" s="1468"/>
      <c r="U37" s="1468"/>
      <c r="V37" s="1468"/>
      <c r="W37" s="1468"/>
      <c r="X37" s="1468"/>
      <c r="Y37" s="141"/>
      <c r="Z37" s="1468">
        <v>2597</v>
      </c>
      <c r="AA37" s="1468"/>
      <c r="AB37" s="1468"/>
      <c r="AC37" s="1468"/>
      <c r="AD37" s="1468"/>
      <c r="AE37" s="1468"/>
      <c r="AF37" s="1468"/>
      <c r="AG37" s="1468"/>
      <c r="AH37" s="141"/>
      <c r="AI37" s="1466" t="s">
        <v>276</v>
      </c>
      <c r="AJ37" s="1466"/>
      <c r="AK37" s="1466"/>
      <c r="AL37" s="1466"/>
      <c r="AM37" s="1466"/>
      <c r="AN37" s="1466"/>
      <c r="AO37" s="1466"/>
      <c r="AP37" s="1466"/>
      <c r="AQ37" s="141"/>
      <c r="AR37" s="1466" t="s">
        <v>276</v>
      </c>
      <c r="AS37" s="1466"/>
      <c r="AT37" s="1466"/>
      <c r="AU37" s="1466"/>
      <c r="AV37" s="1466"/>
      <c r="AW37" s="1466"/>
      <c r="AX37" s="1466"/>
      <c r="AY37" s="1466"/>
      <c r="AZ37" s="1466"/>
      <c r="BA37" s="1466"/>
      <c r="BB37" s="141"/>
      <c r="BC37" s="1466" t="s">
        <v>276</v>
      </c>
      <c r="BD37" s="1466"/>
      <c r="BE37" s="1466"/>
      <c r="BF37" s="1466"/>
      <c r="BG37" s="1466"/>
      <c r="BH37" s="1466"/>
      <c r="BI37" s="1466"/>
      <c r="BJ37" s="1466"/>
      <c r="BK37" s="1466"/>
      <c r="BL37" s="1466"/>
      <c r="BM37" s="1466"/>
      <c r="BN37" s="1466"/>
      <c r="BO37" s="1466"/>
      <c r="BP37" s="1466"/>
      <c r="BQ37" s="142"/>
      <c r="BR37" s="1468">
        <v>13667</v>
      </c>
      <c r="BS37" s="1468"/>
      <c r="BT37" s="1468"/>
      <c r="BU37" s="1468"/>
      <c r="BV37" s="1468"/>
      <c r="BW37" s="1468"/>
      <c r="BX37" s="1468"/>
      <c r="BY37" s="1468"/>
      <c r="BZ37" s="1468"/>
      <c r="CA37" s="1468"/>
      <c r="CB37" s="1468"/>
      <c r="CC37" s="141"/>
    </row>
    <row r="38" spans="1:81" s="249" customFormat="1" ht="13.35" customHeight="1">
      <c r="A38" s="250"/>
      <c r="B38" s="250" t="s">
        <v>61</v>
      </c>
      <c r="C38" s="1466" t="s">
        <v>276</v>
      </c>
      <c r="D38" s="1466"/>
      <c r="E38" s="1466"/>
      <c r="F38" s="1466"/>
      <c r="G38" s="1466"/>
      <c r="H38" s="1466"/>
      <c r="I38" s="254"/>
      <c r="J38" s="1470">
        <v>219</v>
      </c>
      <c r="K38" s="1470"/>
      <c r="L38" s="1470"/>
      <c r="M38" s="1470"/>
      <c r="N38" s="1470"/>
      <c r="O38" s="1470"/>
      <c r="P38" s="254"/>
      <c r="Q38" s="1471">
        <v>6159</v>
      </c>
      <c r="R38" s="1471"/>
      <c r="S38" s="1471"/>
      <c r="T38" s="1471"/>
      <c r="U38" s="1471"/>
      <c r="V38" s="1471"/>
      <c r="W38" s="1471"/>
      <c r="X38" s="1471"/>
      <c r="Y38" s="254"/>
      <c r="Z38" s="1471">
        <v>3120</v>
      </c>
      <c r="AA38" s="1471"/>
      <c r="AB38" s="1471"/>
      <c r="AC38" s="1471"/>
      <c r="AD38" s="1471"/>
      <c r="AE38" s="1471"/>
      <c r="AF38" s="1471"/>
      <c r="AG38" s="1471"/>
      <c r="AH38" s="254"/>
      <c r="AI38" s="1466" t="s">
        <v>276</v>
      </c>
      <c r="AJ38" s="1466"/>
      <c r="AK38" s="1466"/>
      <c r="AL38" s="1466"/>
      <c r="AM38" s="1466"/>
      <c r="AN38" s="1466"/>
      <c r="AO38" s="1466"/>
      <c r="AP38" s="1466"/>
      <c r="AQ38" s="254"/>
      <c r="AR38" s="1466" t="s">
        <v>276</v>
      </c>
      <c r="AS38" s="1466"/>
      <c r="AT38" s="1466"/>
      <c r="AU38" s="1466"/>
      <c r="AV38" s="1466"/>
      <c r="AW38" s="1466"/>
      <c r="AX38" s="1466"/>
      <c r="AY38" s="1466"/>
      <c r="AZ38" s="1466"/>
      <c r="BA38" s="1466"/>
      <c r="BB38" s="254"/>
      <c r="BC38" s="1466" t="s">
        <v>276</v>
      </c>
      <c r="BD38" s="1466"/>
      <c r="BE38" s="1466"/>
      <c r="BF38" s="1466"/>
      <c r="BG38" s="1466"/>
      <c r="BH38" s="1466"/>
      <c r="BI38" s="1466"/>
      <c r="BJ38" s="1466"/>
      <c r="BK38" s="1466"/>
      <c r="BL38" s="1466"/>
      <c r="BM38" s="1466"/>
      <c r="BN38" s="1466"/>
      <c r="BO38" s="1466"/>
      <c r="BP38" s="1466"/>
      <c r="BQ38" s="255"/>
      <c r="BR38" s="1471">
        <v>14766</v>
      </c>
      <c r="BS38" s="1471"/>
      <c r="BT38" s="1471"/>
      <c r="BU38" s="1471"/>
      <c r="BV38" s="1471"/>
      <c r="BW38" s="1471"/>
      <c r="BX38" s="1471"/>
      <c r="BY38" s="1471"/>
      <c r="BZ38" s="1471"/>
      <c r="CA38" s="1471"/>
      <c r="CB38" s="1471"/>
      <c r="CC38" s="252"/>
    </row>
    <row r="39" spans="1:81" s="268" customFormat="1" ht="13.35" customHeight="1">
      <c r="A39" s="269"/>
      <c r="B39" s="269" t="s">
        <v>275</v>
      </c>
      <c r="C39" s="1466" t="s">
        <v>276</v>
      </c>
      <c r="D39" s="1466"/>
      <c r="E39" s="1466"/>
      <c r="F39" s="1466"/>
      <c r="G39" s="1466"/>
      <c r="H39" s="1466"/>
      <c r="I39" s="266"/>
      <c r="J39" s="1470">
        <v>212</v>
      </c>
      <c r="K39" s="1470"/>
      <c r="L39" s="1470"/>
      <c r="M39" s="1470"/>
      <c r="N39" s="1470"/>
      <c r="O39" s="1470"/>
      <c r="P39" s="266"/>
      <c r="Q39" s="1471">
        <v>5751</v>
      </c>
      <c r="R39" s="1471"/>
      <c r="S39" s="1471"/>
      <c r="T39" s="1471"/>
      <c r="U39" s="1471"/>
      <c r="V39" s="1471"/>
      <c r="W39" s="1471"/>
      <c r="X39" s="1471"/>
      <c r="Y39" s="266"/>
      <c r="Z39" s="1471">
        <v>2497</v>
      </c>
      <c r="AA39" s="1471"/>
      <c r="AB39" s="1471"/>
      <c r="AC39" s="1471"/>
      <c r="AD39" s="1471"/>
      <c r="AE39" s="1471"/>
      <c r="AF39" s="1471"/>
      <c r="AG39" s="1471"/>
      <c r="AH39" s="266"/>
      <c r="AI39" s="1466" t="s">
        <v>276</v>
      </c>
      <c r="AJ39" s="1466"/>
      <c r="AK39" s="1466"/>
      <c r="AL39" s="1466"/>
      <c r="AM39" s="1466"/>
      <c r="AN39" s="1466"/>
      <c r="AO39" s="1466"/>
      <c r="AP39" s="1466"/>
      <c r="AQ39" s="266"/>
      <c r="AR39" s="1466" t="s">
        <v>276</v>
      </c>
      <c r="AS39" s="1466"/>
      <c r="AT39" s="1466"/>
      <c r="AU39" s="1466"/>
      <c r="AV39" s="1466"/>
      <c r="AW39" s="1466"/>
      <c r="AX39" s="1466"/>
      <c r="AY39" s="1466"/>
      <c r="AZ39" s="1466"/>
      <c r="BA39" s="1466"/>
      <c r="BB39" s="266"/>
      <c r="BC39" s="1466" t="s">
        <v>276</v>
      </c>
      <c r="BD39" s="1466"/>
      <c r="BE39" s="1466"/>
      <c r="BF39" s="1466"/>
      <c r="BG39" s="1466"/>
      <c r="BH39" s="1466"/>
      <c r="BI39" s="1466"/>
      <c r="BJ39" s="1466"/>
      <c r="BK39" s="1466"/>
      <c r="BL39" s="1466"/>
      <c r="BM39" s="1466"/>
      <c r="BN39" s="1466"/>
      <c r="BO39" s="1466"/>
      <c r="BP39" s="1466"/>
      <c r="BQ39" s="267"/>
      <c r="BR39" s="1471">
        <v>14021</v>
      </c>
      <c r="BS39" s="1471"/>
      <c r="BT39" s="1471"/>
      <c r="BU39" s="1471"/>
      <c r="BV39" s="1471"/>
      <c r="BW39" s="1471"/>
      <c r="BX39" s="1471"/>
      <c r="BY39" s="1471"/>
      <c r="BZ39" s="1471"/>
      <c r="CA39" s="1471"/>
      <c r="CB39" s="1471"/>
      <c r="CC39" s="265"/>
    </row>
    <row r="40" spans="1:81" s="288" customFormat="1" ht="13.35" customHeight="1">
      <c r="A40" s="289"/>
      <c r="B40" s="289" t="s">
        <v>487</v>
      </c>
      <c r="C40" s="1466" t="s">
        <v>276</v>
      </c>
      <c r="D40" s="1466"/>
      <c r="E40" s="1466"/>
      <c r="F40" s="1466"/>
      <c r="G40" s="1466"/>
      <c r="H40" s="1466"/>
      <c r="I40" s="266"/>
      <c r="J40" s="1470">
        <v>181</v>
      </c>
      <c r="K40" s="1470"/>
      <c r="L40" s="1470"/>
      <c r="M40" s="1470"/>
      <c r="N40" s="1470"/>
      <c r="O40" s="1470"/>
      <c r="P40" s="266"/>
      <c r="Q40" s="1471">
        <v>5131</v>
      </c>
      <c r="R40" s="1471"/>
      <c r="S40" s="1471"/>
      <c r="T40" s="1471"/>
      <c r="U40" s="1471"/>
      <c r="V40" s="1471"/>
      <c r="W40" s="1471"/>
      <c r="X40" s="1471"/>
      <c r="Y40" s="266"/>
      <c r="Z40" s="1471">
        <v>2122</v>
      </c>
      <c r="AA40" s="1471"/>
      <c r="AB40" s="1471"/>
      <c r="AC40" s="1471"/>
      <c r="AD40" s="1471"/>
      <c r="AE40" s="1471"/>
      <c r="AF40" s="1471"/>
      <c r="AG40" s="1471"/>
      <c r="AH40" s="266"/>
      <c r="AI40" s="1466" t="s">
        <v>276</v>
      </c>
      <c r="AJ40" s="1466"/>
      <c r="AK40" s="1466"/>
      <c r="AL40" s="1466"/>
      <c r="AM40" s="1466"/>
      <c r="AN40" s="1466"/>
      <c r="AO40" s="1466"/>
      <c r="AP40" s="1466"/>
      <c r="AQ40" s="266"/>
      <c r="AR40" s="1466" t="s">
        <v>276</v>
      </c>
      <c r="AS40" s="1466"/>
      <c r="AT40" s="1466"/>
      <c r="AU40" s="1466"/>
      <c r="AV40" s="1466"/>
      <c r="AW40" s="1466"/>
      <c r="AX40" s="1466"/>
      <c r="AY40" s="1466"/>
      <c r="AZ40" s="1466"/>
      <c r="BA40" s="1466"/>
      <c r="BB40" s="266"/>
      <c r="BC40" s="1466" t="s">
        <v>276</v>
      </c>
      <c r="BD40" s="1466"/>
      <c r="BE40" s="1466"/>
      <c r="BF40" s="1466"/>
      <c r="BG40" s="1466"/>
      <c r="BH40" s="1466"/>
      <c r="BI40" s="1466"/>
      <c r="BJ40" s="1466"/>
      <c r="BK40" s="1466"/>
      <c r="BL40" s="1466"/>
      <c r="BM40" s="1466"/>
      <c r="BN40" s="1466"/>
      <c r="BO40" s="1466"/>
      <c r="BP40" s="1466"/>
      <c r="BQ40" s="286"/>
      <c r="BR40" s="1471">
        <v>10614</v>
      </c>
      <c r="BS40" s="1471"/>
      <c r="BT40" s="1471"/>
      <c r="BU40" s="1471"/>
      <c r="BV40" s="1471"/>
      <c r="BW40" s="1471"/>
      <c r="BX40" s="1471"/>
      <c r="BY40" s="1471"/>
      <c r="BZ40" s="1471"/>
      <c r="CA40" s="1471"/>
      <c r="CB40" s="1471"/>
      <c r="CC40" s="291"/>
    </row>
    <row r="41" spans="1:81" s="346" customFormat="1" ht="13.35" customHeight="1">
      <c r="A41" s="347"/>
      <c r="B41" s="347"/>
      <c r="C41" s="344"/>
      <c r="D41" s="344"/>
      <c r="E41" s="344"/>
      <c r="F41" s="344"/>
      <c r="G41" s="344"/>
      <c r="H41" s="344"/>
      <c r="I41" s="266"/>
      <c r="J41" s="342"/>
      <c r="K41" s="342"/>
      <c r="L41" s="342"/>
      <c r="M41" s="342"/>
      <c r="N41" s="342"/>
      <c r="O41" s="342"/>
      <c r="P41" s="266"/>
      <c r="Q41" s="343"/>
      <c r="R41" s="343"/>
      <c r="S41" s="343"/>
      <c r="T41" s="343"/>
      <c r="U41" s="343"/>
      <c r="V41" s="343"/>
      <c r="W41" s="343"/>
      <c r="X41" s="343"/>
      <c r="Y41" s="266"/>
      <c r="Z41" s="343"/>
      <c r="AA41" s="343"/>
      <c r="AB41" s="343"/>
      <c r="AC41" s="343"/>
      <c r="AD41" s="343"/>
      <c r="AE41" s="343"/>
      <c r="AF41" s="343"/>
      <c r="AG41" s="343"/>
      <c r="AH41" s="266"/>
      <c r="AI41" s="344"/>
      <c r="AJ41" s="344"/>
      <c r="AK41" s="344"/>
      <c r="AL41" s="344"/>
      <c r="AM41" s="344"/>
      <c r="AN41" s="344"/>
      <c r="AO41" s="344"/>
      <c r="AP41" s="344"/>
      <c r="AQ41" s="266"/>
      <c r="AR41" s="344"/>
      <c r="AS41" s="344"/>
      <c r="AT41" s="344"/>
      <c r="AU41" s="344"/>
      <c r="AV41" s="344"/>
      <c r="AW41" s="344"/>
      <c r="AX41" s="344"/>
      <c r="AY41" s="344"/>
      <c r="AZ41" s="344"/>
      <c r="BA41" s="344"/>
      <c r="BB41" s="266"/>
      <c r="BC41" s="344"/>
      <c r="BD41" s="344"/>
      <c r="BE41" s="344"/>
      <c r="BF41" s="344"/>
      <c r="BG41" s="344"/>
      <c r="BH41" s="344"/>
      <c r="BI41" s="344"/>
      <c r="BJ41" s="344"/>
      <c r="BK41" s="344"/>
      <c r="BL41" s="344"/>
      <c r="BM41" s="344"/>
      <c r="BN41" s="344"/>
      <c r="BO41" s="344"/>
      <c r="BP41" s="344"/>
      <c r="BQ41" s="342"/>
      <c r="BR41" s="343"/>
      <c r="BS41" s="343"/>
      <c r="BT41" s="343"/>
      <c r="BU41" s="343"/>
      <c r="BV41" s="343"/>
      <c r="BW41" s="343"/>
      <c r="BX41" s="343"/>
      <c r="BY41" s="343"/>
      <c r="BZ41" s="343"/>
      <c r="CA41" s="343"/>
      <c r="CB41" s="343"/>
      <c r="CC41" s="344"/>
    </row>
    <row r="42" spans="1:81" s="346" customFormat="1" ht="13.35" customHeight="1">
      <c r="A42" s="347">
        <v>2014</v>
      </c>
      <c r="B42" s="347" t="s">
        <v>488</v>
      </c>
      <c r="C42" s="1466" t="s">
        <v>276</v>
      </c>
      <c r="D42" s="1466"/>
      <c r="E42" s="1466"/>
      <c r="F42" s="1466"/>
      <c r="G42" s="1466"/>
      <c r="H42" s="1466"/>
      <c r="I42" s="344"/>
      <c r="J42" s="1467">
        <v>167</v>
      </c>
      <c r="K42" s="1467"/>
      <c r="L42" s="1467"/>
      <c r="M42" s="1467"/>
      <c r="N42" s="1467"/>
      <c r="O42" s="1467"/>
      <c r="P42" s="344"/>
      <c r="Q42" s="1468">
        <v>6092</v>
      </c>
      <c r="R42" s="1468"/>
      <c r="S42" s="1468"/>
      <c r="T42" s="1468"/>
      <c r="U42" s="1468"/>
      <c r="V42" s="1468"/>
      <c r="W42" s="1468"/>
      <c r="X42" s="1468"/>
      <c r="Y42" s="344"/>
      <c r="Z42" s="1468">
        <v>2824</v>
      </c>
      <c r="AA42" s="1468"/>
      <c r="AB42" s="1468"/>
      <c r="AC42" s="1468"/>
      <c r="AD42" s="1468"/>
      <c r="AE42" s="1468"/>
      <c r="AF42" s="1468"/>
      <c r="AG42" s="1468"/>
      <c r="AH42" s="344"/>
      <c r="AI42" s="1466" t="s">
        <v>276</v>
      </c>
      <c r="AJ42" s="1466"/>
      <c r="AK42" s="1466"/>
      <c r="AL42" s="1466"/>
      <c r="AM42" s="1466"/>
      <c r="AN42" s="1466"/>
      <c r="AO42" s="1466"/>
      <c r="AP42" s="1466"/>
      <c r="AQ42" s="344"/>
      <c r="AR42" s="1467">
        <v>64</v>
      </c>
      <c r="AS42" s="1467"/>
      <c r="AT42" s="1467"/>
      <c r="AU42" s="1467"/>
      <c r="AV42" s="1467"/>
      <c r="AW42" s="1467"/>
      <c r="AX42" s="1467"/>
      <c r="AY42" s="1467"/>
      <c r="AZ42" s="1467"/>
      <c r="BA42" s="1467"/>
      <c r="BB42" s="344"/>
      <c r="BC42" s="1466" t="s">
        <v>276</v>
      </c>
      <c r="BD42" s="1466"/>
      <c r="BE42" s="1466"/>
      <c r="BF42" s="1466"/>
      <c r="BG42" s="1466"/>
      <c r="BH42" s="1466"/>
      <c r="BI42" s="1466"/>
      <c r="BJ42" s="1466"/>
      <c r="BK42" s="1466"/>
      <c r="BL42" s="1466"/>
      <c r="BM42" s="1466"/>
      <c r="BN42" s="1466"/>
      <c r="BO42" s="1466"/>
      <c r="BP42" s="1466"/>
      <c r="BQ42" s="348"/>
      <c r="BR42" s="1468">
        <v>11539</v>
      </c>
      <c r="BS42" s="1468"/>
      <c r="BT42" s="1468"/>
      <c r="BU42" s="1468"/>
      <c r="BV42" s="1468"/>
      <c r="BW42" s="1468"/>
      <c r="BX42" s="1468"/>
      <c r="BY42" s="1468"/>
      <c r="BZ42" s="1468"/>
      <c r="CA42" s="1468"/>
      <c r="CB42" s="1468"/>
      <c r="CC42" s="344"/>
    </row>
    <row r="43" spans="1:81" s="405" customFormat="1" ht="13.35" customHeight="1">
      <c r="A43" s="406"/>
      <c r="B43" s="422" t="s">
        <v>61</v>
      </c>
      <c r="C43" s="1466" t="s">
        <v>276</v>
      </c>
      <c r="D43" s="1466"/>
      <c r="E43" s="1466"/>
      <c r="F43" s="1466"/>
      <c r="G43" s="1466"/>
      <c r="H43" s="1466"/>
      <c r="I43" s="402"/>
      <c r="J43" s="1467">
        <v>208</v>
      </c>
      <c r="K43" s="1467"/>
      <c r="L43" s="1467"/>
      <c r="M43" s="1467"/>
      <c r="N43" s="1467"/>
      <c r="O43" s="1467"/>
      <c r="P43" s="402"/>
      <c r="Q43" s="1468">
        <v>7235</v>
      </c>
      <c r="R43" s="1468"/>
      <c r="S43" s="1468"/>
      <c r="T43" s="1468"/>
      <c r="U43" s="1468"/>
      <c r="V43" s="1468"/>
      <c r="W43" s="1468"/>
      <c r="X43" s="1468"/>
      <c r="Y43" s="402"/>
      <c r="Z43" s="1468">
        <v>3575</v>
      </c>
      <c r="AA43" s="1468"/>
      <c r="AB43" s="1468"/>
      <c r="AC43" s="1468"/>
      <c r="AD43" s="1468"/>
      <c r="AE43" s="1468"/>
      <c r="AF43" s="1468"/>
      <c r="AG43" s="1468"/>
      <c r="AH43" s="402"/>
      <c r="AI43" s="1466" t="s">
        <v>276</v>
      </c>
      <c r="AJ43" s="1466"/>
      <c r="AK43" s="1466"/>
      <c r="AL43" s="1466"/>
      <c r="AM43" s="1466"/>
      <c r="AN43" s="1466"/>
      <c r="AO43" s="1466"/>
      <c r="AP43" s="1466"/>
      <c r="AQ43" s="402"/>
      <c r="AR43" s="1467">
        <v>59</v>
      </c>
      <c r="AS43" s="1467"/>
      <c r="AT43" s="1467"/>
      <c r="AU43" s="1467"/>
      <c r="AV43" s="1467"/>
      <c r="AW43" s="1467"/>
      <c r="AX43" s="1467"/>
      <c r="AY43" s="1467"/>
      <c r="AZ43" s="1467"/>
      <c r="BA43" s="1467"/>
      <c r="BB43" s="402"/>
      <c r="BC43" s="1466" t="s">
        <v>276</v>
      </c>
      <c r="BD43" s="1466"/>
      <c r="BE43" s="1466"/>
      <c r="BF43" s="1466"/>
      <c r="BG43" s="1466"/>
      <c r="BH43" s="1466"/>
      <c r="BI43" s="1466"/>
      <c r="BJ43" s="1466"/>
      <c r="BK43" s="1466"/>
      <c r="BL43" s="1466"/>
      <c r="BM43" s="1466"/>
      <c r="BN43" s="1466"/>
      <c r="BO43" s="1466"/>
      <c r="BP43" s="1466"/>
      <c r="BQ43" s="403"/>
      <c r="BR43" s="1468">
        <v>5498</v>
      </c>
      <c r="BS43" s="1468"/>
      <c r="BT43" s="1468"/>
      <c r="BU43" s="1468"/>
      <c r="BV43" s="1468"/>
      <c r="BW43" s="1468"/>
      <c r="BX43" s="1468"/>
      <c r="BY43" s="1468"/>
      <c r="BZ43" s="1468"/>
      <c r="CA43" s="1468"/>
      <c r="CB43" s="1468"/>
      <c r="CC43" s="402"/>
    </row>
    <row r="44" spans="1:81" s="421" customFormat="1" ht="13.35" customHeight="1">
      <c r="A44" s="422"/>
      <c r="B44" s="422" t="s">
        <v>275</v>
      </c>
      <c r="C44" s="1466" t="s">
        <v>276</v>
      </c>
      <c r="D44" s="1466"/>
      <c r="E44" s="1466"/>
      <c r="F44" s="1466"/>
      <c r="G44" s="1466"/>
      <c r="H44" s="1466"/>
      <c r="I44" s="418"/>
      <c r="J44" s="1467">
        <v>183</v>
      </c>
      <c r="K44" s="1467"/>
      <c r="L44" s="1467"/>
      <c r="M44" s="1467"/>
      <c r="N44" s="1467"/>
      <c r="O44" s="1467"/>
      <c r="P44" s="418"/>
      <c r="Q44" s="1468">
        <v>6191</v>
      </c>
      <c r="R44" s="1468"/>
      <c r="S44" s="1468"/>
      <c r="T44" s="1468"/>
      <c r="U44" s="1468"/>
      <c r="V44" s="1468"/>
      <c r="W44" s="1468"/>
      <c r="X44" s="1468"/>
      <c r="Y44" s="418"/>
      <c r="Z44" s="1468">
        <v>3080</v>
      </c>
      <c r="AA44" s="1468"/>
      <c r="AB44" s="1468"/>
      <c r="AC44" s="1468"/>
      <c r="AD44" s="1468"/>
      <c r="AE44" s="1468"/>
      <c r="AF44" s="1468"/>
      <c r="AG44" s="1468"/>
      <c r="AH44" s="418"/>
      <c r="AI44" s="1466" t="s">
        <v>276</v>
      </c>
      <c r="AJ44" s="1466"/>
      <c r="AK44" s="1466"/>
      <c r="AL44" s="1466"/>
      <c r="AM44" s="1466"/>
      <c r="AN44" s="1466"/>
      <c r="AO44" s="1466"/>
      <c r="AP44" s="1466"/>
      <c r="AQ44" s="418"/>
      <c r="AR44" s="1467">
        <v>61</v>
      </c>
      <c r="AS44" s="1467"/>
      <c r="AT44" s="1467"/>
      <c r="AU44" s="1467"/>
      <c r="AV44" s="1467"/>
      <c r="AW44" s="1467"/>
      <c r="AX44" s="1467"/>
      <c r="AY44" s="1467"/>
      <c r="AZ44" s="1467"/>
      <c r="BA44" s="1467"/>
      <c r="BB44" s="418"/>
      <c r="BC44" s="1466" t="s">
        <v>276</v>
      </c>
      <c r="BD44" s="1466"/>
      <c r="BE44" s="1466"/>
      <c r="BF44" s="1466"/>
      <c r="BG44" s="1466"/>
      <c r="BH44" s="1466"/>
      <c r="BI44" s="1466"/>
      <c r="BJ44" s="1466"/>
      <c r="BK44" s="1466"/>
      <c r="BL44" s="1466"/>
      <c r="BM44" s="1466"/>
      <c r="BN44" s="1466"/>
      <c r="BO44" s="1466"/>
      <c r="BP44" s="1466"/>
      <c r="BQ44" s="419"/>
      <c r="BR44" s="1468">
        <v>2094</v>
      </c>
      <c r="BS44" s="1468"/>
      <c r="BT44" s="1468"/>
      <c r="BU44" s="1468"/>
      <c r="BV44" s="1468"/>
      <c r="BW44" s="1468"/>
      <c r="BX44" s="1468"/>
      <c r="BY44" s="1468"/>
      <c r="BZ44" s="1468"/>
      <c r="CA44" s="1468"/>
      <c r="CB44" s="1468"/>
      <c r="CC44" s="418"/>
    </row>
    <row r="45" spans="1:81" s="454" customFormat="1" ht="13.35" customHeight="1">
      <c r="A45" s="455"/>
      <c r="B45" s="455" t="s">
        <v>487</v>
      </c>
      <c r="C45" s="1466" t="s">
        <v>276</v>
      </c>
      <c r="D45" s="1466"/>
      <c r="E45" s="1466"/>
      <c r="F45" s="1466"/>
      <c r="G45" s="1466"/>
      <c r="H45" s="1466"/>
      <c r="I45" s="451"/>
      <c r="J45" s="1467">
        <v>160</v>
      </c>
      <c r="K45" s="1467"/>
      <c r="L45" s="1467"/>
      <c r="M45" s="1467"/>
      <c r="N45" s="1467"/>
      <c r="O45" s="1467"/>
      <c r="P45" s="451"/>
      <c r="Q45" s="1468">
        <v>5148</v>
      </c>
      <c r="R45" s="1468"/>
      <c r="S45" s="1468"/>
      <c r="T45" s="1468"/>
      <c r="U45" s="1468"/>
      <c r="V45" s="1468"/>
      <c r="W45" s="1468"/>
      <c r="X45" s="1468"/>
      <c r="Y45" s="451"/>
      <c r="Z45" s="1468">
        <v>3021</v>
      </c>
      <c r="AA45" s="1468"/>
      <c r="AB45" s="1468"/>
      <c r="AC45" s="1468"/>
      <c r="AD45" s="1468"/>
      <c r="AE45" s="1468"/>
      <c r="AF45" s="1468"/>
      <c r="AG45" s="1468"/>
      <c r="AH45" s="451"/>
      <c r="AI45" s="1466" t="s">
        <v>276</v>
      </c>
      <c r="AJ45" s="1466"/>
      <c r="AK45" s="1466"/>
      <c r="AL45" s="1466"/>
      <c r="AM45" s="1466"/>
      <c r="AN45" s="1466"/>
      <c r="AO45" s="1466"/>
      <c r="AP45" s="1466"/>
      <c r="AQ45" s="451"/>
      <c r="AR45" s="1467">
        <v>64</v>
      </c>
      <c r="AS45" s="1467"/>
      <c r="AT45" s="1467"/>
      <c r="AU45" s="1467"/>
      <c r="AV45" s="1467"/>
      <c r="AW45" s="1467"/>
      <c r="AX45" s="1467"/>
      <c r="AY45" s="1467"/>
      <c r="AZ45" s="1467"/>
      <c r="BA45" s="1467"/>
      <c r="BB45" s="451"/>
      <c r="BC45" s="1466" t="s">
        <v>276</v>
      </c>
      <c r="BD45" s="1466"/>
      <c r="BE45" s="1466"/>
      <c r="BF45" s="1466"/>
      <c r="BG45" s="1466"/>
      <c r="BH45" s="1466"/>
      <c r="BI45" s="1466"/>
      <c r="BJ45" s="1466"/>
      <c r="BK45" s="1466"/>
      <c r="BL45" s="1466"/>
      <c r="BM45" s="1466"/>
      <c r="BN45" s="1466"/>
      <c r="BO45" s="1466"/>
      <c r="BP45" s="1466"/>
      <c r="BQ45" s="452"/>
      <c r="BR45" s="1468">
        <v>1324</v>
      </c>
      <c r="BS45" s="1468"/>
      <c r="BT45" s="1468"/>
      <c r="BU45" s="1468"/>
      <c r="BV45" s="1468"/>
      <c r="BW45" s="1468"/>
      <c r="BX45" s="1468"/>
      <c r="BY45" s="1468"/>
      <c r="BZ45" s="1468"/>
      <c r="CA45" s="1468"/>
      <c r="CB45" s="1468"/>
      <c r="CC45" s="451"/>
    </row>
    <row r="46" spans="1:81" s="475" customFormat="1" ht="13.35" customHeight="1">
      <c r="A46" s="476"/>
      <c r="B46" s="476"/>
      <c r="C46" s="471"/>
      <c r="D46" s="471"/>
      <c r="E46" s="471"/>
      <c r="F46" s="471"/>
      <c r="G46" s="471"/>
      <c r="H46" s="471"/>
      <c r="I46" s="471"/>
      <c r="J46" s="472"/>
      <c r="K46" s="472"/>
      <c r="L46" s="472"/>
      <c r="M46" s="472"/>
      <c r="N46" s="472"/>
      <c r="O46" s="472"/>
      <c r="P46" s="471"/>
      <c r="Q46" s="473"/>
      <c r="R46" s="473"/>
      <c r="S46" s="473"/>
      <c r="T46" s="473"/>
      <c r="U46" s="473"/>
      <c r="V46" s="473"/>
      <c r="W46" s="473"/>
      <c r="X46" s="473"/>
      <c r="Y46" s="471"/>
      <c r="Z46" s="473"/>
      <c r="AA46" s="473"/>
      <c r="AB46" s="473"/>
      <c r="AC46" s="473"/>
      <c r="AD46" s="473"/>
      <c r="AE46" s="473"/>
      <c r="AF46" s="473"/>
      <c r="AG46" s="473"/>
      <c r="AH46" s="471"/>
      <c r="AI46" s="471"/>
      <c r="AJ46" s="471"/>
      <c r="AK46" s="471"/>
      <c r="AL46" s="471"/>
      <c r="AM46" s="471"/>
      <c r="AN46" s="471"/>
      <c r="AO46" s="471"/>
      <c r="AP46" s="471"/>
      <c r="AQ46" s="471"/>
      <c r="AR46" s="472"/>
      <c r="AS46" s="472"/>
      <c r="AT46" s="472"/>
      <c r="AU46" s="472"/>
      <c r="AV46" s="472"/>
      <c r="AW46" s="472"/>
      <c r="AX46" s="472"/>
      <c r="AY46" s="472"/>
      <c r="AZ46" s="472"/>
      <c r="BA46" s="472"/>
      <c r="BB46" s="471"/>
      <c r="BC46" s="471"/>
      <c r="BD46" s="471"/>
      <c r="BE46" s="471"/>
      <c r="BF46" s="471"/>
      <c r="BG46" s="471"/>
      <c r="BH46" s="471"/>
      <c r="BI46" s="471"/>
      <c r="BJ46" s="471"/>
      <c r="BK46" s="471"/>
      <c r="BL46" s="471"/>
      <c r="BM46" s="471"/>
      <c r="BN46" s="471"/>
      <c r="BO46" s="471"/>
      <c r="BP46" s="471"/>
      <c r="BQ46" s="472"/>
      <c r="BR46" s="473"/>
      <c r="BS46" s="473"/>
      <c r="BT46" s="473"/>
      <c r="BU46" s="473"/>
      <c r="BV46" s="473"/>
      <c r="BW46" s="473"/>
      <c r="BX46" s="473"/>
      <c r="BY46" s="473"/>
      <c r="BZ46" s="473"/>
      <c r="CA46" s="473"/>
      <c r="CB46" s="473"/>
      <c r="CC46" s="471"/>
    </row>
    <row r="47" spans="1:81" s="475" customFormat="1" ht="13.35" customHeight="1">
      <c r="A47" s="476">
        <v>2015</v>
      </c>
      <c r="B47" s="476" t="s">
        <v>488</v>
      </c>
      <c r="C47" s="1466" t="s">
        <v>276</v>
      </c>
      <c r="D47" s="1466"/>
      <c r="E47" s="1466"/>
      <c r="F47" s="1466"/>
      <c r="G47" s="1466"/>
      <c r="H47" s="1466"/>
      <c r="I47" s="471"/>
      <c r="J47" s="1467">
        <v>199</v>
      </c>
      <c r="K47" s="1467"/>
      <c r="L47" s="1467"/>
      <c r="M47" s="1467"/>
      <c r="N47" s="1467"/>
      <c r="O47" s="1467"/>
      <c r="P47" s="471"/>
      <c r="Q47" s="1468">
        <v>6851</v>
      </c>
      <c r="R47" s="1468"/>
      <c r="S47" s="1468"/>
      <c r="T47" s="1468"/>
      <c r="U47" s="1468"/>
      <c r="V47" s="1468"/>
      <c r="W47" s="1468"/>
      <c r="X47" s="1468"/>
      <c r="Y47" s="471"/>
      <c r="Z47" s="1468">
        <v>3286</v>
      </c>
      <c r="AA47" s="1468"/>
      <c r="AB47" s="1468"/>
      <c r="AC47" s="1468"/>
      <c r="AD47" s="1468"/>
      <c r="AE47" s="1468"/>
      <c r="AF47" s="1468"/>
      <c r="AG47" s="1468"/>
      <c r="AH47" s="471"/>
      <c r="AI47" s="1466" t="s">
        <v>276</v>
      </c>
      <c r="AJ47" s="1466"/>
      <c r="AK47" s="1466"/>
      <c r="AL47" s="1466"/>
      <c r="AM47" s="1466"/>
      <c r="AN47" s="1466"/>
      <c r="AO47" s="1466"/>
      <c r="AP47" s="1466"/>
      <c r="AQ47" s="471"/>
      <c r="AR47" s="1467">
        <v>61</v>
      </c>
      <c r="AS47" s="1467"/>
      <c r="AT47" s="1467"/>
      <c r="AU47" s="1467"/>
      <c r="AV47" s="1467"/>
      <c r="AW47" s="1467"/>
      <c r="AX47" s="1467"/>
      <c r="AY47" s="1467"/>
      <c r="AZ47" s="1467"/>
      <c r="BA47" s="1467"/>
      <c r="BB47" s="471"/>
      <c r="BC47" s="1466" t="s">
        <v>276</v>
      </c>
      <c r="BD47" s="1466"/>
      <c r="BE47" s="1466"/>
      <c r="BF47" s="1466"/>
      <c r="BG47" s="1466"/>
      <c r="BH47" s="1466"/>
      <c r="BI47" s="1466"/>
      <c r="BJ47" s="1466"/>
      <c r="BK47" s="1466"/>
      <c r="BL47" s="1466"/>
      <c r="BM47" s="1466"/>
      <c r="BN47" s="1466"/>
      <c r="BO47" s="1466"/>
      <c r="BP47" s="1466"/>
      <c r="BQ47" s="472"/>
      <c r="BR47" s="1468">
        <v>1933</v>
      </c>
      <c r="BS47" s="1468"/>
      <c r="BT47" s="1468"/>
      <c r="BU47" s="1468"/>
      <c r="BV47" s="1468"/>
      <c r="BW47" s="1468"/>
      <c r="BX47" s="1468"/>
      <c r="BY47" s="1468"/>
      <c r="BZ47" s="1468"/>
      <c r="CA47" s="1468"/>
      <c r="CB47" s="1468"/>
      <c r="CC47" s="471"/>
    </row>
    <row r="48" spans="1:81" s="500" customFormat="1" ht="13.35" customHeight="1">
      <c r="A48" s="501"/>
      <c r="B48" s="501" t="s">
        <v>61</v>
      </c>
      <c r="C48" s="1466" t="s">
        <v>276</v>
      </c>
      <c r="D48" s="1466"/>
      <c r="E48" s="1466"/>
      <c r="F48" s="1466"/>
      <c r="G48" s="1466"/>
      <c r="H48" s="1466"/>
      <c r="I48" s="499"/>
      <c r="J48" s="1467">
        <v>236</v>
      </c>
      <c r="K48" s="1467"/>
      <c r="L48" s="1467"/>
      <c r="M48" s="1467"/>
      <c r="N48" s="1467"/>
      <c r="O48" s="1467"/>
      <c r="P48" s="499"/>
      <c r="Q48" s="1468">
        <v>7091</v>
      </c>
      <c r="R48" s="1468"/>
      <c r="S48" s="1468"/>
      <c r="T48" s="1468"/>
      <c r="U48" s="1468"/>
      <c r="V48" s="1468"/>
      <c r="W48" s="1468"/>
      <c r="X48" s="1468"/>
      <c r="Y48" s="499"/>
      <c r="Z48" s="1468">
        <v>3429</v>
      </c>
      <c r="AA48" s="1468"/>
      <c r="AB48" s="1468"/>
      <c r="AC48" s="1468"/>
      <c r="AD48" s="1468"/>
      <c r="AE48" s="1468"/>
      <c r="AF48" s="1468"/>
      <c r="AG48" s="1468"/>
      <c r="AH48" s="499"/>
      <c r="AI48" s="1466" t="s">
        <v>276</v>
      </c>
      <c r="AJ48" s="1466"/>
      <c r="AK48" s="1466"/>
      <c r="AL48" s="1466"/>
      <c r="AM48" s="1466"/>
      <c r="AN48" s="1466"/>
      <c r="AO48" s="1466"/>
      <c r="AP48" s="1466"/>
      <c r="AQ48" s="499"/>
      <c r="AR48" s="1467">
        <v>66</v>
      </c>
      <c r="AS48" s="1467"/>
      <c r="AT48" s="1467"/>
      <c r="AU48" s="1467"/>
      <c r="AV48" s="1467"/>
      <c r="AW48" s="1467"/>
      <c r="AX48" s="1467"/>
      <c r="AY48" s="1467"/>
      <c r="AZ48" s="1467"/>
      <c r="BA48" s="1467"/>
      <c r="BB48" s="499"/>
      <c r="BC48" s="1466" t="s">
        <v>276</v>
      </c>
      <c r="BD48" s="1466"/>
      <c r="BE48" s="1466"/>
      <c r="BF48" s="1466"/>
      <c r="BG48" s="1466"/>
      <c r="BH48" s="1466"/>
      <c r="BI48" s="1466"/>
      <c r="BJ48" s="1466"/>
      <c r="BK48" s="1466"/>
      <c r="BL48" s="1466"/>
      <c r="BM48" s="1466"/>
      <c r="BN48" s="1466"/>
      <c r="BO48" s="1466"/>
      <c r="BP48" s="1466"/>
      <c r="BQ48" s="497"/>
      <c r="BR48" s="1468">
        <v>2243</v>
      </c>
      <c r="BS48" s="1468"/>
      <c r="BT48" s="1468"/>
      <c r="BU48" s="1468"/>
      <c r="BV48" s="1468"/>
      <c r="BW48" s="1468"/>
      <c r="BX48" s="1468"/>
      <c r="BY48" s="1468"/>
      <c r="BZ48" s="1468"/>
      <c r="CA48" s="1468"/>
      <c r="CB48" s="1468"/>
      <c r="CC48" s="499"/>
    </row>
    <row r="49" spans="1:81" s="527" customFormat="1" ht="13.35" customHeight="1">
      <c r="A49" s="528"/>
      <c r="B49" s="528" t="s">
        <v>275</v>
      </c>
      <c r="C49" s="1466" t="s">
        <v>276</v>
      </c>
      <c r="D49" s="1466"/>
      <c r="E49" s="1466"/>
      <c r="F49" s="1466"/>
      <c r="G49" s="1466"/>
      <c r="H49" s="1466"/>
      <c r="I49" s="526"/>
      <c r="J49" s="1467">
        <v>224</v>
      </c>
      <c r="K49" s="1467"/>
      <c r="L49" s="1467"/>
      <c r="M49" s="1467"/>
      <c r="N49" s="1467"/>
      <c r="O49" s="1467"/>
      <c r="P49" s="526"/>
      <c r="Q49" s="1468">
        <v>5943</v>
      </c>
      <c r="R49" s="1468"/>
      <c r="S49" s="1468"/>
      <c r="T49" s="1468"/>
      <c r="U49" s="1468"/>
      <c r="V49" s="1468"/>
      <c r="W49" s="1468"/>
      <c r="X49" s="1468"/>
      <c r="Y49" s="526"/>
      <c r="Z49" s="1468">
        <v>2516</v>
      </c>
      <c r="AA49" s="1468"/>
      <c r="AB49" s="1468"/>
      <c r="AC49" s="1468"/>
      <c r="AD49" s="1468"/>
      <c r="AE49" s="1468"/>
      <c r="AF49" s="1468"/>
      <c r="AG49" s="1468"/>
      <c r="AH49" s="526"/>
      <c r="AI49" s="1466" t="s">
        <v>276</v>
      </c>
      <c r="AJ49" s="1466"/>
      <c r="AK49" s="1466"/>
      <c r="AL49" s="1466"/>
      <c r="AM49" s="1466"/>
      <c r="AN49" s="1466"/>
      <c r="AO49" s="1466"/>
      <c r="AP49" s="1466"/>
      <c r="AQ49" s="526"/>
      <c r="AR49" s="1467">
        <v>73</v>
      </c>
      <c r="AS49" s="1467"/>
      <c r="AT49" s="1467"/>
      <c r="AU49" s="1467"/>
      <c r="AV49" s="1467"/>
      <c r="AW49" s="1467"/>
      <c r="AX49" s="1467"/>
      <c r="AY49" s="1467"/>
      <c r="AZ49" s="1467"/>
      <c r="BA49" s="1467"/>
      <c r="BB49" s="526"/>
      <c r="BC49" s="1466" t="s">
        <v>276</v>
      </c>
      <c r="BD49" s="1466"/>
      <c r="BE49" s="1466"/>
      <c r="BF49" s="1466"/>
      <c r="BG49" s="1466"/>
      <c r="BH49" s="1466"/>
      <c r="BI49" s="1466"/>
      <c r="BJ49" s="1466"/>
      <c r="BK49" s="1466"/>
      <c r="BL49" s="1466"/>
      <c r="BM49" s="1466"/>
      <c r="BN49" s="1466"/>
      <c r="BO49" s="1466"/>
      <c r="BP49" s="1466"/>
      <c r="BQ49" s="524"/>
      <c r="BR49" s="1468">
        <v>1825</v>
      </c>
      <c r="BS49" s="1468"/>
      <c r="BT49" s="1468"/>
      <c r="BU49" s="1468"/>
      <c r="BV49" s="1468"/>
      <c r="BW49" s="1468"/>
      <c r="BX49" s="1468"/>
      <c r="BY49" s="1468"/>
      <c r="BZ49" s="1468"/>
      <c r="CA49" s="1468"/>
      <c r="CB49" s="1468"/>
      <c r="CC49" s="526"/>
    </row>
    <row r="50" spans="1:81" s="560" customFormat="1" ht="13.35" customHeight="1">
      <c r="A50" s="561"/>
      <c r="B50" s="561" t="s">
        <v>487</v>
      </c>
      <c r="C50" s="1466" t="s">
        <v>276</v>
      </c>
      <c r="D50" s="1466"/>
      <c r="E50" s="1466"/>
      <c r="F50" s="1466"/>
      <c r="G50" s="1466"/>
      <c r="H50" s="1466"/>
      <c r="I50" s="562"/>
      <c r="J50" s="1467">
        <v>212</v>
      </c>
      <c r="K50" s="1467"/>
      <c r="L50" s="1467"/>
      <c r="M50" s="1467"/>
      <c r="N50" s="1467"/>
      <c r="O50" s="1467"/>
      <c r="P50" s="562"/>
      <c r="Q50" s="1468">
        <v>4786</v>
      </c>
      <c r="R50" s="1468"/>
      <c r="S50" s="1468"/>
      <c r="T50" s="1468"/>
      <c r="U50" s="1468"/>
      <c r="V50" s="1468"/>
      <c r="W50" s="1468"/>
      <c r="X50" s="1468"/>
      <c r="Y50" s="562"/>
      <c r="Z50" s="1468">
        <v>2383</v>
      </c>
      <c r="AA50" s="1468"/>
      <c r="AB50" s="1468"/>
      <c r="AC50" s="1468"/>
      <c r="AD50" s="1468"/>
      <c r="AE50" s="1468"/>
      <c r="AF50" s="1468"/>
      <c r="AG50" s="1468"/>
      <c r="AH50" s="562"/>
      <c r="AI50" s="1466" t="s">
        <v>276</v>
      </c>
      <c r="AJ50" s="1466"/>
      <c r="AK50" s="1466"/>
      <c r="AL50" s="1466"/>
      <c r="AM50" s="1466"/>
      <c r="AN50" s="1466"/>
      <c r="AO50" s="1466"/>
      <c r="AP50" s="1466"/>
      <c r="AQ50" s="562"/>
      <c r="AR50" s="1466" t="s">
        <v>276</v>
      </c>
      <c r="AS50" s="1466"/>
      <c r="AT50" s="1466"/>
      <c r="AU50" s="1466"/>
      <c r="AV50" s="1466"/>
      <c r="AW50" s="1466"/>
      <c r="AX50" s="1466"/>
      <c r="AY50" s="1466"/>
      <c r="AZ50" s="1466"/>
      <c r="BA50" s="1466"/>
      <c r="BB50" s="620"/>
      <c r="BC50" s="1466" t="s">
        <v>276</v>
      </c>
      <c r="BD50" s="1466"/>
      <c r="BE50" s="1466"/>
      <c r="BF50" s="1466"/>
      <c r="BG50" s="1466"/>
      <c r="BH50" s="1466"/>
      <c r="BI50" s="1466"/>
      <c r="BJ50" s="1466"/>
      <c r="BK50" s="1466"/>
      <c r="BL50" s="1466"/>
      <c r="BM50" s="1466"/>
      <c r="BN50" s="1466"/>
      <c r="BO50" s="1466"/>
      <c r="BP50" s="1466"/>
      <c r="BQ50" s="563"/>
      <c r="BR50" s="1468">
        <v>1831</v>
      </c>
      <c r="BS50" s="1468"/>
      <c r="BT50" s="1468"/>
      <c r="BU50" s="1468"/>
      <c r="BV50" s="1468"/>
      <c r="BW50" s="1468"/>
      <c r="BX50" s="1468"/>
      <c r="BY50" s="1468"/>
      <c r="BZ50" s="1468"/>
      <c r="CA50" s="1468"/>
      <c r="CB50" s="1468"/>
      <c r="CC50" s="562"/>
    </row>
    <row r="51" spans="1:81" s="623" customFormat="1" ht="13.35" customHeight="1">
      <c r="A51" s="624"/>
      <c r="B51" s="624"/>
      <c r="C51" s="619"/>
      <c r="D51" s="619"/>
      <c r="E51" s="619"/>
      <c r="F51" s="619"/>
      <c r="G51" s="619"/>
      <c r="H51" s="619"/>
      <c r="I51" s="619"/>
      <c r="J51" s="620"/>
      <c r="K51" s="620"/>
      <c r="L51" s="620"/>
      <c r="M51" s="620"/>
      <c r="N51" s="620"/>
      <c r="O51" s="620"/>
      <c r="P51" s="619"/>
      <c r="Q51" s="621"/>
      <c r="R51" s="621"/>
      <c r="S51" s="621"/>
      <c r="T51" s="621"/>
      <c r="U51" s="621"/>
      <c r="V51" s="621"/>
      <c r="W51" s="621"/>
      <c r="X51" s="621"/>
      <c r="Y51" s="619"/>
      <c r="Z51" s="621"/>
      <c r="AA51" s="621"/>
      <c r="AB51" s="621"/>
      <c r="AC51" s="621"/>
      <c r="AD51" s="621"/>
      <c r="AE51" s="621"/>
      <c r="AF51" s="621"/>
      <c r="AG51" s="621"/>
      <c r="AH51" s="619"/>
      <c r="AI51" s="619"/>
      <c r="AJ51" s="619"/>
      <c r="AK51" s="619"/>
      <c r="AL51" s="619"/>
      <c r="AM51" s="619"/>
      <c r="AN51" s="619"/>
      <c r="AO51" s="619"/>
      <c r="AP51" s="619"/>
      <c r="AQ51" s="619"/>
      <c r="AR51" s="620"/>
      <c r="AS51" s="620"/>
      <c r="AT51" s="620"/>
      <c r="AU51" s="620"/>
      <c r="AV51" s="620"/>
      <c r="AW51" s="620"/>
      <c r="AX51" s="620"/>
      <c r="AY51" s="620"/>
      <c r="AZ51" s="620"/>
      <c r="BA51" s="620"/>
      <c r="BB51" s="619"/>
      <c r="BC51" s="619"/>
      <c r="BD51" s="619"/>
      <c r="BE51" s="619"/>
      <c r="BF51" s="619"/>
      <c r="BG51" s="619"/>
      <c r="BH51" s="619"/>
      <c r="BI51" s="619"/>
      <c r="BJ51" s="619"/>
      <c r="BK51" s="619"/>
      <c r="BL51" s="619"/>
      <c r="BM51" s="619"/>
      <c r="BN51" s="619"/>
      <c r="BO51" s="619"/>
      <c r="BP51" s="619"/>
      <c r="BQ51" s="620"/>
      <c r="BR51" s="621"/>
      <c r="BS51" s="621"/>
      <c r="BT51" s="621"/>
      <c r="BU51" s="621"/>
      <c r="BV51" s="621"/>
      <c r="BW51" s="621"/>
      <c r="BX51" s="621"/>
      <c r="BY51" s="621"/>
      <c r="BZ51" s="621"/>
      <c r="CA51" s="621"/>
      <c r="CB51" s="621"/>
      <c r="CC51" s="619"/>
    </row>
    <row r="52" spans="1:81" s="623" customFormat="1" ht="13.35" customHeight="1">
      <c r="A52" s="624">
        <v>2016</v>
      </c>
      <c r="B52" s="624" t="s">
        <v>488</v>
      </c>
      <c r="C52" s="1466" t="s">
        <v>276</v>
      </c>
      <c r="D52" s="1466"/>
      <c r="E52" s="1466"/>
      <c r="F52" s="1466"/>
      <c r="G52" s="1466"/>
      <c r="H52" s="1466"/>
      <c r="I52" s="619"/>
      <c r="J52" s="1467">
        <v>223</v>
      </c>
      <c r="K52" s="1467"/>
      <c r="L52" s="1467"/>
      <c r="M52" s="1467"/>
      <c r="N52" s="1467"/>
      <c r="O52" s="1467"/>
      <c r="P52" s="619">
        <v>0</v>
      </c>
      <c r="Q52" s="1468">
        <v>6568</v>
      </c>
      <c r="R52" s="1468"/>
      <c r="S52" s="1468"/>
      <c r="T52" s="1468"/>
      <c r="U52" s="1468"/>
      <c r="V52" s="1468"/>
      <c r="W52" s="1468"/>
      <c r="X52" s="1468"/>
      <c r="Y52" s="619"/>
      <c r="Z52" s="1468">
        <v>2896</v>
      </c>
      <c r="AA52" s="1468"/>
      <c r="AB52" s="1468"/>
      <c r="AC52" s="1468"/>
      <c r="AD52" s="1468"/>
      <c r="AE52" s="1468"/>
      <c r="AF52" s="1468"/>
      <c r="AG52" s="1468"/>
      <c r="AH52" s="619"/>
      <c r="AI52" s="1466" t="s">
        <v>276</v>
      </c>
      <c r="AJ52" s="1466"/>
      <c r="AK52" s="1466"/>
      <c r="AL52" s="1466"/>
      <c r="AM52" s="1466"/>
      <c r="AN52" s="1466"/>
      <c r="AO52" s="1466"/>
      <c r="AP52" s="1466"/>
      <c r="AQ52" s="266"/>
      <c r="AR52" s="1466" t="s">
        <v>276</v>
      </c>
      <c r="AS52" s="1466"/>
      <c r="AT52" s="1466"/>
      <c r="AU52" s="1466"/>
      <c r="AV52" s="1466"/>
      <c r="AW52" s="1466"/>
      <c r="AX52" s="1466"/>
      <c r="AY52" s="1466"/>
      <c r="AZ52" s="1466"/>
      <c r="BA52" s="1466"/>
      <c r="BB52" s="266"/>
      <c r="BC52" s="1466" t="s">
        <v>276</v>
      </c>
      <c r="BD52" s="1466"/>
      <c r="BE52" s="1466"/>
      <c r="BF52" s="1466"/>
      <c r="BG52" s="1466"/>
      <c r="BH52" s="1466"/>
      <c r="BI52" s="1466"/>
      <c r="BJ52" s="1466"/>
      <c r="BK52" s="1466"/>
      <c r="BL52" s="1466"/>
      <c r="BM52" s="1466"/>
      <c r="BN52" s="1466"/>
      <c r="BO52" s="1466"/>
      <c r="BP52" s="1466"/>
      <c r="BQ52" s="620"/>
      <c r="BR52" s="1468">
        <v>1792</v>
      </c>
      <c r="BS52" s="1468"/>
      <c r="BT52" s="1468"/>
      <c r="BU52" s="1468"/>
      <c r="BV52" s="1468"/>
      <c r="BW52" s="1468"/>
      <c r="BX52" s="1468"/>
      <c r="BY52" s="1468"/>
      <c r="BZ52" s="1468"/>
      <c r="CA52" s="1468"/>
      <c r="CB52" s="1468"/>
      <c r="CC52" s="619"/>
    </row>
    <row r="53" spans="1:81" s="688" customFormat="1" ht="13.35" customHeight="1">
      <c r="A53" s="689"/>
      <c r="B53" s="689" t="s">
        <v>61</v>
      </c>
      <c r="C53" s="1466" t="s">
        <v>276</v>
      </c>
      <c r="D53" s="1466"/>
      <c r="E53" s="1466"/>
      <c r="F53" s="1466"/>
      <c r="G53" s="1466"/>
      <c r="H53" s="1466"/>
      <c r="I53" s="678"/>
      <c r="J53" s="1467">
        <v>267</v>
      </c>
      <c r="K53" s="1467"/>
      <c r="L53" s="1467"/>
      <c r="M53" s="1467"/>
      <c r="N53" s="1467"/>
      <c r="O53" s="1467"/>
      <c r="P53" s="678"/>
      <c r="Q53" s="1468">
        <v>7686</v>
      </c>
      <c r="R53" s="1468"/>
      <c r="S53" s="1468"/>
      <c r="T53" s="1468"/>
      <c r="U53" s="1468"/>
      <c r="V53" s="1468"/>
      <c r="W53" s="1468"/>
      <c r="X53" s="1468"/>
      <c r="Y53" s="678"/>
      <c r="Z53" s="1468">
        <v>3397</v>
      </c>
      <c r="AA53" s="1468"/>
      <c r="AB53" s="1468"/>
      <c r="AC53" s="1468"/>
      <c r="AD53" s="1468"/>
      <c r="AE53" s="1468"/>
      <c r="AF53" s="1468"/>
      <c r="AG53" s="1468"/>
      <c r="AH53" s="678"/>
      <c r="AI53" s="1466" t="s">
        <v>276</v>
      </c>
      <c r="AJ53" s="1466"/>
      <c r="AK53" s="1466"/>
      <c r="AL53" s="1466"/>
      <c r="AM53" s="1466"/>
      <c r="AN53" s="1466"/>
      <c r="AO53" s="1466"/>
      <c r="AP53" s="1466"/>
      <c r="AQ53" s="266"/>
      <c r="AR53" s="1466" t="s">
        <v>276</v>
      </c>
      <c r="AS53" s="1466"/>
      <c r="AT53" s="1466"/>
      <c r="AU53" s="1466"/>
      <c r="AV53" s="1466"/>
      <c r="AW53" s="1466"/>
      <c r="AX53" s="1466"/>
      <c r="AY53" s="1466"/>
      <c r="AZ53" s="1466"/>
      <c r="BA53" s="1466"/>
      <c r="BB53" s="266"/>
      <c r="BC53" s="1466" t="s">
        <v>276</v>
      </c>
      <c r="BD53" s="1466"/>
      <c r="BE53" s="1466"/>
      <c r="BF53" s="1466"/>
      <c r="BG53" s="1466"/>
      <c r="BH53" s="1466"/>
      <c r="BI53" s="1466"/>
      <c r="BJ53" s="1466"/>
      <c r="BK53" s="1466"/>
      <c r="BL53" s="1466"/>
      <c r="BM53" s="1466"/>
      <c r="BN53" s="1466"/>
      <c r="BO53" s="1466"/>
      <c r="BP53" s="1466"/>
      <c r="BQ53" s="675"/>
      <c r="BR53" s="1468">
        <v>1995</v>
      </c>
      <c r="BS53" s="1468"/>
      <c r="BT53" s="1468"/>
      <c r="BU53" s="1468"/>
      <c r="BV53" s="1468"/>
      <c r="BW53" s="1468"/>
      <c r="BX53" s="1468"/>
      <c r="BY53" s="1468"/>
      <c r="BZ53" s="1468"/>
      <c r="CA53" s="1468"/>
      <c r="CB53" s="1468"/>
      <c r="CC53" s="678"/>
    </row>
    <row r="54" spans="1:81" s="755" customFormat="1" ht="13.35" customHeight="1">
      <c r="A54" s="756"/>
      <c r="B54" s="756" t="s">
        <v>275</v>
      </c>
      <c r="C54" s="1466" t="s">
        <v>276</v>
      </c>
      <c r="D54" s="1466"/>
      <c r="E54" s="1466"/>
      <c r="F54" s="1466"/>
      <c r="G54" s="1466"/>
      <c r="H54" s="1466"/>
      <c r="I54" s="752"/>
      <c r="J54" s="1467">
        <v>209</v>
      </c>
      <c r="K54" s="1467"/>
      <c r="L54" s="1467"/>
      <c r="M54" s="1467"/>
      <c r="N54" s="1467"/>
      <c r="O54" s="1467"/>
      <c r="P54" s="757"/>
      <c r="Q54" s="1468">
        <v>5974</v>
      </c>
      <c r="R54" s="1468"/>
      <c r="S54" s="1468"/>
      <c r="T54" s="1468"/>
      <c r="U54" s="1468"/>
      <c r="V54" s="1468"/>
      <c r="W54" s="1468"/>
      <c r="X54" s="1468"/>
      <c r="Y54" s="757"/>
      <c r="Z54" s="1468">
        <v>2581</v>
      </c>
      <c r="AA54" s="1468"/>
      <c r="AB54" s="1468"/>
      <c r="AC54" s="1468"/>
      <c r="AD54" s="1468"/>
      <c r="AE54" s="1468"/>
      <c r="AF54" s="1468"/>
      <c r="AG54" s="1468"/>
      <c r="AH54" s="752"/>
      <c r="AI54" s="1466" t="s">
        <v>276</v>
      </c>
      <c r="AJ54" s="1466"/>
      <c r="AK54" s="1466"/>
      <c r="AL54" s="1466"/>
      <c r="AM54" s="1466"/>
      <c r="AN54" s="1466"/>
      <c r="AO54" s="1466"/>
      <c r="AP54" s="1466"/>
      <c r="AQ54" s="266"/>
      <c r="AR54" s="1466" t="s">
        <v>276</v>
      </c>
      <c r="AS54" s="1466"/>
      <c r="AT54" s="1466"/>
      <c r="AU54" s="1466"/>
      <c r="AV54" s="1466"/>
      <c r="AW54" s="1466"/>
      <c r="AX54" s="1466"/>
      <c r="AY54" s="1466"/>
      <c r="AZ54" s="1466"/>
      <c r="BA54" s="1466"/>
      <c r="BB54" s="266"/>
      <c r="BC54" s="1466" t="s">
        <v>276</v>
      </c>
      <c r="BD54" s="1466"/>
      <c r="BE54" s="1466"/>
      <c r="BF54" s="1466"/>
      <c r="BG54" s="1466"/>
      <c r="BH54" s="1466"/>
      <c r="BI54" s="1466"/>
      <c r="BJ54" s="1466"/>
      <c r="BK54" s="1466"/>
      <c r="BL54" s="1466"/>
      <c r="BM54" s="1466"/>
      <c r="BN54" s="1466"/>
      <c r="BO54" s="1466"/>
      <c r="BP54" s="1466"/>
      <c r="BQ54" s="753"/>
      <c r="BR54" s="1468">
        <v>1906</v>
      </c>
      <c r="BS54" s="1468"/>
      <c r="BT54" s="1468"/>
      <c r="BU54" s="1468"/>
      <c r="BV54" s="1468"/>
      <c r="BW54" s="1468"/>
      <c r="BX54" s="1468"/>
      <c r="BY54" s="1468"/>
      <c r="BZ54" s="1468"/>
      <c r="CA54" s="1468"/>
      <c r="CB54" s="1468"/>
      <c r="CC54" s="752"/>
    </row>
    <row r="55" spans="1:81" ht="13.35" customHeight="1">
      <c r="A55" s="139"/>
      <c r="B55" s="139"/>
      <c r="C55" s="1466"/>
      <c r="D55" s="1466"/>
      <c r="E55" s="1466"/>
      <c r="F55" s="1466"/>
      <c r="G55" s="1466"/>
      <c r="H55" s="1466"/>
      <c r="I55" s="141"/>
      <c r="J55" s="1466"/>
      <c r="K55" s="1466"/>
      <c r="L55" s="1466"/>
      <c r="M55" s="1466"/>
      <c r="N55" s="1466"/>
      <c r="O55" s="1466"/>
      <c r="P55" s="141"/>
      <c r="Q55" s="1466"/>
      <c r="R55" s="1466"/>
      <c r="S55" s="1466"/>
      <c r="T55" s="1466"/>
      <c r="U55" s="1466"/>
      <c r="V55" s="1466"/>
      <c r="W55" s="1466"/>
      <c r="X55" s="1466"/>
      <c r="Y55" s="141"/>
      <c r="Z55" s="1468"/>
      <c r="AA55" s="1468"/>
      <c r="AB55" s="1468"/>
      <c r="AC55" s="1468"/>
      <c r="AD55" s="1468"/>
      <c r="AE55" s="1468"/>
      <c r="AF55" s="1468"/>
      <c r="AG55" s="1468"/>
      <c r="AH55" s="141"/>
      <c r="AI55" s="1466"/>
      <c r="AJ55" s="1466"/>
      <c r="AK55" s="1466"/>
      <c r="AL55" s="1466"/>
      <c r="AM55" s="1466"/>
      <c r="AN55" s="1466"/>
      <c r="AO55" s="1466"/>
      <c r="AP55" s="1466"/>
      <c r="AQ55" s="141"/>
      <c r="AR55" s="1466"/>
      <c r="AS55" s="1466"/>
      <c r="AT55" s="1466"/>
      <c r="AU55" s="1466"/>
      <c r="AV55" s="1466"/>
      <c r="AW55" s="1466"/>
      <c r="AX55" s="1466"/>
      <c r="AY55" s="1466"/>
      <c r="AZ55" s="1466"/>
      <c r="BA55" s="1466"/>
      <c r="BB55" s="141"/>
      <c r="BC55" s="1466"/>
      <c r="BD55" s="1466"/>
      <c r="BE55" s="1466"/>
      <c r="BF55" s="1466"/>
      <c r="BG55" s="1466"/>
      <c r="BH55" s="1466"/>
      <c r="BI55" s="1466"/>
      <c r="BJ55" s="1466"/>
      <c r="BK55" s="1466"/>
      <c r="BL55" s="1466"/>
      <c r="BM55" s="1466"/>
      <c r="BN55" s="1466"/>
      <c r="BO55" s="1466"/>
      <c r="BP55" s="1466"/>
      <c r="BQ55" s="141"/>
      <c r="BR55" s="1468"/>
      <c r="BS55" s="1468"/>
      <c r="BT55" s="1468"/>
      <c r="BU55" s="1468"/>
      <c r="BV55" s="1468"/>
      <c r="BW55" s="1468"/>
      <c r="BX55" s="1468"/>
      <c r="BY55" s="1468"/>
      <c r="BZ55" s="1468"/>
      <c r="CA55" s="1468"/>
      <c r="CB55" s="1468"/>
      <c r="CC55" s="141"/>
    </row>
    <row r="56" spans="1:81" s="138" customFormat="1" ht="6" customHeight="1">
      <c r="A56" s="1476" t="s">
        <v>1260</v>
      </c>
      <c r="B56" s="1477"/>
      <c r="C56" s="1482" t="s">
        <v>62</v>
      </c>
      <c r="D56" s="1483"/>
      <c r="E56" s="1483"/>
      <c r="F56" s="1483"/>
      <c r="G56" s="1483"/>
      <c r="H56" s="1483"/>
      <c r="I56" s="1483"/>
      <c r="J56" s="1483"/>
      <c r="K56" s="1483"/>
      <c r="L56" s="1483"/>
      <c r="M56" s="1483"/>
      <c r="N56" s="1483"/>
      <c r="O56" s="1483"/>
      <c r="P56" s="1483"/>
      <c r="Q56" s="1483"/>
      <c r="R56" s="1483"/>
      <c r="S56" s="1483"/>
      <c r="T56" s="1483"/>
      <c r="U56" s="1483"/>
      <c r="V56" s="1483"/>
      <c r="W56" s="1483"/>
      <c r="X56" s="1483"/>
      <c r="Y56" s="1483"/>
      <c r="Z56" s="1483"/>
      <c r="AA56" s="1483"/>
      <c r="AB56" s="1483"/>
      <c r="AC56" s="1483"/>
      <c r="AD56" s="1483"/>
      <c r="AE56" s="1483"/>
      <c r="AF56" s="1483"/>
      <c r="AG56" s="1483"/>
      <c r="AH56" s="1483"/>
      <c r="AI56" s="1483"/>
      <c r="AJ56" s="1483"/>
      <c r="AK56" s="1483"/>
      <c r="AL56" s="1483"/>
      <c r="AM56" s="1483"/>
      <c r="AN56" s="1483"/>
      <c r="AO56" s="1483"/>
      <c r="AP56" s="1483"/>
      <c r="AQ56" s="1483"/>
      <c r="AR56" s="1483"/>
      <c r="AS56" s="1483"/>
      <c r="AT56" s="1483"/>
      <c r="AU56" s="1483"/>
      <c r="AV56" s="1483"/>
      <c r="AW56" s="1483"/>
      <c r="AX56" s="1483"/>
      <c r="AY56" s="1483"/>
      <c r="AZ56" s="1483"/>
      <c r="BA56" s="1483"/>
      <c r="BB56" s="1483"/>
      <c r="BC56" s="1483"/>
      <c r="BD56" s="1483"/>
      <c r="BE56" s="1483"/>
      <c r="BF56" s="1483"/>
      <c r="BG56" s="1483"/>
      <c r="BH56" s="1483"/>
      <c r="BI56" s="1483"/>
      <c r="BJ56" s="1483"/>
      <c r="BK56" s="1483"/>
      <c r="BL56" s="1483"/>
      <c r="BM56" s="1483"/>
      <c r="BN56" s="1483"/>
      <c r="BO56" s="1483"/>
      <c r="BP56" s="1483"/>
      <c r="BQ56" s="1483"/>
      <c r="BR56" s="1483"/>
      <c r="BS56" s="1483"/>
      <c r="BT56" s="1483"/>
      <c r="BU56" s="1483"/>
      <c r="BV56" s="1483"/>
      <c r="BW56" s="1483"/>
      <c r="BX56" s="1483"/>
      <c r="BY56" s="1483"/>
      <c r="BZ56" s="1483"/>
      <c r="CA56" s="1483"/>
      <c r="CB56" s="1483"/>
      <c r="CC56" s="1483"/>
    </row>
    <row r="57" spans="1:81" s="138" customFormat="1" ht="6" customHeight="1">
      <c r="A57" s="1478"/>
      <c r="B57" s="1479"/>
      <c r="C57" s="1484"/>
      <c r="D57" s="1485"/>
      <c r="E57" s="1485"/>
      <c r="F57" s="1485"/>
      <c r="G57" s="1485"/>
      <c r="H57" s="1485"/>
      <c r="I57" s="1485"/>
      <c r="J57" s="1485"/>
      <c r="K57" s="1485"/>
      <c r="L57" s="1485"/>
      <c r="M57" s="1485"/>
      <c r="N57" s="1485"/>
      <c r="O57" s="1485"/>
      <c r="P57" s="1485"/>
      <c r="Q57" s="1485"/>
      <c r="R57" s="1485"/>
      <c r="S57" s="1485"/>
      <c r="T57" s="1485"/>
      <c r="U57" s="1485"/>
      <c r="V57" s="1485"/>
      <c r="W57" s="1485"/>
      <c r="X57" s="1485"/>
      <c r="Y57" s="1485"/>
      <c r="Z57" s="1485"/>
      <c r="AA57" s="1485"/>
      <c r="AB57" s="1485"/>
      <c r="AC57" s="1485"/>
      <c r="AD57" s="1485"/>
      <c r="AE57" s="1485"/>
      <c r="AF57" s="1485"/>
      <c r="AG57" s="1485"/>
      <c r="AH57" s="1485"/>
      <c r="AI57" s="1485"/>
      <c r="AJ57" s="1485"/>
      <c r="AK57" s="1485"/>
      <c r="AL57" s="1485"/>
      <c r="AM57" s="1485"/>
      <c r="AN57" s="1485"/>
      <c r="AO57" s="1485"/>
      <c r="AP57" s="1485"/>
      <c r="AQ57" s="1485"/>
      <c r="AR57" s="1485"/>
      <c r="AS57" s="1485"/>
      <c r="AT57" s="1485"/>
      <c r="AU57" s="1485"/>
      <c r="AV57" s="1485"/>
      <c r="AW57" s="1485"/>
      <c r="AX57" s="1485"/>
      <c r="AY57" s="1485"/>
      <c r="AZ57" s="1485"/>
      <c r="BA57" s="1485"/>
      <c r="BB57" s="1485"/>
      <c r="BC57" s="1485"/>
      <c r="BD57" s="1485"/>
      <c r="BE57" s="1485"/>
      <c r="BF57" s="1485"/>
      <c r="BG57" s="1485"/>
      <c r="BH57" s="1485"/>
      <c r="BI57" s="1485"/>
      <c r="BJ57" s="1485"/>
      <c r="BK57" s="1485"/>
      <c r="BL57" s="1485"/>
      <c r="BM57" s="1485"/>
      <c r="BN57" s="1485"/>
      <c r="BO57" s="1485"/>
      <c r="BP57" s="1485"/>
      <c r="BQ57" s="1485"/>
      <c r="BR57" s="1485"/>
      <c r="BS57" s="1485"/>
      <c r="BT57" s="1485"/>
      <c r="BU57" s="1485"/>
      <c r="BV57" s="1485"/>
      <c r="BW57" s="1485"/>
      <c r="BX57" s="1485"/>
      <c r="BY57" s="1485"/>
      <c r="BZ57" s="1485"/>
      <c r="CA57" s="1485"/>
      <c r="CB57" s="1485"/>
      <c r="CC57" s="1485"/>
    </row>
    <row r="58" spans="1:81" s="138" customFormat="1" ht="6" customHeight="1">
      <c r="A58" s="1478"/>
      <c r="B58" s="1479"/>
      <c r="C58" s="1486"/>
      <c r="D58" s="1487"/>
      <c r="E58" s="1487"/>
      <c r="F58" s="1487"/>
      <c r="G58" s="1487"/>
      <c r="H58" s="1487"/>
      <c r="I58" s="1487"/>
      <c r="J58" s="1487"/>
      <c r="K58" s="1487"/>
      <c r="L58" s="1487"/>
      <c r="M58" s="1487"/>
      <c r="N58" s="1487"/>
      <c r="O58" s="1487"/>
      <c r="P58" s="1487"/>
      <c r="Q58" s="1487"/>
      <c r="R58" s="1487"/>
      <c r="S58" s="1487"/>
      <c r="T58" s="1487"/>
      <c r="U58" s="1487"/>
      <c r="V58" s="1487"/>
      <c r="W58" s="1487"/>
      <c r="X58" s="1487"/>
      <c r="Y58" s="1487"/>
      <c r="Z58" s="1487"/>
      <c r="AA58" s="1487"/>
      <c r="AB58" s="1487"/>
      <c r="AC58" s="1487"/>
      <c r="AD58" s="1487"/>
      <c r="AE58" s="1487"/>
      <c r="AF58" s="1487"/>
      <c r="AG58" s="1487"/>
      <c r="AH58" s="1487"/>
      <c r="AI58" s="1487"/>
      <c r="AJ58" s="1487"/>
      <c r="AK58" s="1487"/>
      <c r="AL58" s="1487"/>
      <c r="AM58" s="1487"/>
      <c r="AN58" s="1487"/>
      <c r="AO58" s="1487"/>
      <c r="AP58" s="1487"/>
      <c r="AQ58" s="1487"/>
      <c r="AR58" s="1487"/>
      <c r="AS58" s="1487"/>
      <c r="AT58" s="1487"/>
      <c r="AU58" s="1487"/>
      <c r="AV58" s="1487"/>
      <c r="AW58" s="1487"/>
      <c r="AX58" s="1487"/>
      <c r="AY58" s="1487"/>
      <c r="AZ58" s="1487"/>
      <c r="BA58" s="1487"/>
      <c r="BB58" s="1487"/>
      <c r="BC58" s="1487"/>
      <c r="BD58" s="1487"/>
      <c r="BE58" s="1487"/>
      <c r="BF58" s="1487"/>
      <c r="BG58" s="1487"/>
      <c r="BH58" s="1487"/>
      <c r="BI58" s="1487"/>
      <c r="BJ58" s="1487"/>
      <c r="BK58" s="1487"/>
      <c r="BL58" s="1487"/>
      <c r="BM58" s="1487"/>
      <c r="BN58" s="1487"/>
      <c r="BO58" s="1487"/>
      <c r="BP58" s="1487"/>
      <c r="BQ58" s="1487"/>
      <c r="BR58" s="1487"/>
      <c r="BS58" s="1487"/>
      <c r="BT58" s="1487"/>
      <c r="BU58" s="1487"/>
      <c r="BV58" s="1487"/>
      <c r="BW58" s="1487"/>
      <c r="BX58" s="1487"/>
      <c r="BY58" s="1487"/>
      <c r="BZ58" s="1487"/>
      <c r="CA58" s="1487"/>
      <c r="CB58" s="1487"/>
      <c r="CC58" s="1487"/>
    </row>
    <row r="59" spans="1:81" ht="6" customHeight="1">
      <c r="A59" s="1478"/>
      <c r="B59" s="1479"/>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490" t="s">
        <v>469</v>
      </c>
      <c r="AJ59" s="1476"/>
      <c r="AK59" s="1476"/>
      <c r="AL59" s="1476"/>
      <c r="AM59" s="1476"/>
      <c r="AN59" s="1476"/>
      <c r="AO59" s="1476"/>
      <c r="AP59" s="1476"/>
      <c r="AQ59" s="1476"/>
      <c r="AR59" s="1476"/>
      <c r="AS59" s="1476"/>
      <c r="AT59" s="1476"/>
      <c r="AU59" s="1477"/>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478"/>
      <c r="B60" s="1479"/>
      <c r="C60" s="135"/>
      <c r="D60" s="136"/>
      <c r="E60" s="136"/>
      <c r="F60" s="136"/>
      <c r="G60" s="136"/>
      <c r="H60" s="136"/>
      <c r="I60" s="137"/>
      <c r="J60" s="135"/>
      <c r="K60" s="136"/>
      <c r="L60" s="136"/>
      <c r="M60" s="136"/>
      <c r="N60" s="136"/>
      <c r="O60" s="136"/>
      <c r="P60" s="137"/>
      <c r="Q60" s="1484" t="s">
        <v>441</v>
      </c>
      <c r="R60" s="1485"/>
      <c r="S60" s="1485"/>
      <c r="T60" s="1485"/>
      <c r="U60" s="1485"/>
      <c r="V60" s="1485"/>
      <c r="W60" s="1485"/>
      <c r="X60" s="1485"/>
      <c r="Y60" s="1489"/>
      <c r="Z60" s="146"/>
      <c r="AA60" s="147"/>
      <c r="AB60" s="147"/>
      <c r="AC60" s="147"/>
      <c r="AD60" s="147"/>
      <c r="AE60" s="147"/>
      <c r="AF60" s="147"/>
      <c r="AG60" s="147"/>
      <c r="AH60" s="148"/>
      <c r="AI60" s="1493"/>
      <c r="AJ60" s="1478"/>
      <c r="AK60" s="1478"/>
      <c r="AL60" s="1478"/>
      <c r="AM60" s="1478"/>
      <c r="AN60" s="1478"/>
      <c r="AO60" s="1478"/>
      <c r="AP60" s="1478"/>
      <c r="AQ60" s="1478"/>
      <c r="AR60" s="1478"/>
      <c r="AS60" s="1478"/>
      <c r="AT60" s="1478"/>
      <c r="AU60" s="1479"/>
      <c r="AV60" s="1493" t="s">
        <v>677</v>
      </c>
      <c r="AW60" s="1478"/>
      <c r="AX60" s="1478"/>
      <c r="AY60" s="1478"/>
      <c r="AZ60" s="1478"/>
      <c r="BA60" s="1478"/>
      <c r="BB60" s="1478"/>
      <c r="BC60" s="1478"/>
      <c r="BD60" s="1478"/>
      <c r="BE60" s="1478"/>
      <c r="BF60" s="1478"/>
      <c r="BG60" s="1479"/>
      <c r="BH60" s="1493" t="s">
        <v>678</v>
      </c>
      <c r="BI60" s="1478"/>
      <c r="BJ60" s="1478"/>
      <c r="BK60" s="1478"/>
      <c r="BL60" s="1478"/>
      <c r="BM60" s="1478"/>
      <c r="BN60" s="1478"/>
      <c r="BO60" s="1478"/>
      <c r="BP60" s="1478"/>
      <c r="BQ60" s="1478"/>
      <c r="BR60" s="1479"/>
      <c r="BS60" s="147"/>
      <c r="BT60" s="147"/>
      <c r="BU60" s="147"/>
      <c r="BV60" s="147"/>
      <c r="BW60" s="147"/>
      <c r="BX60" s="147"/>
      <c r="BY60" s="147"/>
      <c r="BZ60" s="147"/>
      <c r="CA60" s="147"/>
      <c r="CB60" s="147"/>
      <c r="CC60" s="147"/>
    </row>
    <row r="61" spans="1:81" ht="6" customHeight="1">
      <c r="A61" s="1478"/>
      <c r="B61" s="1479"/>
      <c r="C61" s="135"/>
      <c r="D61" s="136"/>
      <c r="E61" s="136"/>
      <c r="F61" s="136"/>
      <c r="G61" s="136"/>
      <c r="H61" s="136"/>
      <c r="I61" s="137"/>
      <c r="J61" s="1484" t="s">
        <v>679</v>
      </c>
      <c r="K61" s="1485"/>
      <c r="L61" s="1485"/>
      <c r="M61" s="1485"/>
      <c r="N61" s="1485"/>
      <c r="O61" s="1485"/>
      <c r="P61" s="1489"/>
      <c r="Q61" s="1484"/>
      <c r="R61" s="1485"/>
      <c r="S61" s="1485"/>
      <c r="T61" s="1485"/>
      <c r="U61" s="1485"/>
      <c r="V61" s="1485"/>
      <c r="W61" s="1485"/>
      <c r="X61" s="1485"/>
      <c r="Y61" s="1489"/>
      <c r="Z61" s="1493" t="s">
        <v>680</v>
      </c>
      <c r="AA61" s="1478"/>
      <c r="AB61" s="1478"/>
      <c r="AC61" s="1478"/>
      <c r="AD61" s="1478"/>
      <c r="AE61" s="1478"/>
      <c r="AF61" s="1478"/>
      <c r="AG61" s="1478"/>
      <c r="AH61" s="1479"/>
      <c r="AI61" s="1493" t="s">
        <v>1230</v>
      </c>
      <c r="AJ61" s="1478"/>
      <c r="AK61" s="1478"/>
      <c r="AL61" s="1478"/>
      <c r="AM61" s="1478"/>
      <c r="AN61" s="1478"/>
      <c r="AO61" s="1478"/>
      <c r="AP61" s="1478"/>
      <c r="AQ61" s="1478"/>
      <c r="AR61" s="1478"/>
      <c r="AS61" s="1478"/>
      <c r="AT61" s="1478"/>
      <c r="AU61" s="1479"/>
      <c r="AV61" s="1493"/>
      <c r="AW61" s="1478"/>
      <c r="AX61" s="1478"/>
      <c r="AY61" s="1478"/>
      <c r="AZ61" s="1478"/>
      <c r="BA61" s="1478"/>
      <c r="BB61" s="1478"/>
      <c r="BC61" s="1478"/>
      <c r="BD61" s="1478"/>
      <c r="BE61" s="1478"/>
      <c r="BF61" s="1478"/>
      <c r="BG61" s="1479"/>
      <c r="BH61" s="1493"/>
      <c r="BI61" s="1478"/>
      <c r="BJ61" s="1478"/>
      <c r="BK61" s="1478"/>
      <c r="BL61" s="1478"/>
      <c r="BM61" s="1478"/>
      <c r="BN61" s="1478"/>
      <c r="BO61" s="1478"/>
      <c r="BP61" s="1478"/>
      <c r="BQ61" s="1478"/>
      <c r="BR61" s="1479"/>
      <c r="BS61" s="147"/>
      <c r="BT61" s="147"/>
      <c r="BU61" s="147"/>
      <c r="BV61" s="147"/>
      <c r="BW61" s="147"/>
      <c r="BX61" s="147"/>
      <c r="BY61" s="147"/>
      <c r="BZ61" s="147"/>
      <c r="CA61" s="147"/>
      <c r="CB61" s="147"/>
      <c r="CC61" s="147"/>
    </row>
    <row r="62" spans="1:81" ht="6" customHeight="1">
      <c r="A62" s="1478"/>
      <c r="B62" s="1479"/>
      <c r="C62" s="135"/>
      <c r="D62" s="136"/>
      <c r="E62" s="136"/>
      <c r="F62" s="136"/>
      <c r="G62" s="136"/>
      <c r="H62" s="136"/>
      <c r="I62" s="137"/>
      <c r="J62" s="1484"/>
      <c r="K62" s="1485"/>
      <c r="L62" s="1485"/>
      <c r="M62" s="1485"/>
      <c r="N62" s="1485"/>
      <c r="O62" s="1485"/>
      <c r="P62" s="1489"/>
      <c r="Q62" s="1484" t="s">
        <v>1231</v>
      </c>
      <c r="R62" s="1485"/>
      <c r="S62" s="1485"/>
      <c r="T62" s="1485"/>
      <c r="U62" s="1485"/>
      <c r="V62" s="1485"/>
      <c r="W62" s="1485"/>
      <c r="X62" s="1485"/>
      <c r="Y62" s="1489"/>
      <c r="Z62" s="1493"/>
      <c r="AA62" s="1478"/>
      <c r="AB62" s="1478"/>
      <c r="AC62" s="1478"/>
      <c r="AD62" s="1478"/>
      <c r="AE62" s="1478"/>
      <c r="AF62" s="1478"/>
      <c r="AG62" s="1478"/>
      <c r="AH62" s="1479"/>
      <c r="AI62" s="1493"/>
      <c r="AJ62" s="1478"/>
      <c r="AK62" s="1478"/>
      <c r="AL62" s="1478"/>
      <c r="AM62" s="1478"/>
      <c r="AN62" s="1478"/>
      <c r="AO62" s="1478"/>
      <c r="AP62" s="1478"/>
      <c r="AQ62" s="1478"/>
      <c r="AR62" s="1478"/>
      <c r="AS62" s="1478"/>
      <c r="AT62" s="1478"/>
      <c r="AU62" s="1479"/>
      <c r="AV62" s="1493" t="s">
        <v>1232</v>
      </c>
      <c r="AW62" s="1478"/>
      <c r="AX62" s="1478"/>
      <c r="AY62" s="1478"/>
      <c r="AZ62" s="1478"/>
      <c r="BA62" s="1478"/>
      <c r="BB62" s="1478"/>
      <c r="BC62" s="1478"/>
      <c r="BD62" s="1478"/>
      <c r="BE62" s="1478"/>
      <c r="BF62" s="1478"/>
      <c r="BG62" s="1479"/>
      <c r="BH62" s="1493" t="s">
        <v>1233</v>
      </c>
      <c r="BI62" s="1478"/>
      <c r="BJ62" s="1478"/>
      <c r="BK62" s="1478"/>
      <c r="BL62" s="1478"/>
      <c r="BM62" s="1478"/>
      <c r="BN62" s="1478"/>
      <c r="BO62" s="1478"/>
      <c r="BP62" s="1478"/>
      <c r="BQ62" s="1478"/>
      <c r="BR62" s="1479"/>
      <c r="BS62" s="147"/>
      <c r="BT62" s="147"/>
      <c r="BU62" s="147"/>
      <c r="BV62" s="147"/>
      <c r="BW62" s="147"/>
      <c r="BX62" s="147"/>
      <c r="BY62" s="147"/>
      <c r="BZ62" s="147"/>
      <c r="CA62" s="147"/>
      <c r="CB62" s="147"/>
      <c r="CC62" s="147"/>
    </row>
    <row r="63" spans="1:81" ht="6" customHeight="1">
      <c r="A63" s="1478"/>
      <c r="B63" s="1479"/>
      <c r="C63" s="135"/>
      <c r="D63" s="136"/>
      <c r="E63" s="136"/>
      <c r="F63" s="136"/>
      <c r="G63" s="136"/>
      <c r="H63" s="136"/>
      <c r="I63" s="137"/>
      <c r="J63" s="1484" t="s">
        <v>1234</v>
      </c>
      <c r="K63" s="1485"/>
      <c r="L63" s="1485"/>
      <c r="M63" s="1485"/>
      <c r="N63" s="1485"/>
      <c r="O63" s="1485"/>
      <c r="P63" s="1489"/>
      <c r="Q63" s="1484"/>
      <c r="R63" s="1485"/>
      <c r="S63" s="1485"/>
      <c r="T63" s="1485"/>
      <c r="U63" s="1485"/>
      <c r="V63" s="1485"/>
      <c r="W63" s="1485"/>
      <c r="X63" s="1485"/>
      <c r="Y63" s="1489"/>
      <c r="Z63" s="1493" t="s">
        <v>1235</v>
      </c>
      <c r="AA63" s="1478"/>
      <c r="AB63" s="1478"/>
      <c r="AC63" s="1478"/>
      <c r="AD63" s="1478"/>
      <c r="AE63" s="1478"/>
      <c r="AF63" s="1478"/>
      <c r="AG63" s="1478"/>
      <c r="AH63" s="1479"/>
      <c r="AI63" s="1493" t="s">
        <v>1236</v>
      </c>
      <c r="AJ63" s="1478"/>
      <c r="AK63" s="1478"/>
      <c r="AL63" s="1478"/>
      <c r="AM63" s="1478"/>
      <c r="AN63" s="1478"/>
      <c r="AO63" s="1478"/>
      <c r="AP63" s="1478"/>
      <c r="AQ63" s="1478"/>
      <c r="AR63" s="1478"/>
      <c r="AS63" s="1478"/>
      <c r="AT63" s="1478"/>
      <c r="AU63" s="1479"/>
      <c r="AV63" s="1493"/>
      <c r="AW63" s="1478"/>
      <c r="AX63" s="1478"/>
      <c r="AY63" s="1478"/>
      <c r="AZ63" s="1478"/>
      <c r="BA63" s="1478"/>
      <c r="BB63" s="1478"/>
      <c r="BC63" s="1478"/>
      <c r="BD63" s="1478"/>
      <c r="BE63" s="1478"/>
      <c r="BF63" s="1478"/>
      <c r="BG63" s="1479"/>
      <c r="BH63" s="1493"/>
      <c r="BI63" s="1478"/>
      <c r="BJ63" s="1478"/>
      <c r="BK63" s="1478"/>
      <c r="BL63" s="1478"/>
      <c r="BM63" s="1478"/>
      <c r="BN63" s="1478"/>
      <c r="BO63" s="1478"/>
      <c r="BP63" s="1478"/>
      <c r="BQ63" s="1478"/>
      <c r="BR63" s="1479"/>
      <c r="BS63" s="1493" t="s">
        <v>1237</v>
      </c>
      <c r="BT63" s="1478"/>
      <c r="BU63" s="1478"/>
      <c r="BV63" s="1478"/>
      <c r="BW63" s="1478"/>
      <c r="BX63" s="1478"/>
      <c r="BY63" s="1478"/>
      <c r="BZ63" s="1478"/>
      <c r="CA63" s="1478"/>
      <c r="CB63" s="1478"/>
      <c r="CC63" s="1478"/>
    </row>
    <row r="64" spans="1:81" ht="6" customHeight="1">
      <c r="A64" s="1478"/>
      <c r="B64" s="1479"/>
      <c r="C64" s="135"/>
      <c r="D64" s="136"/>
      <c r="E64" s="136"/>
      <c r="F64" s="136"/>
      <c r="G64" s="136"/>
      <c r="H64" s="136"/>
      <c r="I64" s="137"/>
      <c r="J64" s="1484"/>
      <c r="K64" s="1485"/>
      <c r="L64" s="1485"/>
      <c r="M64" s="1485"/>
      <c r="N64" s="1485"/>
      <c r="O64" s="1485"/>
      <c r="P64" s="1489"/>
      <c r="Q64" s="1484" t="s">
        <v>1238</v>
      </c>
      <c r="R64" s="1485"/>
      <c r="S64" s="1485"/>
      <c r="T64" s="1485"/>
      <c r="U64" s="1485"/>
      <c r="V64" s="1485"/>
      <c r="W64" s="1485"/>
      <c r="X64" s="1485"/>
      <c r="Y64" s="1489"/>
      <c r="Z64" s="1493"/>
      <c r="AA64" s="1478"/>
      <c r="AB64" s="1478"/>
      <c r="AC64" s="1478"/>
      <c r="AD64" s="1478"/>
      <c r="AE64" s="1478"/>
      <c r="AF64" s="1478"/>
      <c r="AG64" s="1478"/>
      <c r="AH64" s="1479"/>
      <c r="AI64" s="1493"/>
      <c r="AJ64" s="1478"/>
      <c r="AK64" s="1478"/>
      <c r="AL64" s="1478"/>
      <c r="AM64" s="1478"/>
      <c r="AN64" s="1478"/>
      <c r="AO64" s="1478"/>
      <c r="AP64" s="1478"/>
      <c r="AQ64" s="1478"/>
      <c r="AR64" s="1478"/>
      <c r="AS64" s="1478"/>
      <c r="AT64" s="1478"/>
      <c r="AU64" s="1479"/>
      <c r="AV64" s="1493" t="s">
        <v>1266</v>
      </c>
      <c r="AW64" s="1478"/>
      <c r="AX64" s="1478"/>
      <c r="AY64" s="1478"/>
      <c r="AZ64" s="1478"/>
      <c r="BA64" s="1478"/>
      <c r="BB64" s="1478"/>
      <c r="BC64" s="1478"/>
      <c r="BD64" s="1478"/>
      <c r="BE64" s="1478"/>
      <c r="BF64" s="1478"/>
      <c r="BG64" s="1479"/>
      <c r="BH64" s="1493" t="s">
        <v>1267</v>
      </c>
      <c r="BI64" s="1478"/>
      <c r="BJ64" s="1478"/>
      <c r="BK64" s="1478"/>
      <c r="BL64" s="1478"/>
      <c r="BM64" s="1478"/>
      <c r="BN64" s="1478"/>
      <c r="BO64" s="1478"/>
      <c r="BP64" s="1478"/>
      <c r="BQ64" s="1478"/>
      <c r="BR64" s="1479"/>
      <c r="BS64" s="1493"/>
      <c r="BT64" s="1478"/>
      <c r="BU64" s="1478"/>
      <c r="BV64" s="1478"/>
      <c r="BW64" s="1478"/>
      <c r="BX64" s="1478"/>
      <c r="BY64" s="1478"/>
      <c r="BZ64" s="1478"/>
      <c r="CA64" s="1478"/>
      <c r="CB64" s="1478"/>
      <c r="CC64" s="1478"/>
    </row>
    <row r="65" spans="1:81" ht="6" customHeight="1">
      <c r="A65" s="1478"/>
      <c r="B65" s="1479"/>
      <c r="C65" s="1484" t="s">
        <v>1268</v>
      </c>
      <c r="D65" s="1485"/>
      <c r="E65" s="1485"/>
      <c r="F65" s="1485"/>
      <c r="G65" s="1485"/>
      <c r="H65" s="1485"/>
      <c r="I65" s="1489"/>
      <c r="J65" s="1484" t="s">
        <v>1269</v>
      </c>
      <c r="K65" s="1485"/>
      <c r="L65" s="1485"/>
      <c r="M65" s="1485"/>
      <c r="N65" s="1485"/>
      <c r="O65" s="1485"/>
      <c r="P65" s="1489"/>
      <c r="Q65" s="1484"/>
      <c r="R65" s="1485"/>
      <c r="S65" s="1485"/>
      <c r="T65" s="1485"/>
      <c r="U65" s="1485"/>
      <c r="V65" s="1485"/>
      <c r="W65" s="1485"/>
      <c r="X65" s="1485"/>
      <c r="Y65" s="1489"/>
      <c r="Z65" s="1493" t="s">
        <v>1270</v>
      </c>
      <c r="AA65" s="1478"/>
      <c r="AB65" s="1478"/>
      <c r="AC65" s="1478"/>
      <c r="AD65" s="1478"/>
      <c r="AE65" s="1478"/>
      <c r="AF65" s="1478"/>
      <c r="AG65" s="1478"/>
      <c r="AH65" s="1479"/>
      <c r="AI65" s="1493" t="s">
        <v>1271</v>
      </c>
      <c r="AJ65" s="1478"/>
      <c r="AK65" s="1478"/>
      <c r="AL65" s="1478"/>
      <c r="AM65" s="1478"/>
      <c r="AN65" s="1478"/>
      <c r="AO65" s="1478"/>
      <c r="AP65" s="1478"/>
      <c r="AQ65" s="1478"/>
      <c r="AR65" s="1478"/>
      <c r="AS65" s="1478"/>
      <c r="AT65" s="1478"/>
      <c r="AU65" s="1479"/>
      <c r="AV65" s="1493"/>
      <c r="AW65" s="1478"/>
      <c r="AX65" s="1478"/>
      <c r="AY65" s="1478"/>
      <c r="AZ65" s="1478"/>
      <c r="BA65" s="1478"/>
      <c r="BB65" s="1478"/>
      <c r="BC65" s="1478"/>
      <c r="BD65" s="1478"/>
      <c r="BE65" s="1478"/>
      <c r="BF65" s="1478"/>
      <c r="BG65" s="1479"/>
      <c r="BH65" s="1493"/>
      <c r="BI65" s="1478"/>
      <c r="BJ65" s="1478"/>
      <c r="BK65" s="1478"/>
      <c r="BL65" s="1478"/>
      <c r="BM65" s="1478"/>
      <c r="BN65" s="1478"/>
      <c r="BO65" s="1478"/>
      <c r="BP65" s="1478"/>
      <c r="BQ65" s="1478"/>
      <c r="BR65" s="1479"/>
      <c r="BS65" s="1493" t="s">
        <v>64</v>
      </c>
      <c r="BT65" s="1478"/>
      <c r="BU65" s="1478"/>
      <c r="BV65" s="1478"/>
      <c r="BW65" s="1478"/>
      <c r="BX65" s="1478"/>
      <c r="BY65" s="1478"/>
      <c r="BZ65" s="1478"/>
      <c r="CA65" s="1478"/>
      <c r="CB65" s="1478"/>
      <c r="CC65" s="1478"/>
    </row>
    <row r="66" spans="1:81" ht="6" customHeight="1">
      <c r="A66" s="1478"/>
      <c r="B66" s="1479"/>
      <c r="C66" s="1484"/>
      <c r="D66" s="1485"/>
      <c r="E66" s="1485"/>
      <c r="F66" s="1485"/>
      <c r="G66" s="1485"/>
      <c r="H66" s="1485"/>
      <c r="I66" s="1489"/>
      <c r="J66" s="1484"/>
      <c r="K66" s="1485"/>
      <c r="L66" s="1485"/>
      <c r="M66" s="1485"/>
      <c r="N66" s="1485"/>
      <c r="O66" s="1485"/>
      <c r="P66" s="1489"/>
      <c r="Q66" s="1484" t="s">
        <v>42</v>
      </c>
      <c r="R66" s="1485"/>
      <c r="S66" s="1485"/>
      <c r="T66" s="1485"/>
      <c r="U66" s="1485"/>
      <c r="V66" s="1485"/>
      <c r="W66" s="1485"/>
      <c r="X66" s="1485"/>
      <c r="Y66" s="1489"/>
      <c r="Z66" s="1493"/>
      <c r="AA66" s="1478"/>
      <c r="AB66" s="1478"/>
      <c r="AC66" s="1478"/>
      <c r="AD66" s="1478"/>
      <c r="AE66" s="1478"/>
      <c r="AF66" s="1478"/>
      <c r="AG66" s="1478"/>
      <c r="AH66" s="1479"/>
      <c r="AI66" s="1493"/>
      <c r="AJ66" s="1478"/>
      <c r="AK66" s="1478"/>
      <c r="AL66" s="1478"/>
      <c r="AM66" s="1478"/>
      <c r="AN66" s="1478"/>
      <c r="AO66" s="1478"/>
      <c r="AP66" s="1478"/>
      <c r="AQ66" s="1478"/>
      <c r="AR66" s="1478"/>
      <c r="AS66" s="1478"/>
      <c r="AT66" s="1478"/>
      <c r="AU66" s="1479"/>
      <c r="AV66" s="1493" t="s">
        <v>43</v>
      </c>
      <c r="AW66" s="1478"/>
      <c r="AX66" s="1478"/>
      <c r="AY66" s="1478"/>
      <c r="AZ66" s="1478"/>
      <c r="BA66" s="1478"/>
      <c r="BB66" s="1478"/>
      <c r="BC66" s="1478"/>
      <c r="BD66" s="1478"/>
      <c r="BE66" s="1478"/>
      <c r="BF66" s="1478"/>
      <c r="BG66" s="1479"/>
      <c r="BH66" s="1493" t="s">
        <v>1203</v>
      </c>
      <c r="BI66" s="1478"/>
      <c r="BJ66" s="1478"/>
      <c r="BK66" s="1478"/>
      <c r="BL66" s="1478"/>
      <c r="BM66" s="1478"/>
      <c r="BN66" s="1478"/>
      <c r="BO66" s="1478"/>
      <c r="BP66" s="1478"/>
      <c r="BQ66" s="1478"/>
      <c r="BR66" s="1479"/>
      <c r="BS66" s="1493"/>
      <c r="BT66" s="1478"/>
      <c r="BU66" s="1478"/>
      <c r="BV66" s="1478"/>
      <c r="BW66" s="1478"/>
      <c r="BX66" s="1478"/>
      <c r="BY66" s="1478"/>
      <c r="BZ66" s="1478"/>
      <c r="CA66" s="1478"/>
      <c r="CB66" s="1478"/>
      <c r="CC66" s="1478"/>
    </row>
    <row r="67" spans="1:81" ht="6" customHeight="1">
      <c r="A67" s="1478"/>
      <c r="B67" s="1479"/>
      <c r="C67" s="1484" t="s">
        <v>1499</v>
      </c>
      <c r="D67" s="1485"/>
      <c r="E67" s="1485"/>
      <c r="F67" s="1485"/>
      <c r="G67" s="1485"/>
      <c r="H67" s="1485"/>
      <c r="I67" s="1489"/>
      <c r="J67" s="1484" t="s">
        <v>590</v>
      </c>
      <c r="K67" s="1485"/>
      <c r="L67" s="1485"/>
      <c r="M67" s="1485"/>
      <c r="N67" s="1485"/>
      <c r="O67" s="1485"/>
      <c r="P67" s="1489"/>
      <c r="Q67" s="1484"/>
      <c r="R67" s="1485"/>
      <c r="S67" s="1485"/>
      <c r="T67" s="1485"/>
      <c r="U67" s="1485"/>
      <c r="V67" s="1485"/>
      <c r="W67" s="1485"/>
      <c r="X67" s="1485"/>
      <c r="Y67" s="1489"/>
      <c r="Z67" s="1493" t="s">
        <v>591</v>
      </c>
      <c r="AA67" s="1478"/>
      <c r="AB67" s="1478"/>
      <c r="AC67" s="1478"/>
      <c r="AD67" s="1478"/>
      <c r="AE67" s="1478"/>
      <c r="AF67" s="1478"/>
      <c r="AG67" s="1478"/>
      <c r="AH67" s="1479"/>
      <c r="AI67" s="1493" t="s">
        <v>592</v>
      </c>
      <c r="AJ67" s="1478"/>
      <c r="AK67" s="1478"/>
      <c r="AL67" s="1478"/>
      <c r="AM67" s="1478"/>
      <c r="AN67" s="1478"/>
      <c r="AO67" s="1478"/>
      <c r="AP67" s="1478"/>
      <c r="AQ67" s="1478"/>
      <c r="AR67" s="1478"/>
      <c r="AS67" s="1478"/>
      <c r="AT67" s="1478"/>
      <c r="AU67" s="1479"/>
      <c r="AV67" s="1493"/>
      <c r="AW67" s="1478"/>
      <c r="AX67" s="1478"/>
      <c r="AY67" s="1478"/>
      <c r="AZ67" s="1478"/>
      <c r="BA67" s="1478"/>
      <c r="BB67" s="1478"/>
      <c r="BC67" s="1478"/>
      <c r="BD67" s="1478"/>
      <c r="BE67" s="1478"/>
      <c r="BF67" s="1478"/>
      <c r="BG67" s="1479"/>
      <c r="BH67" s="1493"/>
      <c r="BI67" s="1478"/>
      <c r="BJ67" s="1478"/>
      <c r="BK67" s="1478"/>
      <c r="BL67" s="1478"/>
      <c r="BM67" s="1478"/>
      <c r="BN67" s="1478"/>
      <c r="BO67" s="1478"/>
      <c r="BP67" s="1478"/>
      <c r="BQ67" s="1478"/>
      <c r="BR67" s="1479"/>
      <c r="BS67" s="1493" t="s">
        <v>599</v>
      </c>
      <c r="BT67" s="1478"/>
      <c r="BU67" s="1478"/>
      <c r="BV67" s="1478"/>
      <c r="BW67" s="1478"/>
      <c r="BX67" s="1478"/>
      <c r="BY67" s="1478"/>
      <c r="BZ67" s="1478"/>
      <c r="CA67" s="1478"/>
      <c r="CB67" s="1478"/>
      <c r="CC67" s="1478"/>
    </row>
    <row r="68" spans="1:81" ht="6" customHeight="1">
      <c r="A68" s="1478"/>
      <c r="B68" s="1479"/>
      <c r="C68" s="1484"/>
      <c r="D68" s="1485"/>
      <c r="E68" s="1485"/>
      <c r="F68" s="1485"/>
      <c r="G68" s="1485"/>
      <c r="H68" s="1485"/>
      <c r="I68" s="1489"/>
      <c r="J68" s="1484"/>
      <c r="K68" s="1485"/>
      <c r="L68" s="1485"/>
      <c r="M68" s="1485"/>
      <c r="N68" s="1485"/>
      <c r="O68" s="1485"/>
      <c r="P68" s="1489"/>
      <c r="Q68" s="1484" t="s">
        <v>600</v>
      </c>
      <c r="R68" s="1485"/>
      <c r="S68" s="1485"/>
      <c r="T68" s="1485"/>
      <c r="U68" s="1485"/>
      <c r="V68" s="1485"/>
      <c r="W68" s="1485"/>
      <c r="X68" s="1485"/>
      <c r="Y68" s="1489"/>
      <c r="Z68" s="1493"/>
      <c r="AA68" s="1478"/>
      <c r="AB68" s="1478"/>
      <c r="AC68" s="1478"/>
      <c r="AD68" s="1478"/>
      <c r="AE68" s="1478"/>
      <c r="AF68" s="1478"/>
      <c r="AG68" s="1478"/>
      <c r="AH68" s="1479"/>
      <c r="AI68" s="1493"/>
      <c r="AJ68" s="1478"/>
      <c r="AK68" s="1478"/>
      <c r="AL68" s="1478"/>
      <c r="AM68" s="1478"/>
      <c r="AN68" s="1478"/>
      <c r="AO68" s="1478"/>
      <c r="AP68" s="1478"/>
      <c r="AQ68" s="1478"/>
      <c r="AR68" s="1478"/>
      <c r="AS68" s="1478"/>
      <c r="AT68" s="1478"/>
      <c r="AU68" s="1479"/>
      <c r="AV68" s="1493" t="s">
        <v>1174</v>
      </c>
      <c r="AW68" s="1478"/>
      <c r="AX68" s="1478"/>
      <c r="AY68" s="1478"/>
      <c r="AZ68" s="1478"/>
      <c r="BA68" s="1478"/>
      <c r="BB68" s="1478"/>
      <c r="BC68" s="1478"/>
      <c r="BD68" s="1478"/>
      <c r="BE68" s="1478"/>
      <c r="BF68" s="1478"/>
      <c r="BG68" s="1479"/>
      <c r="BH68" s="1493" t="s">
        <v>1175</v>
      </c>
      <c r="BI68" s="1478"/>
      <c r="BJ68" s="1478"/>
      <c r="BK68" s="1478"/>
      <c r="BL68" s="1478"/>
      <c r="BM68" s="1478"/>
      <c r="BN68" s="1478"/>
      <c r="BO68" s="1478"/>
      <c r="BP68" s="1478"/>
      <c r="BQ68" s="1478"/>
      <c r="BR68" s="1479"/>
      <c r="BS68" s="1493"/>
      <c r="BT68" s="1478"/>
      <c r="BU68" s="1478"/>
      <c r="BV68" s="1478"/>
      <c r="BW68" s="1478"/>
      <c r="BX68" s="1478"/>
      <c r="BY68" s="1478"/>
      <c r="BZ68" s="1478"/>
      <c r="CA68" s="1478"/>
      <c r="CB68" s="1478"/>
      <c r="CC68" s="1478"/>
    </row>
    <row r="69" spans="1:81" ht="6" customHeight="1">
      <c r="A69" s="1478"/>
      <c r="B69" s="1479"/>
      <c r="C69" s="135"/>
      <c r="D69" s="136"/>
      <c r="E69" s="136"/>
      <c r="F69" s="136"/>
      <c r="G69" s="136"/>
      <c r="H69" s="136"/>
      <c r="I69" s="137"/>
      <c r="J69" s="1484" t="s">
        <v>825</v>
      </c>
      <c r="K69" s="1485"/>
      <c r="L69" s="1485"/>
      <c r="M69" s="1485"/>
      <c r="N69" s="1485"/>
      <c r="O69" s="1485"/>
      <c r="P69" s="1489"/>
      <c r="Q69" s="1484"/>
      <c r="R69" s="1485"/>
      <c r="S69" s="1485"/>
      <c r="T69" s="1485"/>
      <c r="U69" s="1485"/>
      <c r="V69" s="1485"/>
      <c r="W69" s="1485"/>
      <c r="X69" s="1485"/>
      <c r="Y69" s="1489"/>
      <c r="Z69" s="1493" t="s">
        <v>1176</v>
      </c>
      <c r="AA69" s="1478"/>
      <c r="AB69" s="1478"/>
      <c r="AC69" s="1478"/>
      <c r="AD69" s="1478"/>
      <c r="AE69" s="1478"/>
      <c r="AF69" s="1478"/>
      <c r="AG69" s="1478"/>
      <c r="AH69" s="1479"/>
      <c r="AI69" s="1493" t="s">
        <v>1177</v>
      </c>
      <c r="AJ69" s="1478"/>
      <c r="AK69" s="1478"/>
      <c r="AL69" s="1478"/>
      <c r="AM69" s="1478"/>
      <c r="AN69" s="1478"/>
      <c r="AO69" s="1478"/>
      <c r="AP69" s="1478"/>
      <c r="AQ69" s="1478"/>
      <c r="AR69" s="1478"/>
      <c r="AS69" s="1478"/>
      <c r="AT69" s="1478"/>
      <c r="AU69" s="1479"/>
      <c r="AV69" s="1493"/>
      <c r="AW69" s="1478"/>
      <c r="AX69" s="1478"/>
      <c r="AY69" s="1478"/>
      <c r="AZ69" s="1478"/>
      <c r="BA69" s="1478"/>
      <c r="BB69" s="1478"/>
      <c r="BC69" s="1478"/>
      <c r="BD69" s="1478"/>
      <c r="BE69" s="1478"/>
      <c r="BF69" s="1478"/>
      <c r="BG69" s="1479"/>
      <c r="BH69" s="1493"/>
      <c r="BI69" s="1478"/>
      <c r="BJ69" s="1478"/>
      <c r="BK69" s="1478"/>
      <c r="BL69" s="1478"/>
      <c r="BM69" s="1478"/>
      <c r="BN69" s="1478"/>
      <c r="BO69" s="1478"/>
      <c r="BP69" s="1478"/>
      <c r="BQ69" s="1478"/>
      <c r="BR69" s="1479"/>
      <c r="BS69" s="1493" t="s">
        <v>1178</v>
      </c>
      <c r="BT69" s="1478"/>
      <c r="BU69" s="1478"/>
      <c r="BV69" s="1478"/>
      <c r="BW69" s="1478"/>
      <c r="BX69" s="1478"/>
      <c r="BY69" s="1478"/>
      <c r="BZ69" s="1478"/>
      <c r="CA69" s="1478"/>
      <c r="CB69" s="1478"/>
      <c r="CC69" s="1478"/>
    </row>
    <row r="70" spans="1:81" ht="6" customHeight="1">
      <c r="A70" s="1478"/>
      <c r="B70" s="1479"/>
      <c r="C70" s="135"/>
      <c r="D70" s="136"/>
      <c r="E70" s="136"/>
      <c r="F70" s="136"/>
      <c r="G70" s="136"/>
      <c r="H70" s="136"/>
      <c r="I70" s="137"/>
      <c r="J70" s="1484"/>
      <c r="K70" s="1485"/>
      <c r="L70" s="1485"/>
      <c r="M70" s="1485"/>
      <c r="N70" s="1485"/>
      <c r="O70" s="1485"/>
      <c r="P70" s="1489"/>
      <c r="Q70" s="1484" t="s">
        <v>800</v>
      </c>
      <c r="R70" s="1485"/>
      <c r="S70" s="1485"/>
      <c r="T70" s="1485"/>
      <c r="U70" s="1485"/>
      <c r="V70" s="1485"/>
      <c r="W70" s="1485"/>
      <c r="X70" s="1485"/>
      <c r="Y70" s="1489"/>
      <c r="Z70" s="1493"/>
      <c r="AA70" s="1478"/>
      <c r="AB70" s="1478"/>
      <c r="AC70" s="1478"/>
      <c r="AD70" s="1478"/>
      <c r="AE70" s="1478"/>
      <c r="AF70" s="1478"/>
      <c r="AG70" s="1478"/>
      <c r="AH70" s="1479"/>
      <c r="AI70" s="1493"/>
      <c r="AJ70" s="1478"/>
      <c r="AK70" s="1478"/>
      <c r="AL70" s="1478"/>
      <c r="AM70" s="1478"/>
      <c r="AN70" s="1478"/>
      <c r="AO70" s="1478"/>
      <c r="AP70" s="1478"/>
      <c r="AQ70" s="1478"/>
      <c r="AR70" s="1478"/>
      <c r="AS70" s="1478"/>
      <c r="AT70" s="1478"/>
      <c r="AU70" s="1479"/>
      <c r="AV70" s="1493" t="s">
        <v>255</v>
      </c>
      <c r="AW70" s="1478"/>
      <c r="AX70" s="1478"/>
      <c r="AY70" s="1478"/>
      <c r="AZ70" s="1478"/>
      <c r="BA70" s="1478"/>
      <c r="BB70" s="1478"/>
      <c r="BC70" s="1478"/>
      <c r="BD70" s="1478"/>
      <c r="BE70" s="1478"/>
      <c r="BF70" s="1478"/>
      <c r="BG70" s="1479"/>
      <c r="BH70" s="1493" t="s">
        <v>1176</v>
      </c>
      <c r="BI70" s="1478"/>
      <c r="BJ70" s="1478"/>
      <c r="BK70" s="1478"/>
      <c r="BL70" s="1478"/>
      <c r="BM70" s="1478"/>
      <c r="BN70" s="1478"/>
      <c r="BO70" s="1478"/>
      <c r="BP70" s="1478"/>
      <c r="BQ70" s="1478"/>
      <c r="BR70" s="1479"/>
      <c r="BS70" s="1493"/>
      <c r="BT70" s="1478"/>
      <c r="BU70" s="1478"/>
      <c r="BV70" s="1478"/>
      <c r="BW70" s="1478"/>
      <c r="BX70" s="1478"/>
      <c r="BY70" s="1478"/>
      <c r="BZ70" s="1478"/>
      <c r="CA70" s="1478"/>
      <c r="CB70" s="1478"/>
      <c r="CC70" s="1478"/>
    </row>
    <row r="71" spans="1:81" ht="6" customHeight="1">
      <c r="A71" s="1478"/>
      <c r="B71" s="1479"/>
      <c r="C71" s="135"/>
      <c r="D71" s="136"/>
      <c r="E71" s="136"/>
      <c r="F71" s="136"/>
      <c r="G71" s="136"/>
      <c r="H71" s="136"/>
      <c r="I71" s="137"/>
      <c r="J71" s="1484" t="s">
        <v>1500</v>
      </c>
      <c r="K71" s="1485"/>
      <c r="L71" s="1485"/>
      <c r="M71" s="1485"/>
      <c r="N71" s="1485"/>
      <c r="O71" s="1485"/>
      <c r="P71" s="1489"/>
      <c r="Q71" s="1484"/>
      <c r="R71" s="1485"/>
      <c r="S71" s="1485"/>
      <c r="T71" s="1485"/>
      <c r="U71" s="1485"/>
      <c r="V71" s="1485"/>
      <c r="W71" s="1485"/>
      <c r="X71" s="1485"/>
      <c r="Y71" s="1489"/>
      <c r="Z71" s="1493" t="s">
        <v>256</v>
      </c>
      <c r="AA71" s="1478"/>
      <c r="AB71" s="1478"/>
      <c r="AC71" s="1478"/>
      <c r="AD71" s="1478"/>
      <c r="AE71" s="1478"/>
      <c r="AF71" s="1478"/>
      <c r="AG71" s="1478"/>
      <c r="AH71" s="1479"/>
      <c r="AI71" s="1493" t="s">
        <v>257</v>
      </c>
      <c r="AJ71" s="1478"/>
      <c r="AK71" s="1478"/>
      <c r="AL71" s="1478"/>
      <c r="AM71" s="1478"/>
      <c r="AN71" s="1478"/>
      <c r="AO71" s="1478"/>
      <c r="AP71" s="1478"/>
      <c r="AQ71" s="1478"/>
      <c r="AR71" s="1478"/>
      <c r="AS71" s="1478"/>
      <c r="AT71" s="1478"/>
      <c r="AU71" s="1479"/>
      <c r="AV71" s="1493"/>
      <c r="AW71" s="1478"/>
      <c r="AX71" s="1478"/>
      <c r="AY71" s="1478"/>
      <c r="AZ71" s="1478"/>
      <c r="BA71" s="1478"/>
      <c r="BB71" s="1478"/>
      <c r="BC71" s="1478"/>
      <c r="BD71" s="1478"/>
      <c r="BE71" s="1478"/>
      <c r="BF71" s="1478"/>
      <c r="BG71" s="1479"/>
      <c r="BH71" s="1493"/>
      <c r="BI71" s="1478"/>
      <c r="BJ71" s="1478"/>
      <c r="BK71" s="1478"/>
      <c r="BL71" s="1478"/>
      <c r="BM71" s="1478"/>
      <c r="BN71" s="1478"/>
      <c r="BO71" s="1478"/>
      <c r="BP71" s="1478"/>
      <c r="BQ71" s="1478"/>
      <c r="BR71" s="1479"/>
      <c r="BS71" s="146"/>
      <c r="BT71" s="147"/>
      <c r="BU71" s="147"/>
      <c r="BV71" s="147"/>
      <c r="BW71" s="147"/>
      <c r="BX71" s="147"/>
      <c r="BY71" s="147"/>
      <c r="BZ71" s="147"/>
      <c r="CA71" s="147"/>
      <c r="CB71" s="147"/>
      <c r="CC71" s="147"/>
    </row>
    <row r="72" spans="1:81" ht="6" customHeight="1">
      <c r="A72" s="1478"/>
      <c r="B72" s="1479"/>
      <c r="C72" s="135"/>
      <c r="D72" s="136"/>
      <c r="E72" s="136"/>
      <c r="F72" s="136"/>
      <c r="G72" s="136"/>
      <c r="H72" s="136"/>
      <c r="I72" s="137"/>
      <c r="J72" s="1484"/>
      <c r="K72" s="1485"/>
      <c r="L72" s="1485"/>
      <c r="M72" s="1485"/>
      <c r="N72" s="1485"/>
      <c r="O72" s="1485"/>
      <c r="P72" s="1489"/>
      <c r="Q72" s="1484" t="s">
        <v>258</v>
      </c>
      <c r="R72" s="1485"/>
      <c r="S72" s="1485"/>
      <c r="T72" s="1485"/>
      <c r="U72" s="1485"/>
      <c r="V72" s="1485"/>
      <c r="W72" s="1485"/>
      <c r="X72" s="1485"/>
      <c r="Y72" s="1489"/>
      <c r="Z72" s="1493"/>
      <c r="AA72" s="1478"/>
      <c r="AB72" s="1478"/>
      <c r="AC72" s="1478"/>
      <c r="AD72" s="1478"/>
      <c r="AE72" s="1478"/>
      <c r="AF72" s="1478"/>
      <c r="AG72" s="1478"/>
      <c r="AH72" s="1479"/>
      <c r="AI72" s="1493"/>
      <c r="AJ72" s="1478"/>
      <c r="AK72" s="1478"/>
      <c r="AL72" s="1478"/>
      <c r="AM72" s="1478"/>
      <c r="AN72" s="1478"/>
      <c r="AO72" s="1478"/>
      <c r="AP72" s="1478"/>
      <c r="AQ72" s="1478"/>
      <c r="AR72" s="1478"/>
      <c r="AS72" s="1478"/>
      <c r="AT72" s="1478"/>
      <c r="AU72" s="1479"/>
      <c r="AV72" s="1493" t="s">
        <v>1160</v>
      </c>
      <c r="AW72" s="1478"/>
      <c r="AX72" s="1478"/>
      <c r="AY72" s="1478"/>
      <c r="AZ72" s="1478"/>
      <c r="BA72" s="1478"/>
      <c r="BB72" s="1478"/>
      <c r="BC72" s="1478"/>
      <c r="BD72" s="1478"/>
      <c r="BE72" s="1478"/>
      <c r="BF72" s="1478"/>
      <c r="BG72" s="1479"/>
      <c r="BH72" s="1493" t="s">
        <v>1007</v>
      </c>
      <c r="BI72" s="1478"/>
      <c r="BJ72" s="1478"/>
      <c r="BK72" s="1478"/>
      <c r="BL72" s="1478"/>
      <c r="BM72" s="1478"/>
      <c r="BN72" s="1478"/>
      <c r="BO72" s="1478"/>
      <c r="BP72" s="1478"/>
      <c r="BQ72" s="1478"/>
      <c r="BR72" s="1479"/>
      <c r="BS72" s="146"/>
      <c r="BT72" s="147"/>
      <c r="BU72" s="147"/>
      <c r="BV72" s="147"/>
      <c r="BW72" s="147"/>
      <c r="BX72" s="147"/>
      <c r="BY72" s="147"/>
      <c r="BZ72" s="147"/>
      <c r="CA72" s="147"/>
      <c r="CB72" s="147"/>
      <c r="CC72" s="147"/>
    </row>
    <row r="73" spans="1:81" ht="6" customHeight="1">
      <c r="A73" s="1478"/>
      <c r="B73" s="1479"/>
      <c r="C73" s="135"/>
      <c r="D73" s="136"/>
      <c r="E73" s="136"/>
      <c r="F73" s="136"/>
      <c r="G73" s="136"/>
      <c r="H73" s="136"/>
      <c r="I73" s="137"/>
      <c r="J73" s="135"/>
      <c r="K73" s="136"/>
      <c r="L73" s="136"/>
      <c r="M73" s="136"/>
      <c r="N73" s="136"/>
      <c r="O73" s="136"/>
      <c r="P73" s="137"/>
      <c r="Q73" s="1484"/>
      <c r="R73" s="1485"/>
      <c r="S73" s="1485"/>
      <c r="T73" s="1485"/>
      <c r="U73" s="1485"/>
      <c r="V73" s="1485"/>
      <c r="W73" s="1485"/>
      <c r="X73" s="1485"/>
      <c r="Y73" s="1489"/>
      <c r="Z73" s="146"/>
      <c r="AA73" s="147"/>
      <c r="AB73" s="147"/>
      <c r="AC73" s="147"/>
      <c r="AD73" s="147"/>
      <c r="AE73" s="147"/>
      <c r="AF73" s="147"/>
      <c r="AG73" s="147"/>
      <c r="AH73" s="148"/>
      <c r="AI73" s="1493" t="s">
        <v>1008</v>
      </c>
      <c r="AJ73" s="1478"/>
      <c r="AK73" s="1478"/>
      <c r="AL73" s="1478"/>
      <c r="AM73" s="1478"/>
      <c r="AN73" s="1478"/>
      <c r="AO73" s="1478"/>
      <c r="AP73" s="1478"/>
      <c r="AQ73" s="1478"/>
      <c r="AR73" s="1478"/>
      <c r="AS73" s="1478"/>
      <c r="AT73" s="1478"/>
      <c r="AU73" s="1479"/>
      <c r="AV73" s="1493"/>
      <c r="AW73" s="1478"/>
      <c r="AX73" s="1478"/>
      <c r="AY73" s="1478"/>
      <c r="AZ73" s="1478"/>
      <c r="BA73" s="1478"/>
      <c r="BB73" s="1478"/>
      <c r="BC73" s="1478"/>
      <c r="BD73" s="1478"/>
      <c r="BE73" s="1478"/>
      <c r="BF73" s="1478"/>
      <c r="BG73" s="1479"/>
      <c r="BH73" s="1493"/>
      <c r="BI73" s="1478"/>
      <c r="BJ73" s="1478"/>
      <c r="BK73" s="1478"/>
      <c r="BL73" s="1478"/>
      <c r="BM73" s="1478"/>
      <c r="BN73" s="1478"/>
      <c r="BO73" s="1478"/>
      <c r="BP73" s="1478"/>
      <c r="BQ73" s="1478"/>
      <c r="BR73" s="1479"/>
      <c r="BS73" s="147"/>
      <c r="BT73" s="147"/>
      <c r="BU73" s="147"/>
      <c r="BV73" s="147"/>
      <c r="BW73" s="147"/>
      <c r="BX73" s="147"/>
      <c r="BY73" s="147"/>
      <c r="BZ73" s="147"/>
      <c r="CA73" s="147"/>
      <c r="CB73" s="147"/>
      <c r="CC73" s="147"/>
    </row>
    <row r="74" spans="1:81" ht="6" customHeight="1">
      <c r="A74" s="1478"/>
      <c r="B74" s="1479"/>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494"/>
      <c r="AJ74" s="1480"/>
      <c r="AK74" s="1480"/>
      <c r="AL74" s="1480"/>
      <c r="AM74" s="1480"/>
      <c r="AN74" s="1480"/>
      <c r="AO74" s="1480"/>
      <c r="AP74" s="1480"/>
      <c r="AQ74" s="1480"/>
      <c r="AR74" s="1480"/>
      <c r="AS74" s="1480"/>
      <c r="AT74" s="1480"/>
      <c r="AU74" s="1481"/>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478"/>
      <c r="B75" s="1479"/>
      <c r="C75" s="1482" t="s">
        <v>1009</v>
      </c>
      <c r="D75" s="1483"/>
      <c r="E75" s="1483"/>
      <c r="F75" s="1483"/>
      <c r="G75" s="1483"/>
      <c r="H75" s="1483"/>
      <c r="I75" s="1483"/>
      <c r="J75" s="1483"/>
      <c r="K75" s="1483"/>
      <c r="L75" s="1483"/>
      <c r="M75" s="1483"/>
      <c r="N75" s="1483"/>
      <c r="O75" s="1483"/>
      <c r="P75" s="1483"/>
      <c r="Q75" s="1483"/>
      <c r="R75" s="1483"/>
      <c r="S75" s="1483"/>
      <c r="T75" s="1483"/>
      <c r="U75" s="1483"/>
      <c r="V75" s="1483"/>
      <c r="W75" s="1483"/>
      <c r="X75" s="1483"/>
      <c r="Y75" s="1488"/>
      <c r="Z75" s="1482" t="s">
        <v>529</v>
      </c>
      <c r="AA75" s="1483"/>
      <c r="AB75" s="1483"/>
      <c r="AC75" s="1483"/>
      <c r="AD75" s="1483"/>
      <c r="AE75" s="1483"/>
      <c r="AF75" s="1483"/>
      <c r="AG75" s="1483"/>
      <c r="AH75" s="1488"/>
      <c r="AI75" s="1482" t="s">
        <v>530</v>
      </c>
      <c r="AJ75" s="1483"/>
      <c r="AK75" s="1483"/>
      <c r="AL75" s="1483"/>
      <c r="AM75" s="1483"/>
      <c r="AN75" s="1483"/>
      <c r="AO75" s="1483"/>
      <c r="AP75" s="1483"/>
      <c r="AQ75" s="1483"/>
      <c r="AR75" s="1483"/>
      <c r="AS75" s="1483"/>
      <c r="AT75" s="1483"/>
      <c r="AU75" s="1488"/>
      <c r="AV75" s="1482" t="s">
        <v>1009</v>
      </c>
      <c r="AW75" s="1483"/>
      <c r="AX75" s="1483"/>
      <c r="AY75" s="1483"/>
      <c r="AZ75" s="1483"/>
      <c r="BA75" s="1483"/>
      <c r="BB75" s="1483"/>
      <c r="BC75" s="1483"/>
      <c r="BD75" s="1483"/>
      <c r="BE75" s="1483"/>
      <c r="BF75" s="1483"/>
      <c r="BG75" s="1488"/>
      <c r="BH75" s="1482" t="s">
        <v>531</v>
      </c>
      <c r="BI75" s="1483"/>
      <c r="BJ75" s="1483"/>
      <c r="BK75" s="1483"/>
      <c r="BL75" s="1483"/>
      <c r="BM75" s="1483"/>
      <c r="BN75" s="1483"/>
      <c r="BO75" s="1483"/>
      <c r="BP75" s="1483"/>
      <c r="BQ75" s="1483"/>
      <c r="BR75" s="1488"/>
      <c r="BS75" s="1482" t="s">
        <v>1009</v>
      </c>
      <c r="BT75" s="1483"/>
      <c r="BU75" s="1483"/>
      <c r="BV75" s="1483"/>
      <c r="BW75" s="1483"/>
      <c r="BX75" s="1483"/>
      <c r="BY75" s="1483"/>
      <c r="BZ75" s="1483"/>
      <c r="CA75" s="1483"/>
      <c r="CB75" s="1483"/>
      <c r="CC75" s="1483"/>
    </row>
    <row r="76" spans="1:81" ht="6" customHeight="1">
      <c r="A76" s="1478"/>
      <c r="B76" s="1479"/>
      <c r="C76" s="1484"/>
      <c r="D76" s="1485"/>
      <c r="E76" s="1485"/>
      <c r="F76" s="1485"/>
      <c r="G76" s="1485"/>
      <c r="H76" s="1485"/>
      <c r="I76" s="1485"/>
      <c r="J76" s="1485"/>
      <c r="K76" s="1485"/>
      <c r="L76" s="1485"/>
      <c r="M76" s="1485"/>
      <c r="N76" s="1485"/>
      <c r="O76" s="1485"/>
      <c r="P76" s="1485"/>
      <c r="Q76" s="1485"/>
      <c r="R76" s="1485"/>
      <c r="S76" s="1485"/>
      <c r="T76" s="1485"/>
      <c r="U76" s="1485"/>
      <c r="V76" s="1485"/>
      <c r="W76" s="1485"/>
      <c r="X76" s="1485"/>
      <c r="Y76" s="1489"/>
      <c r="Z76" s="1484"/>
      <c r="AA76" s="1485"/>
      <c r="AB76" s="1485"/>
      <c r="AC76" s="1485"/>
      <c r="AD76" s="1485"/>
      <c r="AE76" s="1485"/>
      <c r="AF76" s="1485"/>
      <c r="AG76" s="1485"/>
      <c r="AH76" s="1489"/>
      <c r="AI76" s="1484"/>
      <c r="AJ76" s="1485"/>
      <c r="AK76" s="1485"/>
      <c r="AL76" s="1485"/>
      <c r="AM76" s="1485"/>
      <c r="AN76" s="1485"/>
      <c r="AO76" s="1485"/>
      <c r="AP76" s="1485"/>
      <c r="AQ76" s="1485"/>
      <c r="AR76" s="1485"/>
      <c r="AS76" s="1485"/>
      <c r="AT76" s="1485"/>
      <c r="AU76" s="1489"/>
      <c r="AV76" s="1484"/>
      <c r="AW76" s="1485"/>
      <c r="AX76" s="1485"/>
      <c r="AY76" s="1485"/>
      <c r="AZ76" s="1485"/>
      <c r="BA76" s="1485"/>
      <c r="BB76" s="1485"/>
      <c r="BC76" s="1485"/>
      <c r="BD76" s="1485"/>
      <c r="BE76" s="1485"/>
      <c r="BF76" s="1485"/>
      <c r="BG76" s="1489"/>
      <c r="BH76" s="1484"/>
      <c r="BI76" s="1485"/>
      <c r="BJ76" s="1485"/>
      <c r="BK76" s="1485"/>
      <c r="BL76" s="1485"/>
      <c r="BM76" s="1485"/>
      <c r="BN76" s="1485"/>
      <c r="BO76" s="1485"/>
      <c r="BP76" s="1485"/>
      <c r="BQ76" s="1485"/>
      <c r="BR76" s="1489"/>
      <c r="BS76" s="1484"/>
      <c r="BT76" s="1485"/>
      <c r="BU76" s="1485"/>
      <c r="BV76" s="1485"/>
      <c r="BW76" s="1485"/>
      <c r="BX76" s="1485"/>
      <c r="BY76" s="1485"/>
      <c r="BZ76" s="1485"/>
      <c r="CA76" s="1485"/>
      <c r="CB76" s="1485"/>
      <c r="CC76" s="1485"/>
    </row>
    <row r="77" spans="1:81" ht="6" customHeight="1">
      <c r="A77" s="1480"/>
      <c r="B77" s="1481"/>
      <c r="C77" s="1486"/>
      <c r="D77" s="1487"/>
      <c r="E77" s="1487"/>
      <c r="F77" s="1487"/>
      <c r="G77" s="1487"/>
      <c r="H77" s="1487"/>
      <c r="I77" s="1487"/>
      <c r="J77" s="1487"/>
      <c r="K77" s="1487"/>
      <c r="L77" s="1487"/>
      <c r="M77" s="1487"/>
      <c r="N77" s="1487"/>
      <c r="O77" s="1487"/>
      <c r="P77" s="1487"/>
      <c r="Q77" s="1487"/>
      <c r="R77" s="1487"/>
      <c r="S77" s="1487"/>
      <c r="T77" s="1487"/>
      <c r="U77" s="1487"/>
      <c r="V77" s="1487"/>
      <c r="W77" s="1487"/>
      <c r="X77" s="1487"/>
      <c r="Y77" s="1491"/>
      <c r="Z77" s="1486"/>
      <c r="AA77" s="1487"/>
      <c r="AB77" s="1487"/>
      <c r="AC77" s="1487"/>
      <c r="AD77" s="1487"/>
      <c r="AE77" s="1487"/>
      <c r="AF77" s="1487"/>
      <c r="AG77" s="1487"/>
      <c r="AH77" s="1491"/>
      <c r="AI77" s="1486"/>
      <c r="AJ77" s="1487"/>
      <c r="AK77" s="1487"/>
      <c r="AL77" s="1487"/>
      <c r="AM77" s="1487"/>
      <c r="AN77" s="1487"/>
      <c r="AO77" s="1487"/>
      <c r="AP77" s="1487"/>
      <c r="AQ77" s="1487"/>
      <c r="AR77" s="1487"/>
      <c r="AS77" s="1487"/>
      <c r="AT77" s="1487"/>
      <c r="AU77" s="1491"/>
      <c r="AV77" s="1486"/>
      <c r="AW77" s="1487"/>
      <c r="AX77" s="1487"/>
      <c r="AY77" s="1487"/>
      <c r="AZ77" s="1487"/>
      <c r="BA77" s="1487"/>
      <c r="BB77" s="1487"/>
      <c r="BC77" s="1487"/>
      <c r="BD77" s="1487"/>
      <c r="BE77" s="1487"/>
      <c r="BF77" s="1487"/>
      <c r="BG77" s="1491"/>
      <c r="BH77" s="1486"/>
      <c r="BI77" s="1487"/>
      <c r="BJ77" s="1487"/>
      <c r="BK77" s="1487"/>
      <c r="BL77" s="1487"/>
      <c r="BM77" s="1487"/>
      <c r="BN77" s="1487"/>
      <c r="BO77" s="1487"/>
      <c r="BP77" s="1487"/>
      <c r="BQ77" s="1487"/>
      <c r="BR77" s="1491"/>
      <c r="BS77" s="1486"/>
      <c r="BT77" s="1487"/>
      <c r="BU77" s="1487"/>
      <c r="BV77" s="1487"/>
      <c r="BW77" s="1487"/>
      <c r="BX77" s="1487"/>
      <c r="BY77" s="1487"/>
      <c r="BZ77" s="1487"/>
      <c r="CA77" s="1487"/>
      <c r="CB77" s="1487"/>
      <c r="CC77" s="1487"/>
    </row>
    <row r="78" spans="1:81" ht="13.35" customHeight="1">
      <c r="A78" s="139"/>
      <c r="B78" s="139"/>
      <c r="C78" s="1492"/>
      <c r="D78" s="1492"/>
      <c r="E78" s="1492"/>
      <c r="F78" s="1492"/>
      <c r="G78" s="1492"/>
      <c r="H78" s="1492"/>
      <c r="I78" s="140"/>
      <c r="J78" s="1492"/>
      <c r="K78" s="1492"/>
      <c r="L78" s="1492"/>
      <c r="M78" s="1492"/>
      <c r="N78" s="1492"/>
      <c r="O78" s="1492"/>
      <c r="P78" s="140"/>
      <c r="Q78" s="1492"/>
      <c r="R78" s="1492"/>
      <c r="S78" s="1492"/>
      <c r="T78" s="1492"/>
      <c r="U78" s="1492"/>
      <c r="V78" s="1492"/>
      <c r="W78" s="1492"/>
      <c r="X78" s="1492"/>
      <c r="Y78" s="140"/>
      <c r="Z78" s="1492"/>
      <c r="AA78" s="1492"/>
      <c r="AB78" s="1492"/>
      <c r="AC78" s="1492"/>
      <c r="AD78" s="1492"/>
      <c r="AE78" s="1492"/>
      <c r="AF78" s="1492"/>
      <c r="AG78" s="1492"/>
      <c r="AH78" s="140"/>
      <c r="AI78" s="1492"/>
      <c r="AJ78" s="1492"/>
      <c r="AK78" s="1492"/>
      <c r="AL78" s="1492"/>
      <c r="AM78" s="1492"/>
      <c r="AN78" s="1492"/>
      <c r="AO78" s="1492"/>
      <c r="AP78" s="1492"/>
      <c r="AQ78" s="1492"/>
      <c r="AR78" s="1492"/>
      <c r="AS78" s="1492"/>
      <c r="AT78" s="1492"/>
      <c r="AU78" s="140"/>
      <c r="AV78" s="1492"/>
      <c r="AW78" s="1492"/>
      <c r="AX78" s="1492"/>
      <c r="AY78" s="1492"/>
      <c r="AZ78" s="1492"/>
      <c r="BA78" s="1492"/>
      <c r="BB78" s="1492"/>
      <c r="BC78" s="1492"/>
      <c r="BD78" s="1492"/>
      <c r="BE78" s="1492"/>
      <c r="BF78" s="1492"/>
      <c r="BG78" s="140"/>
      <c r="BH78" s="1492"/>
      <c r="BI78" s="1492"/>
      <c r="BJ78" s="1492"/>
      <c r="BK78" s="1492"/>
      <c r="BL78" s="1492"/>
      <c r="BM78" s="1492"/>
      <c r="BN78" s="1492"/>
      <c r="BO78" s="1492"/>
      <c r="BP78" s="1492"/>
      <c r="BQ78" s="1492"/>
      <c r="BR78" s="140"/>
      <c r="BS78" s="1492"/>
      <c r="BT78" s="1492"/>
      <c r="BU78" s="1492"/>
      <c r="BV78" s="1492"/>
      <c r="BW78" s="1492"/>
      <c r="BX78" s="1492"/>
      <c r="BY78" s="1492"/>
      <c r="BZ78" s="1492"/>
      <c r="CA78" s="1492"/>
      <c r="CB78" s="1492"/>
      <c r="CC78" s="140"/>
    </row>
    <row r="79" spans="1:81" ht="13.35" customHeight="1">
      <c r="A79" s="139">
        <v>2011</v>
      </c>
      <c r="B79" s="139" t="s">
        <v>275</v>
      </c>
      <c r="C79" s="1468">
        <v>23386</v>
      </c>
      <c r="D79" s="1468"/>
      <c r="E79" s="1468"/>
      <c r="F79" s="1468"/>
      <c r="G79" s="1468"/>
      <c r="H79" s="1469"/>
      <c r="I79" s="1469"/>
      <c r="J79" s="1468">
        <v>27009</v>
      </c>
      <c r="K79" s="1468"/>
      <c r="L79" s="1468"/>
      <c r="M79" s="1468"/>
      <c r="N79" s="1468"/>
      <c r="O79" s="1469"/>
      <c r="P79" s="1469"/>
      <c r="Q79" s="1468">
        <v>2004</v>
      </c>
      <c r="R79" s="1468"/>
      <c r="S79" s="1468"/>
      <c r="T79" s="1468"/>
      <c r="U79" s="1468"/>
      <c r="V79" s="1468"/>
      <c r="W79" s="1468"/>
      <c r="X79" s="1468"/>
      <c r="Y79" s="1468"/>
      <c r="Z79" s="1468">
        <v>2184</v>
      </c>
      <c r="AA79" s="1468"/>
      <c r="AB79" s="1468"/>
      <c r="AC79" s="1468"/>
      <c r="AD79" s="1468"/>
      <c r="AE79" s="1468"/>
      <c r="AF79" s="1468"/>
      <c r="AG79" s="1468"/>
      <c r="AH79" s="1468"/>
      <c r="AI79" s="1467">
        <v>209</v>
      </c>
      <c r="AJ79" s="1467"/>
      <c r="AK79" s="1467"/>
      <c r="AL79" s="1467"/>
      <c r="AM79" s="1467"/>
      <c r="AN79" s="1467"/>
      <c r="AO79" s="1467"/>
      <c r="AP79" s="1467"/>
      <c r="AQ79" s="1467"/>
      <c r="AR79" s="1467"/>
      <c r="AS79" s="1467"/>
      <c r="AT79" s="1467"/>
      <c r="AU79" s="1467"/>
      <c r="AV79" s="1467">
        <v>40</v>
      </c>
      <c r="AW79" s="1467"/>
      <c r="AX79" s="1467"/>
      <c r="AY79" s="1467"/>
      <c r="AZ79" s="1467"/>
      <c r="BA79" s="1467"/>
      <c r="BB79" s="1467"/>
      <c r="BC79" s="1467"/>
      <c r="BD79" s="1467"/>
      <c r="BE79" s="1467"/>
      <c r="BF79" s="142"/>
      <c r="BG79" s="140"/>
      <c r="BH79" s="1467">
        <v>14394</v>
      </c>
      <c r="BI79" s="1467"/>
      <c r="BJ79" s="1467"/>
      <c r="BK79" s="1467"/>
      <c r="BL79" s="1467"/>
      <c r="BM79" s="1467"/>
      <c r="BN79" s="1467"/>
      <c r="BO79" s="1467"/>
      <c r="BP79" s="1467"/>
      <c r="BQ79" s="1467"/>
      <c r="BR79" s="1467"/>
      <c r="BS79" s="1468">
        <v>9575</v>
      </c>
      <c r="BT79" s="1468"/>
      <c r="BU79" s="1468"/>
      <c r="BV79" s="1468"/>
      <c r="BW79" s="1468"/>
      <c r="BX79" s="1468"/>
      <c r="BY79" s="1468"/>
      <c r="BZ79" s="1468"/>
      <c r="CA79" s="1468"/>
      <c r="CB79" s="140"/>
      <c r="CC79" s="140"/>
    </row>
    <row r="80" spans="1:81" ht="13.35" customHeight="1">
      <c r="A80" s="139"/>
      <c r="B80" s="139" t="s">
        <v>487</v>
      </c>
      <c r="C80" s="1468">
        <v>19809</v>
      </c>
      <c r="D80" s="1468"/>
      <c r="E80" s="1468"/>
      <c r="F80" s="1468"/>
      <c r="G80" s="1468"/>
      <c r="H80" s="1469"/>
      <c r="I80" s="1469"/>
      <c r="J80" s="1468">
        <v>21659</v>
      </c>
      <c r="K80" s="1468"/>
      <c r="L80" s="1468"/>
      <c r="M80" s="1468"/>
      <c r="N80" s="1468"/>
      <c r="O80" s="1469"/>
      <c r="P80" s="1469"/>
      <c r="Q80" s="1468">
        <v>1665</v>
      </c>
      <c r="R80" s="1468"/>
      <c r="S80" s="1468"/>
      <c r="T80" s="1468"/>
      <c r="U80" s="1468"/>
      <c r="V80" s="1468"/>
      <c r="W80" s="1468"/>
      <c r="X80" s="1468"/>
      <c r="Y80" s="1468"/>
      <c r="Z80" s="1468">
        <v>1889</v>
      </c>
      <c r="AA80" s="1468"/>
      <c r="AB80" s="1468"/>
      <c r="AC80" s="1468"/>
      <c r="AD80" s="1468"/>
      <c r="AE80" s="1468"/>
      <c r="AF80" s="1468"/>
      <c r="AG80" s="1468"/>
      <c r="AH80" s="1468"/>
      <c r="AI80" s="1467">
        <v>188</v>
      </c>
      <c r="AJ80" s="1467"/>
      <c r="AK80" s="1467"/>
      <c r="AL80" s="1467"/>
      <c r="AM80" s="1467"/>
      <c r="AN80" s="1467"/>
      <c r="AO80" s="1467"/>
      <c r="AP80" s="1467"/>
      <c r="AQ80" s="1467"/>
      <c r="AR80" s="1467"/>
      <c r="AS80" s="1467"/>
      <c r="AT80" s="1467"/>
      <c r="AU80" s="1467"/>
      <c r="AV80" s="1467">
        <v>35</v>
      </c>
      <c r="AW80" s="1467"/>
      <c r="AX80" s="1467"/>
      <c r="AY80" s="1467"/>
      <c r="AZ80" s="1467"/>
      <c r="BA80" s="1467"/>
      <c r="BB80" s="1467"/>
      <c r="BC80" s="1467"/>
      <c r="BD80" s="1467"/>
      <c r="BE80" s="1467"/>
      <c r="BF80" s="142"/>
      <c r="BG80" s="140"/>
      <c r="BH80" s="1467">
        <v>13570</v>
      </c>
      <c r="BI80" s="1467"/>
      <c r="BJ80" s="1467"/>
      <c r="BK80" s="1467"/>
      <c r="BL80" s="1467"/>
      <c r="BM80" s="1467"/>
      <c r="BN80" s="1467"/>
      <c r="BO80" s="1467"/>
      <c r="BP80" s="1467"/>
      <c r="BQ80" s="1467"/>
      <c r="BR80" s="1467"/>
      <c r="BS80" s="1468">
        <v>8404</v>
      </c>
      <c r="BT80" s="1468"/>
      <c r="BU80" s="1468"/>
      <c r="BV80" s="1468"/>
      <c r="BW80" s="1468"/>
      <c r="BX80" s="1468"/>
      <c r="BY80" s="1468"/>
      <c r="BZ80" s="1468"/>
      <c r="CA80" s="1468"/>
      <c r="CB80" s="140"/>
      <c r="CC80" s="140"/>
    </row>
    <row r="81" spans="1:81" ht="13.35" customHeight="1">
      <c r="A81" s="139"/>
      <c r="B81" s="139"/>
      <c r="C81" s="140"/>
      <c r="D81" s="140"/>
      <c r="E81" s="140"/>
      <c r="F81" s="140"/>
      <c r="G81" s="140"/>
      <c r="H81" s="155"/>
      <c r="I81" s="155"/>
      <c r="J81" s="140"/>
      <c r="K81" s="140"/>
      <c r="L81" s="140"/>
      <c r="M81" s="140"/>
      <c r="N81" s="140"/>
      <c r="O81" s="155"/>
      <c r="P81" s="155"/>
      <c r="Q81" s="140"/>
      <c r="R81" s="140"/>
      <c r="S81" s="140"/>
      <c r="T81" s="140"/>
      <c r="U81" s="140"/>
      <c r="V81" s="140"/>
      <c r="W81" s="140"/>
      <c r="X81" s="140"/>
      <c r="Y81" s="140"/>
      <c r="Z81" s="140"/>
      <c r="AA81" s="140"/>
      <c r="AB81" s="140"/>
      <c r="AC81" s="140"/>
      <c r="AD81" s="140"/>
      <c r="AE81" s="140"/>
      <c r="AF81" s="140"/>
      <c r="AG81" s="140"/>
      <c r="AH81" s="140"/>
      <c r="AI81" s="142"/>
      <c r="AJ81" s="142"/>
      <c r="AK81" s="142"/>
      <c r="AL81" s="142"/>
      <c r="AM81" s="142"/>
      <c r="AN81" s="142"/>
      <c r="AO81" s="142"/>
      <c r="AP81" s="142"/>
      <c r="AQ81" s="142"/>
      <c r="AR81" s="142"/>
      <c r="AS81" s="142"/>
      <c r="AT81" s="142"/>
      <c r="AU81" s="142"/>
      <c r="AV81" s="142"/>
      <c r="AW81" s="142"/>
      <c r="AX81" s="142"/>
      <c r="AY81" s="142"/>
      <c r="AZ81" s="142"/>
      <c r="BA81" s="142"/>
      <c r="BB81" s="142"/>
      <c r="BC81" s="142"/>
      <c r="BD81" s="142"/>
      <c r="BE81" s="142"/>
      <c r="BF81" s="142"/>
      <c r="BG81" s="140"/>
      <c r="BH81" s="142"/>
      <c r="BI81" s="142"/>
      <c r="BJ81" s="142"/>
      <c r="BK81" s="142"/>
      <c r="BL81" s="142"/>
      <c r="BM81" s="142"/>
      <c r="BN81" s="142"/>
      <c r="BO81" s="142"/>
      <c r="BP81" s="142"/>
      <c r="BQ81" s="142"/>
      <c r="BR81" s="142"/>
      <c r="BS81" s="140"/>
      <c r="BT81" s="140"/>
      <c r="BU81" s="140"/>
      <c r="BV81" s="140"/>
      <c r="BW81" s="140"/>
      <c r="BX81" s="140"/>
      <c r="BY81" s="140"/>
      <c r="BZ81" s="140"/>
      <c r="CA81" s="140"/>
      <c r="CB81" s="140"/>
      <c r="CC81" s="140"/>
    </row>
    <row r="82" spans="1:81" ht="13.35" customHeight="1">
      <c r="A82" s="139">
        <v>2012</v>
      </c>
      <c r="B82" s="139" t="s">
        <v>488</v>
      </c>
      <c r="C82" s="1468">
        <v>13100</v>
      </c>
      <c r="D82" s="1468"/>
      <c r="E82" s="1468"/>
      <c r="F82" s="1468"/>
      <c r="G82" s="1468"/>
      <c r="H82" s="1469"/>
      <c r="I82" s="1469"/>
      <c r="J82" s="1468">
        <v>12830</v>
      </c>
      <c r="K82" s="1468"/>
      <c r="L82" s="1468"/>
      <c r="M82" s="1468"/>
      <c r="N82" s="1468"/>
      <c r="O82" s="1469"/>
      <c r="P82" s="1469"/>
      <c r="Q82" s="1468">
        <v>403</v>
      </c>
      <c r="R82" s="1468"/>
      <c r="S82" s="1468"/>
      <c r="T82" s="1468"/>
      <c r="U82" s="1468"/>
      <c r="V82" s="1468"/>
      <c r="W82" s="1468"/>
      <c r="X82" s="1468"/>
      <c r="Y82" s="1468"/>
      <c r="Z82" s="1468">
        <v>1095</v>
      </c>
      <c r="AA82" s="1468"/>
      <c r="AB82" s="1468"/>
      <c r="AC82" s="1468"/>
      <c r="AD82" s="1468"/>
      <c r="AE82" s="1468"/>
      <c r="AF82" s="1468"/>
      <c r="AG82" s="1468"/>
      <c r="AH82" s="1468"/>
      <c r="AI82" s="1467">
        <v>170</v>
      </c>
      <c r="AJ82" s="1467"/>
      <c r="AK82" s="1467"/>
      <c r="AL82" s="1467"/>
      <c r="AM82" s="1467"/>
      <c r="AN82" s="1467"/>
      <c r="AO82" s="1467"/>
      <c r="AP82" s="1467"/>
      <c r="AQ82" s="1467"/>
      <c r="AR82" s="1467"/>
      <c r="AS82" s="1467"/>
      <c r="AT82" s="1467"/>
      <c r="AU82" s="1467"/>
      <c r="AV82" s="1467">
        <v>39</v>
      </c>
      <c r="AW82" s="1467"/>
      <c r="AX82" s="1467"/>
      <c r="AY82" s="1467"/>
      <c r="AZ82" s="1467"/>
      <c r="BA82" s="1467"/>
      <c r="BB82" s="1467"/>
      <c r="BC82" s="1467"/>
      <c r="BD82" s="1467"/>
      <c r="BE82" s="1467"/>
      <c r="BF82" s="142"/>
      <c r="BG82" s="140"/>
      <c r="BH82" s="1467">
        <v>14641</v>
      </c>
      <c r="BI82" s="1467"/>
      <c r="BJ82" s="1467"/>
      <c r="BK82" s="1467"/>
      <c r="BL82" s="1467"/>
      <c r="BM82" s="1467"/>
      <c r="BN82" s="1467"/>
      <c r="BO82" s="1467"/>
      <c r="BP82" s="1467"/>
      <c r="BQ82" s="1467"/>
      <c r="BR82" s="1467"/>
      <c r="BS82" s="1468">
        <v>5575</v>
      </c>
      <c r="BT82" s="1468"/>
      <c r="BU82" s="1468"/>
      <c r="BV82" s="1468"/>
      <c r="BW82" s="1468"/>
      <c r="BX82" s="1468"/>
      <c r="BY82" s="1468"/>
      <c r="BZ82" s="1468"/>
      <c r="CA82" s="1468"/>
      <c r="CB82" s="140"/>
      <c r="CC82" s="140"/>
    </row>
    <row r="83" spans="1:81" ht="13.35" customHeight="1">
      <c r="A83" s="139"/>
      <c r="B83" s="139" t="s">
        <v>61</v>
      </c>
      <c r="C83" s="1468">
        <v>21627</v>
      </c>
      <c r="D83" s="1468"/>
      <c r="E83" s="1468"/>
      <c r="F83" s="1468"/>
      <c r="G83" s="1468"/>
      <c r="H83" s="1469"/>
      <c r="I83" s="1469"/>
      <c r="J83" s="1468">
        <v>23750</v>
      </c>
      <c r="K83" s="1468"/>
      <c r="L83" s="1468"/>
      <c r="M83" s="1468"/>
      <c r="N83" s="1468"/>
      <c r="O83" s="1469"/>
      <c r="P83" s="1469"/>
      <c r="Q83" s="1468">
        <v>1426</v>
      </c>
      <c r="R83" s="1468"/>
      <c r="S83" s="1468"/>
      <c r="T83" s="1468"/>
      <c r="U83" s="1468"/>
      <c r="V83" s="1468"/>
      <c r="W83" s="1468"/>
      <c r="X83" s="1468"/>
      <c r="Y83" s="1468"/>
      <c r="Z83" s="1468">
        <v>2119</v>
      </c>
      <c r="AA83" s="1468"/>
      <c r="AB83" s="1468"/>
      <c r="AC83" s="1468"/>
      <c r="AD83" s="1468"/>
      <c r="AE83" s="1468"/>
      <c r="AF83" s="1468"/>
      <c r="AG83" s="1468"/>
      <c r="AH83" s="1468"/>
      <c r="AI83" s="1467">
        <v>197</v>
      </c>
      <c r="AJ83" s="1467"/>
      <c r="AK83" s="1467"/>
      <c r="AL83" s="1467"/>
      <c r="AM83" s="1467"/>
      <c r="AN83" s="1467"/>
      <c r="AO83" s="1467"/>
      <c r="AP83" s="1467"/>
      <c r="AQ83" s="1467"/>
      <c r="AR83" s="1467"/>
      <c r="AS83" s="1467"/>
      <c r="AT83" s="1467"/>
      <c r="AU83" s="1467"/>
      <c r="AV83" s="1467">
        <v>42</v>
      </c>
      <c r="AW83" s="1467"/>
      <c r="AX83" s="1467"/>
      <c r="AY83" s="1467"/>
      <c r="AZ83" s="1467"/>
      <c r="BA83" s="1467"/>
      <c r="BB83" s="1467"/>
      <c r="BC83" s="1467"/>
      <c r="BD83" s="1467"/>
      <c r="BE83" s="1467"/>
      <c r="BF83" s="142"/>
      <c r="BG83" s="140"/>
      <c r="BH83" s="1467">
        <v>15595</v>
      </c>
      <c r="BI83" s="1467"/>
      <c r="BJ83" s="1467"/>
      <c r="BK83" s="1467"/>
      <c r="BL83" s="1467"/>
      <c r="BM83" s="1467"/>
      <c r="BN83" s="1467"/>
      <c r="BO83" s="1467"/>
      <c r="BP83" s="1467"/>
      <c r="BQ83" s="1467"/>
      <c r="BR83" s="1467"/>
      <c r="BS83" s="1468">
        <v>9233</v>
      </c>
      <c r="BT83" s="1468"/>
      <c r="BU83" s="1468"/>
      <c r="BV83" s="1468"/>
      <c r="BW83" s="1468"/>
      <c r="BX83" s="1468"/>
      <c r="BY83" s="1468"/>
      <c r="BZ83" s="1468"/>
      <c r="CA83" s="1468"/>
      <c r="CB83" s="140"/>
      <c r="CC83" s="140"/>
    </row>
    <row r="84" spans="1:81" ht="13.35" customHeight="1">
      <c r="A84" s="139"/>
      <c r="B84" s="139" t="s">
        <v>275</v>
      </c>
      <c r="C84" s="1468">
        <v>22156</v>
      </c>
      <c r="D84" s="1468"/>
      <c r="E84" s="1468"/>
      <c r="F84" s="1468"/>
      <c r="G84" s="1468"/>
      <c r="H84" s="1469"/>
      <c r="I84" s="1469"/>
      <c r="J84" s="1468">
        <v>24895</v>
      </c>
      <c r="K84" s="1468"/>
      <c r="L84" s="1468"/>
      <c r="M84" s="1468"/>
      <c r="N84" s="1468"/>
      <c r="O84" s="1469"/>
      <c r="P84" s="1469"/>
      <c r="Q84" s="1468">
        <v>1825</v>
      </c>
      <c r="R84" s="1468"/>
      <c r="S84" s="1468"/>
      <c r="T84" s="1468"/>
      <c r="U84" s="1468"/>
      <c r="V84" s="1468"/>
      <c r="W84" s="1468"/>
      <c r="X84" s="1468"/>
      <c r="Y84" s="1468"/>
      <c r="Z84" s="1468">
        <v>2224</v>
      </c>
      <c r="AA84" s="1468"/>
      <c r="AB84" s="1468"/>
      <c r="AC84" s="1468"/>
      <c r="AD84" s="1468"/>
      <c r="AE84" s="1468"/>
      <c r="AF84" s="1468"/>
      <c r="AG84" s="1468"/>
      <c r="AH84" s="1468"/>
      <c r="AI84" s="1467">
        <v>182</v>
      </c>
      <c r="AJ84" s="1467"/>
      <c r="AK84" s="1467"/>
      <c r="AL84" s="1467"/>
      <c r="AM84" s="1467"/>
      <c r="AN84" s="1467"/>
      <c r="AO84" s="1467"/>
      <c r="AP84" s="1467"/>
      <c r="AQ84" s="1467"/>
      <c r="AR84" s="1467"/>
      <c r="AS84" s="1467"/>
      <c r="AT84" s="1467"/>
      <c r="AU84" s="1467"/>
      <c r="AV84" s="1467">
        <v>41</v>
      </c>
      <c r="AW84" s="1467"/>
      <c r="AX84" s="1467"/>
      <c r="AY84" s="1467"/>
      <c r="AZ84" s="1467"/>
      <c r="BA84" s="1467"/>
      <c r="BB84" s="1467"/>
      <c r="BC84" s="1467"/>
      <c r="BD84" s="1467"/>
      <c r="BE84" s="1467"/>
      <c r="BF84" s="142"/>
      <c r="BG84" s="140"/>
      <c r="BH84" s="1467">
        <v>14140</v>
      </c>
      <c r="BI84" s="1467"/>
      <c r="BJ84" s="1467"/>
      <c r="BK84" s="1467"/>
      <c r="BL84" s="1467"/>
      <c r="BM84" s="1467"/>
      <c r="BN84" s="1467"/>
      <c r="BO84" s="1467"/>
      <c r="BP84" s="1467"/>
      <c r="BQ84" s="1467"/>
      <c r="BR84" s="1467"/>
      <c r="BS84" s="1468">
        <v>9374</v>
      </c>
      <c r="BT84" s="1468"/>
      <c r="BU84" s="1468"/>
      <c r="BV84" s="1468"/>
      <c r="BW84" s="1468"/>
      <c r="BX84" s="1468"/>
      <c r="BY84" s="1468"/>
      <c r="BZ84" s="1468"/>
      <c r="CA84" s="1468"/>
      <c r="CB84" s="140"/>
      <c r="CC84" s="140"/>
    </row>
    <row r="85" spans="1:81" ht="13.35" customHeight="1">
      <c r="A85" s="139"/>
      <c r="B85" s="139" t="s">
        <v>487</v>
      </c>
      <c r="C85" s="1468">
        <v>18462</v>
      </c>
      <c r="D85" s="1468"/>
      <c r="E85" s="1468"/>
      <c r="F85" s="1468"/>
      <c r="G85" s="1468"/>
      <c r="H85" s="1469"/>
      <c r="I85" s="1469"/>
      <c r="J85" s="1468">
        <v>20638</v>
      </c>
      <c r="K85" s="1468"/>
      <c r="L85" s="1468"/>
      <c r="M85" s="1468"/>
      <c r="N85" s="1468"/>
      <c r="O85" s="1469"/>
      <c r="P85" s="1469"/>
      <c r="Q85" s="1468">
        <v>1474</v>
      </c>
      <c r="R85" s="1468"/>
      <c r="S85" s="1468"/>
      <c r="T85" s="1468"/>
      <c r="U85" s="1468"/>
      <c r="V85" s="1468"/>
      <c r="W85" s="1468"/>
      <c r="X85" s="1468"/>
      <c r="Y85" s="1468"/>
      <c r="Z85" s="1468">
        <v>1644</v>
      </c>
      <c r="AA85" s="1468"/>
      <c r="AB85" s="1468"/>
      <c r="AC85" s="1468"/>
      <c r="AD85" s="1468"/>
      <c r="AE85" s="1468"/>
      <c r="AF85" s="1468"/>
      <c r="AG85" s="1468"/>
      <c r="AH85" s="1468"/>
      <c r="AI85" s="1467">
        <v>151</v>
      </c>
      <c r="AJ85" s="1467"/>
      <c r="AK85" s="1467"/>
      <c r="AL85" s="1467"/>
      <c r="AM85" s="1467"/>
      <c r="AN85" s="1467"/>
      <c r="AO85" s="1467"/>
      <c r="AP85" s="1467"/>
      <c r="AQ85" s="1467"/>
      <c r="AR85" s="1467"/>
      <c r="AS85" s="1467"/>
      <c r="AT85" s="1467"/>
      <c r="AU85" s="1467"/>
      <c r="AV85" s="1467">
        <v>40</v>
      </c>
      <c r="AW85" s="1467"/>
      <c r="AX85" s="1467"/>
      <c r="AY85" s="1467"/>
      <c r="AZ85" s="1467"/>
      <c r="BA85" s="1467"/>
      <c r="BB85" s="1467"/>
      <c r="BC85" s="1467"/>
      <c r="BD85" s="1467"/>
      <c r="BE85" s="1467"/>
      <c r="BF85" s="142"/>
      <c r="BG85" s="140"/>
      <c r="BH85" s="1467">
        <v>13864</v>
      </c>
      <c r="BI85" s="1467"/>
      <c r="BJ85" s="1467"/>
      <c r="BK85" s="1467"/>
      <c r="BL85" s="1467"/>
      <c r="BM85" s="1467"/>
      <c r="BN85" s="1467"/>
      <c r="BO85" s="1467"/>
      <c r="BP85" s="1467"/>
      <c r="BQ85" s="1467"/>
      <c r="BR85" s="1467"/>
      <c r="BS85" s="1468">
        <v>7743</v>
      </c>
      <c r="BT85" s="1468"/>
      <c r="BU85" s="1468"/>
      <c r="BV85" s="1468"/>
      <c r="BW85" s="1468"/>
      <c r="BX85" s="1468"/>
      <c r="BY85" s="1468"/>
      <c r="BZ85" s="1468"/>
      <c r="CA85" s="1468"/>
      <c r="CB85" s="140"/>
      <c r="CC85" s="140"/>
    </row>
    <row r="86" spans="1:81" ht="13.35" customHeight="1">
      <c r="A86" s="139"/>
      <c r="B86" s="139"/>
      <c r="C86" s="1468"/>
      <c r="D86" s="1468"/>
      <c r="E86" s="1468"/>
      <c r="F86" s="1468"/>
      <c r="G86" s="1468"/>
      <c r="H86" s="1469"/>
      <c r="I86" s="1469"/>
      <c r="J86" s="1468"/>
      <c r="K86" s="1468"/>
      <c r="L86" s="1468"/>
      <c r="M86" s="1468"/>
      <c r="N86" s="1468"/>
      <c r="O86" s="1469"/>
      <c r="P86" s="1469"/>
      <c r="Q86" s="1468"/>
      <c r="R86" s="1468"/>
      <c r="S86" s="1468"/>
      <c r="T86" s="1468"/>
      <c r="U86" s="1468"/>
      <c r="V86" s="1468"/>
      <c r="W86" s="1468"/>
      <c r="X86" s="1468"/>
      <c r="Y86" s="1468"/>
      <c r="Z86" s="1468"/>
      <c r="AA86" s="1468"/>
      <c r="AB86" s="1468"/>
      <c r="AC86" s="1468"/>
      <c r="AD86" s="1468"/>
      <c r="AE86" s="1468"/>
      <c r="AF86" s="1468"/>
      <c r="AG86" s="1468"/>
      <c r="AH86" s="1468"/>
      <c r="AI86" s="1467"/>
      <c r="AJ86" s="1467"/>
      <c r="AK86" s="1467"/>
      <c r="AL86" s="1467"/>
      <c r="AM86" s="1467"/>
      <c r="AN86" s="1467"/>
      <c r="AO86" s="1467"/>
      <c r="AP86" s="1467"/>
      <c r="AQ86" s="1467"/>
      <c r="AR86" s="1467"/>
      <c r="AS86" s="1467"/>
      <c r="AT86" s="1467"/>
      <c r="AU86" s="1467"/>
      <c r="AV86" s="1467"/>
      <c r="AW86" s="1467"/>
      <c r="AX86" s="1467"/>
      <c r="AY86" s="1467"/>
      <c r="AZ86" s="1467"/>
      <c r="BA86" s="1467"/>
      <c r="BB86" s="1467"/>
      <c r="BC86" s="1467"/>
      <c r="BD86" s="1467"/>
      <c r="BE86" s="1467"/>
      <c r="BF86" s="142"/>
      <c r="BG86" s="140"/>
      <c r="BH86" s="1467"/>
      <c r="BI86" s="1467"/>
      <c r="BJ86" s="1467"/>
      <c r="BK86" s="1467"/>
      <c r="BL86" s="1467"/>
      <c r="BM86" s="1467"/>
      <c r="BN86" s="1467"/>
      <c r="BO86" s="1467"/>
      <c r="BP86" s="1467"/>
      <c r="BQ86" s="1467"/>
      <c r="BR86" s="1467"/>
      <c r="BS86" s="1468"/>
      <c r="BT86" s="1468"/>
      <c r="BU86" s="1468"/>
      <c r="BV86" s="1468"/>
      <c r="BW86" s="1468"/>
      <c r="BX86" s="1468"/>
      <c r="BY86" s="1468"/>
      <c r="BZ86" s="1468"/>
      <c r="CA86" s="1468"/>
      <c r="CB86" s="140"/>
      <c r="CC86" s="140"/>
    </row>
    <row r="87" spans="1:81" ht="13.35" customHeight="1">
      <c r="A87" s="139">
        <v>2013</v>
      </c>
      <c r="B87" s="139" t="s">
        <v>488</v>
      </c>
      <c r="C87" s="1468">
        <v>10524</v>
      </c>
      <c r="D87" s="1468"/>
      <c r="E87" s="1468"/>
      <c r="F87" s="1468"/>
      <c r="G87" s="1468"/>
      <c r="H87" s="1469"/>
      <c r="I87" s="1469"/>
      <c r="J87" s="1468">
        <v>10601</v>
      </c>
      <c r="K87" s="1468"/>
      <c r="L87" s="1468"/>
      <c r="M87" s="1468"/>
      <c r="N87" s="1468"/>
      <c r="O87" s="1469"/>
      <c r="P87" s="1469"/>
      <c r="Q87" s="1468">
        <v>211</v>
      </c>
      <c r="R87" s="1468"/>
      <c r="S87" s="1468"/>
      <c r="T87" s="1468"/>
      <c r="U87" s="1468"/>
      <c r="V87" s="1468"/>
      <c r="W87" s="1468"/>
      <c r="X87" s="1468"/>
      <c r="Y87" s="1468"/>
      <c r="Z87" s="1468">
        <v>1059</v>
      </c>
      <c r="AA87" s="1468"/>
      <c r="AB87" s="1468"/>
      <c r="AC87" s="1468"/>
      <c r="AD87" s="1468"/>
      <c r="AE87" s="1468"/>
      <c r="AF87" s="1468"/>
      <c r="AG87" s="1468"/>
      <c r="AH87" s="1468"/>
      <c r="AI87" s="1467">
        <v>131</v>
      </c>
      <c r="AJ87" s="1467"/>
      <c r="AK87" s="1467"/>
      <c r="AL87" s="1467"/>
      <c r="AM87" s="1467"/>
      <c r="AN87" s="1467"/>
      <c r="AO87" s="1467"/>
      <c r="AP87" s="1467"/>
      <c r="AQ87" s="1467"/>
      <c r="AR87" s="1467"/>
      <c r="AS87" s="1467"/>
      <c r="AT87" s="1467"/>
      <c r="AU87" s="1467"/>
      <c r="AV87" s="1467">
        <v>35</v>
      </c>
      <c r="AW87" s="1467"/>
      <c r="AX87" s="1467"/>
      <c r="AY87" s="1467"/>
      <c r="AZ87" s="1467"/>
      <c r="BA87" s="1467"/>
      <c r="BB87" s="1467"/>
      <c r="BC87" s="1467"/>
      <c r="BD87" s="1467"/>
      <c r="BE87" s="1467"/>
      <c r="BF87" s="142"/>
      <c r="BG87" s="140"/>
      <c r="BH87" s="1467">
        <v>13904</v>
      </c>
      <c r="BI87" s="1467"/>
      <c r="BJ87" s="1467"/>
      <c r="BK87" s="1467"/>
      <c r="BL87" s="1467"/>
      <c r="BM87" s="1467"/>
      <c r="BN87" s="1467"/>
      <c r="BO87" s="1467"/>
      <c r="BP87" s="1467"/>
      <c r="BQ87" s="1467"/>
      <c r="BR87" s="1467"/>
      <c r="BS87" s="1468">
        <v>4756</v>
      </c>
      <c r="BT87" s="1468"/>
      <c r="BU87" s="1468"/>
      <c r="BV87" s="1468"/>
      <c r="BW87" s="1468"/>
      <c r="BX87" s="1468"/>
      <c r="BY87" s="1468"/>
      <c r="BZ87" s="1468"/>
      <c r="CA87" s="1468"/>
      <c r="CB87" s="140"/>
      <c r="CC87" s="140"/>
    </row>
    <row r="88" spans="1:81" s="249" customFormat="1" ht="13.35" customHeight="1">
      <c r="A88" s="250"/>
      <c r="B88" s="250" t="s">
        <v>61</v>
      </c>
      <c r="C88" s="1471">
        <v>21123</v>
      </c>
      <c r="D88" s="1471"/>
      <c r="E88" s="1471"/>
      <c r="F88" s="1471"/>
      <c r="G88" s="1471"/>
      <c r="H88" s="1472"/>
      <c r="I88" s="1472"/>
      <c r="J88" s="1471">
        <v>23640</v>
      </c>
      <c r="K88" s="1471"/>
      <c r="L88" s="1471"/>
      <c r="M88" s="1471"/>
      <c r="N88" s="1471"/>
      <c r="O88" s="1472"/>
      <c r="P88" s="1472"/>
      <c r="Q88" s="1471">
        <v>1247</v>
      </c>
      <c r="R88" s="1471"/>
      <c r="S88" s="1471"/>
      <c r="T88" s="1471"/>
      <c r="U88" s="1471"/>
      <c r="V88" s="1471"/>
      <c r="W88" s="1471"/>
      <c r="X88" s="1471"/>
      <c r="Y88" s="1471"/>
      <c r="Z88" s="1471">
        <v>2052</v>
      </c>
      <c r="AA88" s="1471"/>
      <c r="AB88" s="1471"/>
      <c r="AC88" s="1471"/>
      <c r="AD88" s="1471"/>
      <c r="AE88" s="1471"/>
      <c r="AF88" s="1471"/>
      <c r="AG88" s="1471"/>
      <c r="AH88" s="1471"/>
      <c r="AI88" s="1470">
        <v>176</v>
      </c>
      <c r="AJ88" s="1470"/>
      <c r="AK88" s="1470"/>
      <c r="AL88" s="1470"/>
      <c r="AM88" s="1470"/>
      <c r="AN88" s="1470"/>
      <c r="AO88" s="1470"/>
      <c r="AP88" s="1470"/>
      <c r="AQ88" s="1470"/>
      <c r="AR88" s="1470"/>
      <c r="AS88" s="1470"/>
      <c r="AT88" s="1470"/>
      <c r="AU88" s="1470"/>
      <c r="AV88" s="1470">
        <v>41</v>
      </c>
      <c r="AW88" s="1470"/>
      <c r="AX88" s="1470"/>
      <c r="AY88" s="1470"/>
      <c r="AZ88" s="1470"/>
      <c r="BA88" s="1470"/>
      <c r="BB88" s="1470"/>
      <c r="BC88" s="1470"/>
      <c r="BD88" s="1470"/>
      <c r="BE88" s="1470"/>
      <c r="BF88" s="255"/>
      <c r="BG88" s="256"/>
      <c r="BH88" s="1470">
        <v>14722</v>
      </c>
      <c r="BI88" s="1470"/>
      <c r="BJ88" s="1470"/>
      <c r="BK88" s="1470"/>
      <c r="BL88" s="1470"/>
      <c r="BM88" s="1470"/>
      <c r="BN88" s="1470"/>
      <c r="BO88" s="1470"/>
      <c r="BP88" s="1470"/>
      <c r="BQ88" s="1470"/>
      <c r="BR88" s="1470"/>
      <c r="BS88" s="1471">
        <v>8886</v>
      </c>
      <c r="BT88" s="1471"/>
      <c r="BU88" s="1471"/>
      <c r="BV88" s="1471"/>
      <c r="BW88" s="1471"/>
      <c r="BX88" s="1471"/>
      <c r="BY88" s="1471"/>
      <c r="BZ88" s="1471"/>
      <c r="CA88" s="1471"/>
      <c r="CB88" s="251"/>
      <c r="CC88" s="251"/>
    </row>
    <row r="89" spans="1:81" s="268" customFormat="1" ht="13.35" customHeight="1">
      <c r="A89" s="269"/>
      <c r="B89" s="269" t="s">
        <v>275</v>
      </c>
      <c r="C89" s="1471">
        <v>22596</v>
      </c>
      <c r="D89" s="1471"/>
      <c r="E89" s="1471"/>
      <c r="F89" s="1471"/>
      <c r="G89" s="1471"/>
      <c r="H89" s="1472"/>
      <c r="I89" s="1472"/>
      <c r="J89" s="1471">
        <v>26258</v>
      </c>
      <c r="K89" s="1471"/>
      <c r="L89" s="1471"/>
      <c r="M89" s="1471"/>
      <c r="N89" s="1471"/>
      <c r="O89" s="1472"/>
      <c r="P89" s="1472"/>
      <c r="Q89" s="1471">
        <v>1824</v>
      </c>
      <c r="R89" s="1471"/>
      <c r="S89" s="1471"/>
      <c r="T89" s="1471"/>
      <c r="U89" s="1471"/>
      <c r="V89" s="1471"/>
      <c r="W89" s="1471"/>
      <c r="X89" s="1471"/>
      <c r="Y89" s="1471"/>
      <c r="Z89" s="1471">
        <v>2057</v>
      </c>
      <c r="AA89" s="1471"/>
      <c r="AB89" s="1471"/>
      <c r="AC89" s="1471"/>
      <c r="AD89" s="1471"/>
      <c r="AE89" s="1471"/>
      <c r="AF89" s="1471"/>
      <c r="AG89" s="1471"/>
      <c r="AH89" s="1471"/>
      <c r="AI89" s="1470">
        <v>191</v>
      </c>
      <c r="AJ89" s="1470"/>
      <c r="AK89" s="1470"/>
      <c r="AL89" s="1470"/>
      <c r="AM89" s="1470"/>
      <c r="AN89" s="1470"/>
      <c r="AO89" s="1470"/>
      <c r="AP89" s="1470"/>
      <c r="AQ89" s="1470"/>
      <c r="AR89" s="1470"/>
      <c r="AS89" s="1470"/>
      <c r="AT89" s="1470"/>
      <c r="AU89" s="1470"/>
      <c r="AV89" s="1470">
        <v>42</v>
      </c>
      <c r="AW89" s="1470"/>
      <c r="AX89" s="1470"/>
      <c r="AY89" s="1470"/>
      <c r="AZ89" s="1470"/>
      <c r="BA89" s="1470"/>
      <c r="BB89" s="1470"/>
      <c r="BC89" s="1470"/>
      <c r="BD89" s="1470"/>
      <c r="BE89" s="1470"/>
      <c r="BF89" s="267"/>
      <c r="BG89" s="264"/>
      <c r="BH89" s="1470">
        <v>13958</v>
      </c>
      <c r="BI89" s="1470"/>
      <c r="BJ89" s="1470"/>
      <c r="BK89" s="1470"/>
      <c r="BL89" s="1470"/>
      <c r="BM89" s="1470"/>
      <c r="BN89" s="1470"/>
      <c r="BO89" s="1470"/>
      <c r="BP89" s="1470"/>
      <c r="BQ89" s="1470"/>
      <c r="BR89" s="1470"/>
      <c r="BS89" s="1471">
        <v>9363</v>
      </c>
      <c r="BT89" s="1471"/>
      <c r="BU89" s="1471"/>
      <c r="BV89" s="1471"/>
      <c r="BW89" s="1471"/>
      <c r="BX89" s="1471"/>
      <c r="BY89" s="1471"/>
      <c r="BZ89" s="1471"/>
      <c r="CA89" s="1471"/>
      <c r="CB89" s="263"/>
      <c r="CC89" s="263"/>
    </row>
    <row r="90" spans="1:81" s="288" customFormat="1" ht="13.35" customHeight="1">
      <c r="A90" s="289"/>
      <c r="B90" s="289" t="s">
        <v>487</v>
      </c>
      <c r="C90" s="1471">
        <v>19064</v>
      </c>
      <c r="D90" s="1471"/>
      <c r="E90" s="1471"/>
      <c r="F90" s="1471"/>
      <c r="G90" s="1471"/>
      <c r="H90" s="1472"/>
      <c r="I90" s="1472"/>
      <c r="J90" s="1471">
        <v>21168</v>
      </c>
      <c r="K90" s="1471"/>
      <c r="L90" s="1471"/>
      <c r="M90" s="1471"/>
      <c r="N90" s="1471"/>
      <c r="O90" s="1472"/>
      <c r="P90" s="1472"/>
      <c r="Q90" s="1471">
        <v>1611</v>
      </c>
      <c r="R90" s="1471"/>
      <c r="S90" s="1471"/>
      <c r="T90" s="1471"/>
      <c r="U90" s="1471"/>
      <c r="V90" s="1471"/>
      <c r="W90" s="1471"/>
      <c r="X90" s="1471"/>
      <c r="Y90" s="1471"/>
      <c r="Z90" s="1471">
        <v>1933</v>
      </c>
      <c r="AA90" s="1471"/>
      <c r="AB90" s="1471"/>
      <c r="AC90" s="1471"/>
      <c r="AD90" s="1471"/>
      <c r="AE90" s="1471"/>
      <c r="AF90" s="1471"/>
      <c r="AG90" s="1471"/>
      <c r="AH90" s="1471"/>
      <c r="AI90" s="1470">
        <v>148</v>
      </c>
      <c r="AJ90" s="1470"/>
      <c r="AK90" s="1470"/>
      <c r="AL90" s="1470"/>
      <c r="AM90" s="1470"/>
      <c r="AN90" s="1470"/>
      <c r="AO90" s="1470"/>
      <c r="AP90" s="1470"/>
      <c r="AQ90" s="1470"/>
      <c r="AR90" s="1470"/>
      <c r="AS90" s="1470"/>
      <c r="AT90" s="1470"/>
      <c r="AU90" s="1470"/>
      <c r="AV90" s="1470">
        <v>39</v>
      </c>
      <c r="AW90" s="1470"/>
      <c r="AX90" s="1470"/>
      <c r="AY90" s="1470"/>
      <c r="AZ90" s="1470"/>
      <c r="BA90" s="1470"/>
      <c r="BB90" s="1470"/>
      <c r="BC90" s="1470"/>
      <c r="BD90" s="1470"/>
      <c r="BE90" s="1470"/>
      <c r="BF90" s="286"/>
      <c r="BG90" s="287"/>
      <c r="BH90" s="1470">
        <v>13288</v>
      </c>
      <c r="BI90" s="1470"/>
      <c r="BJ90" s="1470"/>
      <c r="BK90" s="1470"/>
      <c r="BL90" s="1470"/>
      <c r="BM90" s="1470"/>
      <c r="BN90" s="1470"/>
      <c r="BO90" s="1470"/>
      <c r="BP90" s="1470"/>
      <c r="BQ90" s="1470"/>
      <c r="BR90" s="1470"/>
      <c r="BS90" s="1471">
        <v>7923</v>
      </c>
      <c r="BT90" s="1471"/>
      <c r="BU90" s="1471"/>
      <c r="BV90" s="1471"/>
      <c r="BW90" s="1471"/>
      <c r="BX90" s="1471"/>
      <c r="BY90" s="1471"/>
      <c r="BZ90" s="1471"/>
      <c r="CA90" s="1471"/>
      <c r="CB90" s="290"/>
      <c r="CC90" s="290"/>
    </row>
    <row r="91" spans="1:81" s="346" customFormat="1" ht="13.35" customHeight="1">
      <c r="A91" s="347"/>
      <c r="B91" s="347"/>
      <c r="C91" s="343"/>
      <c r="D91" s="343"/>
      <c r="E91" s="343"/>
      <c r="F91" s="343"/>
      <c r="G91" s="343"/>
      <c r="H91" s="345"/>
      <c r="I91" s="345"/>
      <c r="J91" s="343"/>
      <c r="K91" s="343"/>
      <c r="L91" s="343"/>
      <c r="M91" s="343"/>
      <c r="N91" s="343"/>
      <c r="O91" s="345"/>
      <c r="P91" s="345"/>
      <c r="Q91" s="343"/>
      <c r="R91" s="343"/>
      <c r="S91" s="343"/>
      <c r="T91" s="343"/>
      <c r="U91" s="343"/>
      <c r="V91" s="343"/>
      <c r="W91" s="343"/>
      <c r="X91" s="343"/>
      <c r="Y91" s="343"/>
      <c r="Z91" s="343"/>
      <c r="AA91" s="343"/>
      <c r="AB91" s="343"/>
      <c r="AC91" s="343"/>
      <c r="AD91" s="343"/>
      <c r="AE91" s="343"/>
      <c r="AF91" s="343"/>
      <c r="AG91" s="343"/>
      <c r="AH91" s="343"/>
      <c r="AI91" s="342"/>
      <c r="AJ91" s="342"/>
      <c r="AK91" s="342"/>
      <c r="AL91" s="342"/>
      <c r="AM91" s="342"/>
      <c r="AN91" s="342"/>
      <c r="AO91" s="342"/>
      <c r="AP91" s="342"/>
      <c r="AQ91" s="342"/>
      <c r="AR91" s="342"/>
      <c r="AS91" s="342"/>
      <c r="AT91" s="342"/>
      <c r="AU91" s="342"/>
      <c r="AV91" s="342"/>
      <c r="AW91" s="342"/>
      <c r="AX91" s="342"/>
      <c r="AY91" s="342"/>
      <c r="AZ91" s="342"/>
      <c r="BA91" s="342"/>
      <c r="BB91" s="342"/>
      <c r="BC91" s="342"/>
      <c r="BD91" s="342"/>
      <c r="BE91" s="342"/>
      <c r="BF91" s="342"/>
      <c r="BG91" s="343"/>
      <c r="BH91" s="342"/>
      <c r="BI91" s="342"/>
      <c r="BJ91" s="342"/>
      <c r="BK91" s="342"/>
      <c r="BL91" s="342"/>
      <c r="BM91" s="342"/>
      <c r="BN91" s="342"/>
      <c r="BO91" s="342"/>
      <c r="BP91" s="342"/>
      <c r="BQ91" s="342"/>
      <c r="BR91" s="342"/>
      <c r="BS91" s="343"/>
      <c r="BT91" s="343"/>
      <c r="BU91" s="343"/>
      <c r="BV91" s="343"/>
      <c r="BW91" s="343"/>
      <c r="BX91" s="343"/>
      <c r="BY91" s="343"/>
      <c r="BZ91" s="343"/>
      <c r="CA91" s="343"/>
      <c r="CB91" s="349"/>
      <c r="CC91" s="349"/>
    </row>
    <row r="92" spans="1:81" s="346" customFormat="1" ht="13.35" customHeight="1">
      <c r="A92" s="347">
        <v>2014</v>
      </c>
      <c r="B92" s="347" t="s">
        <v>488</v>
      </c>
      <c r="C92" s="1468">
        <v>15610</v>
      </c>
      <c r="D92" s="1468"/>
      <c r="E92" s="1468"/>
      <c r="F92" s="1468"/>
      <c r="G92" s="1468"/>
      <c r="H92" s="1469"/>
      <c r="I92" s="1469"/>
      <c r="J92" s="1468">
        <v>14666</v>
      </c>
      <c r="K92" s="1468"/>
      <c r="L92" s="1468"/>
      <c r="M92" s="1468"/>
      <c r="N92" s="1468"/>
      <c r="O92" s="1469"/>
      <c r="P92" s="1469"/>
      <c r="Q92" s="1468">
        <v>517</v>
      </c>
      <c r="R92" s="1468"/>
      <c r="S92" s="1468"/>
      <c r="T92" s="1468"/>
      <c r="U92" s="1468"/>
      <c r="V92" s="1468"/>
      <c r="W92" s="1468"/>
      <c r="X92" s="1468"/>
      <c r="Y92" s="1468"/>
      <c r="Z92" s="1468">
        <v>1097</v>
      </c>
      <c r="AA92" s="1468"/>
      <c r="AB92" s="1468"/>
      <c r="AC92" s="1468"/>
      <c r="AD92" s="1468"/>
      <c r="AE92" s="1468"/>
      <c r="AF92" s="1468"/>
      <c r="AG92" s="1468"/>
      <c r="AH92" s="1468"/>
      <c r="AI92" s="1467">
        <v>145</v>
      </c>
      <c r="AJ92" s="1467"/>
      <c r="AK92" s="1467"/>
      <c r="AL92" s="1467"/>
      <c r="AM92" s="1467"/>
      <c r="AN92" s="1467"/>
      <c r="AO92" s="1467"/>
      <c r="AP92" s="1467"/>
      <c r="AQ92" s="1467"/>
      <c r="AR92" s="1467"/>
      <c r="AS92" s="1467"/>
      <c r="AT92" s="1467"/>
      <c r="AU92" s="1467"/>
      <c r="AV92" s="1467" t="s">
        <v>276</v>
      </c>
      <c r="AW92" s="1467"/>
      <c r="AX92" s="1467"/>
      <c r="AY92" s="1467"/>
      <c r="AZ92" s="1467"/>
      <c r="BA92" s="1467"/>
      <c r="BB92" s="1467"/>
      <c r="BC92" s="1467"/>
      <c r="BD92" s="1467"/>
      <c r="BE92" s="1467"/>
      <c r="BF92" s="348"/>
      <c r="BG92" s="349"/>
      <c r="BH92" s="1467">
        <v>14171</v>
      </c>
      <c r="BI92" s="1467"/>
      <c r="BJ92" s="1467"/>
      <c r="BK92" s="1467"/>
      <c r="BL92" s="1467"/>
      <c r="BM92" s="1467"/>
      <c r="BN92" s="1467"/>
      <c r="BO92" s="1467"/>
      <c r="BP92" s="1467"/>
      <c r="BQ92" s="1467"/>
      <c r="BR92" s="1467"/>
      <c r="BS92" s="1468">
        <v>6148</v>
      </c>
      <c r="BT92" s="1468"/>
      <c r="BU92" s="1468"/>
      <c r="BV92" s="1468"/>
      <c r="BW92" s="1468"/>
      <c r="BX92" s="1468"/>
      <c r="BY92" s="1468"/>
      <c r="BZ92" s="1468"/>
      <c r="CA92" s="1468"/>
      <c r="CB92" s="349"/>
      <c r="CC92" s="349"/>
    </row>
    <row r="93" spans="1:81" s="405" customFormat="1" ht="13.35" customHeight="1">
      <c r="A93" s="406"/>
      <c r="B93" s="406" t="s">
        <v>61</v>
      </c>
      <c r="C93" s="1468">
        <v>22100</v>
      </c>
      <c r="D93" s="1468"/>
      <c r="E93" s="1468"/>
      <c r="F93" s="1468"/>
      <c r="G93" s="1468"/>
      <c r="H93" s="1469"/>
      <c r="I93" s="1469"/>
      <c r="J93" s="1468">
        <v>21964</v>
      </c>
      <c r="K93" s="1468"/>
      <c r="L93" s="1468"/>
      <c r="M93" s="1468"/>
      <c r="N93" s="1468"/>
      <c r="O93" s="1469"/>
      <c r="P93" s="1469"/>
      <c r="Q93" s="1468">
        <v>1238</v>
      </c>
      <c r="R93" s="1468"/>
      <c r="S93" s="1468"/>
      <c r="T93" s="1468"/>
      <c r="U93" s="1468"/>
      <c r="V93" s="1468"/>
      <c r="W93" s="1468"/>
      <c r="X93" s="1468"/>
      <c r="Y93" s="1468"/>
      <c r="Z93" s="1468">
        <v>2070</v>
      </c>
      <c r="AA93" s="1468"/>
      <c r="AB93" s="1468"/>
      <c r="AC93" s="1468"/>
      <c r="AD93" s="1468"/>
      <c r="AE93" s="1468"/>
      <c r="AF93" s="1468"/>
      <c r="AG93" s="1468"/>
      <c r="AH93" s="1468"/>
      <c r="AI93" s="1467">
        <v>191</v>
      </c>
      <c r="AJ93" s="1467"/>
      <c r="AK93" s="1467"/>
      <c r="AL93" s="1467"/>
      <c r="AM93" s="1467"/>
      <c r="AN93" s="1467"/>
      <c r="AO93" s="1467"/>
      <c r="AP93" s="1467"/>
      <c r="AQ93" s="1467"/>
      <c r="AR93" s="1467"/>
      <c r="AS93" s="1467"/>
      <c r="AT93" s="1467"/>
      <c r="AU93" s="1467"/>
      <c r="AV93" s="1467" t="s">
        <v>276</v>
      </c>
      <c r="AW93" s="1467"/>
      <c r="AX93" s="1467"/>
      <c r="AY93" s="1467"/>
      <c r="AZ93" s="1467"/>
      <c r="BA93" s="1467"/>
      <c r="BB93" s="1467"/>
      <c r="BC93" s="1467"/>
      <c r="BD93" s="1467"/>
      <c r="BE93" s="1467"/>
      <c r="BF93" s="403"/>
      <c r="BG93" s="404"/>
      <c r="BH93" s="1467" t="s">
        <v>276</v>
      </c>
      <c r="BI93" s="1467"/>
      <c r="BJ93" s="1467"/>
      <c r="BK93" s="1467"/>
      <c r="BL93" s="1467"/>
      <c r="BM93" s="1467"/>
      <c r="BN93" s="1467"/>
      <c r="BO93" s="1467"/>
      <c r="BP93" s="1467"/>
      <c r="BQ93" s="1467"/>
      <c r="BR93" s="1467"/>
      <c r="BS93" s="1468">
        <v>8741</v>
      </c>
      <c r="BT93" s="1468"/>
      <c r="BU93" s="1468"/>
      <c r="BV93" s="1468"/>
      <c r="BW93" s="1468"/>
      <c r="BX93" s="1468"/>
      <c r="BY93" s="1468"/>
      <c r="BZ93" s="1468"/>
      <c r="CA93" s="1468"/>
      <c r="CB93" s="404"/>
      <c r="CC93" s="404"/>
    </row>
    <row r="94" spans="1:81" s="421" customFormat="1" ht="13.35" customHeight="1">
      <c r="A94" s="422"/>
      <c r="B94" s="422" t="s">
        <v>275</v>
      </c>
      <c r="C94" s="1468">
        <v>22817</v>
      </c>
      <c r="D94" s="1468"/>
      <c r="E94" s="1468"/>
      <c r="F94" s="1468"/>
      <c r="G94" s="1468"/>
      <c r="H94" s="1469"/>
      <c r="I94" s="1469"/>
      <c r="J94" s="1468">
        <v>23386</v>
      </c>
      <c r="K94" s="1468"/>
      <c r="L94" s="1468"/>
      <c r="M94" s="1468"/>
      <c r="N94" s="1468"/>
      <c r="O94" s="1469"/>
      <c r="P94" s="1469"/>
      <c r="Q94" s="1468">
        <v>1803</v>
      </c>
      <c r="R94" s="1468"/>
      <c r="S94" s="1468"/>
      <c r="T94" s="1468"/>
      <c r="U94" s="1468"/>
      <c r="V94" s="1468"/>
      <c r="W94" s="1468"/>
      <c r="X94" s="1468"/>
      <c r="Y94" s="1468"/>
      <c r="Z94" s="1468">
        <v>2117</v>
      </c>
      <c r="AA94" s="1468"/>
      <c r="AB94" s="1468"/>
      <c r="AC94" s="1468"/>
      <c r="AD94" s="1468"/>
      <c r="AE94" s="1468"/>
      <c r="AF94" s="1468"/>
      <c r="AG94" s="1468"/>
      <c r="AH94" s="1468"/>
      <c r="AI94" s="1467">
        <v>183</v>
      </c>
      <c r="AJ94" s="1467"/>
      <c r="AK94" s="1467"/>
      <c r="AL94" s="1467"/>
      <c r="AM94" s="1467"/>
      <c r="AN94" s="1467"/>
      <c r="AO94" s="1467"/>
      <c r="AP94" s="1467"/>
      <c r="AQ94" s="1467"/>
      <c r="AR94" s="1467"/>
      <c r="AS94" s="1467"/>
      <c r="AT94" s="1467"/>
      <c r="AU94" s="1467"/>
      <c r="AV94" s="1467" t="s">
        <v>276</v>
      </c>
      <c r="AW94" s="1467"/>
      <c r="AX94" s="1467"/>
      <c r="AY94" s="1467"/>
      <c r="AZ94" s="1467"/>
      <c r="BA94" s="1467"/>
      <c r="BB94" s="1467"/>
      <c r="BC94" s="1467"/>
      <c r="BD94" s="1467"/>
      <c r="BE94" s="1467"/>
      <c r="BF94" s="419"/>
      <c r="BG94" s="420"/>
      <c r="BH94" s="1467">
        <v>13412</v>
      </c>
      <c r="BI94" s="1467"/>
      <c r="BJ94" s="1467"/>
      <c r="BK94" s="1467"/>
      <c r="BL94" s="1467"/>
      <c r="BM94" s="1467"/>
      <c r="BN94" s="1467"/>
      <c r="BO94" s="1467"/>
      <c r="BP94" s="1467"/>
      <c r="BQ94" s="1467"/>
      <c r="BR94" s="1467"/>
      <c r="BS94" s="1468">
        <v>8959</v>
      </c>
      <c r="BT94" s="1468"/>
      <c r="BU94" s="1468"/>
      <c r="BV94" s="1468"/>
      <c r="BW94" s="1468"/>
      <c r="BX94" s="1468"/>
      <c r="BY94" s="1468"/>
      <c r="BZ94" s="1468"/>
      <c r="CA94" s="1468"/>
      <c r="CB94" s="420"/>
      <c r="CC94" s="420"/>
    </row>
    <row r="95" spans="1:81" s="454" customFormat="1" ht="13.35" customHeight="1">
      <c r="A95" s="455"/>
      <c r="B95" s="455" t="s">
        <v>487</v>
      </c>
      <c r="C95" s="1468">
        <v>19417</v>
      </c>
      <c r="D95" s="1468"/>
      <c r="E95" s="1468"/>
      <c r="F95" s="1468"/>
      <c r="G95" s="1468"/>
      <c r="H95" s="1469"/>
      <c r="I95" s="1469"/>
      <c r="J95" s="1468">
        <v>20394</v>
      </c>
      <c r="K95" s="1468"/>
      <c r="L95" s="1468"/>
      <c r="M95" s="1468"/>
      <c r="N95" s="1468"/>
      <c r="O95" s="1469"/>
      <c r="P95" s="1469"/>
      <c r="Q95" s="1468">
        <v>1352</v>
      </c>
      <c r="R95" s="1468"/>
      <c r="S95" s="1468"/>
      <c r="T95" s="1468"/>
      <c r="U95" s="1468"/>
      <c r="V95" s="1468"/>
      <c r="W95" s="1468"/>
      <c r="X95" s="1468"/>
      <c r="Y95" s="1468"/>
      <c r="Z95" s="1468">
        <v>1685</v>
      </c>
      <c r="AA95" s="1468"/>
      <c r="AB95" s="1468"/>
      <c r="AC95" s="1468"/>
      <c r="AD95" s="1468"/>
      <c r="AE95" s="1468"/>
      <c r="AF95" s="1468"/>
      <c r="AG95" s="1468"/>
      <c r="AH95" s="1468"/>
      <c r="AI95" s="1467">
        <v>141</v>
      </c>
      <c r="AJ95" s="1467"/>
      <c r="AK95" s="1467"/>
      <c r="AL95" s="1467"/>
      <c r="AM95" s="1467"/>
      <c r="AN95" s="1467"/>
      <c r="AO95" s="1467"/>
      <c r="AP95" s="1467"/>
      <c r="AQ95" s="1467"/>
      <c r="AR95" s="1467"/>
      <c r="AS95" s="1467"/>
      <c r="AT95" s="1467"/>
      <c r="AU95" s="1467"/>
      <c r="AV95" s="1467" t="s">
        <v>276</v>
      </c>
      <c r="AW95" s="1467"/>
      <c r="AX95" s="1467"/>
      <c r="AY95" s="1467"/>
      <c r="AZ95" s="1467"/>
      <c r="BA95" s="1467"/>
      <c r="BB95" s="1467"/>
      <c r="BC95" s="1467"/>
      <c r="BD95" s="1467"/>
      <c r="BE95" s="1467"/>
      <c r="BF95" s="452"/>
      <c r="BG95" s="453"/>
      <c r="BH95" s="1467">
        <v>12439</v>
      </c>
      <c r="BI95" s="1467"/>
      <c r="BJ95" s="1467"/>
      <c r="BK95" s="1467"/>
      <c r="BL95" s="1467"/>
      <c r="BM95" s="1467"/>
      <c r="BN95" s="1467"/>
      <c r="BO95" s="1467"/>
      <c r="BP95" s="1467"/>
      <c r="BQ95" s="1467"/>
      <c r="BR95" s="1467"/>
      <c r="BS95" s="1468">
        <v>7869</v>
      </c>
      <c r="BT95" s="1468"/>
      <c r="BU95" s="1468"/>
      <c r="BV95" s="1468"/>
      <c r="BW95" s="1468"/>
      <c r="BX95" s="1468"/>
      <c r="BY95" s="1468"/>
      <c r="BZ95" s="1468"/>
      <c r="CA95" s="1468"/>
      <c r="CB95" s="453"/>
      <c r="CC95" s="453"/>
    </row>
    <row r="96" spans="1:81" s="475" customFormat="1" ht="13.35" customHeight="1">
      <c r="A96" s="476"/>
      <c r="B96" s="476"/>
      <c r="C96" s="473"/>
      <c r="D96" s="473"/>
      <c r="E96" s="473"/>
      <c r="F96" s="473"/>
      <c r="G96" s="473"/>
      <c r="H96" s="474"/>
      <c r="I96" s="474"/>
      <c r="J96" s="473"/>
      <c r="K96" s="473"/>
      <c r="L96" s="473"/>
      <c r="M96" s="473"/>
      <c r="N96" s="473"/>
      <c r="O96" s="474"/>
      <c r="P96" s="474"/>
      <c r="Q96" s="473"/>
      <c r="R96" s="473"/>
      <c r="S96" s="473"/>
      <c r="T96" s="473"/>
      <c r="U96" s="473"/>
      <c r="V96" s="473"/>
      <c r="W96" s="473"/>
      <c r="X96" s="473"/>
      <c r="Y96" s="473"/>
      <c r="Z96" s="473"/>
      <c r="AA96" s="473"/>
      <c r="AB96" s="473"/>
      <c r="AC96" s="473"/>
      <c r="AD96" s="473"/>
      <c r="AE96" s="473"/>
      <c r="AF96" s="473"/>
      <c r="AG96" s="473"/>
      <c r="AH96" s="473"/>
      <c r="AI96" s="472"/>
      <c r="AJ96" s="472"/>
      <c r="AK96" s="472"/>
      <c r="AL96" s="472"/>
      <c r="AM96" s="472"/>
      <c r="AN96" s="472"/>
      <c r="AO96" s="472"/>
      <c r="AP96" s="472"/>
      <c r="AQ96" s="472"/>
      <c r="AR96" s="472"/>
      <c r="AS96" s="472"/>
      <c r="AT96" s="472"/>
      <c r="AU96" s="472"/>
      <c r="AV96" s="472"/>
      <c r="AW96" s="472"/>
      <c r="AX96" s="472"/>
      <c r="AY96" s="472"/>
      <c r="AZ96" s="472"/>
      <c r="BA96" s="472"/>
      <c r="BB96" s="472"/>
      <c r="BC96" s="472"/>
      <c r="BD96" s="472"/>
      <c r="BE96" s="472"/>
      <c r="BF96" s="472"/>
      <c r="BG96" s="473"/>
      <c r="BH96" s="472"/>
      <c r="BI96" s="472"/>
      <c r="BJ96" s="472"/>
      <c r="BK96" s="472"/>
      <c r="BL96" s="472"/>
      <c r="BM96" s="472"/>
      <c r="BN96" s="472"/>
      <c r="BO96" s="472"/>
      <c r="BP96" s="472"/>
      <c r="BQ96" s="472"/>
      <c r="BR96" s="472"/>
      <c r="BS96" s="473"/>
      <c r="BT96" s="473"/>
      <c r="BU96" s="473"/>
      <c r="BV96" s="473"/>
      <c r="BW96" s="473"/>
      <c r="BX96" s="473"/>
      <c r="BY96" s="473"/>
      <c r="BZ96" s="473"/>
      <c r="CA96" s="473"/>
      <c r="CB96" s="473"/>
      <c r="CC96" s="473"/>
    </row>
    <row r="97" spans="1:81" s="475" customFormat="1" ht="13.35" customHeight="1">
      <c r="A97" s="476">
        <v>2015</v>
      </c>
      <c r="B97" s="476" t="s">
        <v>488</v>
      </c>
      <c r="C97" s="1468">
        <v>14139</v>
      </c>
      <c r="D97" s="1468"/>
      <c r="E97" s="1468"/>
      <c r="F97" s="1468"/>
      <c r="G97" s="1468"/>
      <c r="H97" s="1469"/>
      <c r="I97" s="1469"/>
      <c r="J97" s="1468">
        <v>13317</v>
      </c>
      <c r="K97" s="1468"/>
      <c r="L97" s="1468"/>
      <c r="M97" s="1468"/>
      <c r="N97" s="1468"/>
      <c r="O97" s="1469"/>
      <c r="P97" s="1469"/>
      <c r="Q97" s="1468">
        <v>358</v>
      </c>
      <c r="R97" s="1468"/>
      <c r="S97" s="1468"/>
      <c r="T97" s="1468"/>
      <c r="U97" s="1468"/>
      <c r="V97" s="1468"/>
      <c r="W97" s="1468"/>
      <c r="X97" s="1468"/>
      <c r="Y97" s="1468"/>
      <c r="Z97" s="1468">
        <v>946</v>
      </c>
      <c r="AA97" s="1468"/>
      <c r="AB97" s="1468"/>
      <c r="AC97" s="1468"/>
      <c r="AD97" s="1468"/>
      <c r="AE97" s="1468"/>
      <c r="AF97" s="1468"/>
      <c r="AG97" s="1468"/>
      <c r="AH97" s="1468"/>
      <c r="AI97" s="1467">
        <v>123</v>
      </c>
      <c r="AJ97" s="1467"/>
      <c r="AK97" s="1467"/>
      <c r="AL97" s="1467"/>
      <c r="AM97" s="1467"/>
      <c r="AN97" s="1467"/>
      <c r="AO97" s="1467"/>
      <c r="AP97" s="1467"/>
      <c r="AQ97" s="1467"/>
      <c r="AR97" s="1467"/>
      <c r="AS97" s="1467"/>
      <c r="AT97" s="1467"/>
      <c r="AU97" s="1467"/>
      <c r="AV97" s="1467" t="s">
        <v>276</v>
      </c>
      <c r="AW97" s="1467"/>
      <c r="AX97" s="1467"/>
      <c r="AY97" s="1467"/>
      <c r="AZ97" s="1467"/>
      <c r="BA97" s="1467"/>
      <c r="BB97" s="1467"/>
      <c r="BC97" s="1467"/>
      <c r="BD97" s="1467"/>
      <c r="BE97" s="1467"/>
      <c r="BF97" s="472"/>
      <c r="BG97" s="473"/>
      <c r="BH97" s="1467">
        <v>12353</v>
      </c>
      <c r="BI97" s="1467"/>
      <c r="BJ97" s="1467"/>
      <c r="BK97" s="1467"/>
      <c r="BL97" s="1467"/>
      <c r="BM97" s="1467"/>
      <c r="BN97" s="1467"/>
      <c r="BO97" s="1467"/>
      <c r="BP97" s="1467"/>
      <c r="BQ97" s="1467"/>
      <c r="BR97" s="1467"/>
      <c r="BS97" s="1468">
        <v>5698</v>
      </c>
      <c r="BT97" s="1468"/>
      <c r="BU97" s="1468"/>
      <c r="BV97" s="1468"/>
      <c r="BW97" s="1468"/>
      <c r="BX97" s="1468"/>
      <c r="BY97" s="1468"/>
      <c r="BZ97" s="1468"/>
      <c r="CA97" s="1468"/>
      <c r="CB97" s="473"/>
      <c r="CC97" s="473"/>
    </row>
    <row r="98" spans="1:81" s="500" customFormat="1" ht="13.35" customHeight="1">
      <c r="A98" s="501"/>
      <c r="B98" s="501" t="s">
        <v>61</v>
      </c>
      <c r="C98" s="1468">
        <v>20698</v>
      </c>
      <c r="D98" s="1468"/>
      <c r="E98" s="1468"/>
      <c r="F98" s="1468"/>
      <c r="G98" s="1468"/>
      <c r="H98" s="1469"/>
      <c r="I98" s="1469"/>
      <c r="J98" s="1468">
        <v>21560</v>
      </c>
      <c r="K98" s="1468"/>
      <c r="L98" s="1468"/>
      <c r="M98" s="1468"/>
      <c r="N98" s="1468"/>
      <c r="O98" s="1469"/>
      <c r="P98" s="1469"/>
      <c r="Q98" s="1468">
        <v>1197</v>
      </c>
      <c r="R98" s="1468"/>
      <c r="S98" s="1468"/>
      <c r="T98" s="1468"/>
      <c r="U98" s="1468"/>
      <c r="V98" s="1468"/>
      <c r="W98" s="1468"/>
      <c r="X98" s="1468"/>
      <c r="Y98" s="1468"/>
      <c r="Z98" s="1468">
        <v>2070</v>
      </c>
      <c r="AA98" s="1468"/>
      <c r="AB98" s="1468"/>
      <c r="AC98" s="1468"/>
      <c r="AD98" s="1468"/>
      <c r="AE98" s="1468"/>
      <c r="AF98" s="1468"/>
      <c r="AG98" s="1468"/>
      <c r="AH98" s="1468"/>
      <c r="AI98" s="1467">
        <v>177</v>
      </c>
      <c r="AJ98" s="1467"/>
      <c r="AK98" s="1467"/>
      <c r="AL98" s="1467"/>
      <c r="AM98" s="1467"/>
      <c r="AN98" s="1467"/>
      <c r="AO98" s="1467"/>
      <c r="AP98" s="1467"/>
      <c r="AQ98" s="1467"/>
      <c r="AR98" s="1467"/>
      <c r="AS98" s="1467"/>
      <c r="AT98" s="1467"/>
      <c r="AU98" s="1467"/>
      <c r="AV98" s="1467" t="s">
        <v>276</v>
      </c>
      <c r="AW98" s="1467"/>
      <c r="AX98" s="1467"/>
      <c r="AY98" s="1467"/>
      <c r="AZ98" s="1467"/>
      <c r="BA98" s="1467"/>
      <c r="BB98" s="1467"/>
      <c r="BC98" s="1467"/>
      <c r="BD98" s="1467"/>
      <c r="BE98" s="1467"/>
      <c r="BF98" s="497"/>
      <c r="BG98" s="498"/>
      <c r="BH98" s="1467">
        <v>13223</v>
      </c>
      <c r="BI98" s="1467"/>
      <c r="BJ98" s="1467"/>
      <c r="BK98" s="1467"/>
      <c r="BL98" s="1467"/>
      <c r="BM98" s="1467"/>
      <c r="BN98" s="1467"/>
      <c r="BO98" s="1467"/>
      <c r="BP98" s="1467"/>
      <c r="BQ98" s="1467"/>
      <c r="BR98" s="1467"/>
      <c r="BS98" s="1468">
        <v>8651</v>
      </c>
      <c r="BT98" s="1468"/>
      <c r="BU98" s="1468"/>
      <c r="BV98" s="1468"/>
      <c r="BW98" s="1468"/>
      <c r="BX98" s="1468"/>
      <c r="BY98" s="1468"/>
      <c r="BZ98" s="1468"/>
      <c r="CA98" s="1468"/>
      <c r="CB98" s="498"/>
      <c r="CC98" s="498"/>
    </row>
    <row r="99" spans="1:81" s="527" customFormat="1" ht="13.35" customHeight="1">
      <c r="A99" s="528"/>
      <c r="B99" s="528" t="s">
        <v>275</v>
      </c>
      <c r="C99" s="1468">
        <v>21419</v>
      </c>
      <c r="D99" s="1468"/>
      <c r="E99" s="1468"/>
      <c r="F99" s="1468"/>
      <c r="G99" s="1468"/>
      <c r="H99" s="1469"/>
      <c r="I99" s="1469"/>
      <c r="J99" s="1468">
        <v>23042</v>
      </c>
      <c r="K99" s="1468"/>
      <c r="L99" s="1468"/>
      <c r="M99" s="1468"/>
      <c r="N99" s="1468"/>
      <c r="O99" s="1469"/>
      <c r="P99" s="1469"/>
      <c r="Q99" s="1468">
        <v>1567</v>
      </c>
      <c r="R99" s="1468"/>
      <c r="S99" s="1468"/>
      <c r="T99" s="1468"/>
      <c r="U99" s="1468"/>
      <c r="V99" s="1468"/>
      <c r="W99" s="1468"/>
      <c r="X99" s="1468"/>
      <c r="Y99" s="1468"/>
      <c r="Z99" s="1468">
        <v>2026</v>
      </c>
      <c r="AA99" s="1468"/>
      <c r="AB99" s="1468"/>
      <c r="AC99" s="1468"/>
      <c r="AD99" s="1468"/>
      <c r="AE99" s="1468"/>
      <c r="AF99" s="1468"/>
      <c r="AG99" s="1468"/>
      <c r="AH99" s="1468"/>
      <c r="AI99" s="1467">
        <v>176</v>
      </c>
      <c r="AJ99" s="1467"/>
      <c r="AK99" s="1467"/>
      <c r="AL99" s="1467"/>
      <c r="AM99" s="1467"/>
      <c r="AN99" s="1467"/>
      <c r="AO99" s="1467"/>
      <c r="AP99" s="1467"/>
      <c r="AQ99" s="1467"/>
      <c r="AR99" s="1467"/>
      <c r="AS99" s="1467"/>
      <c r="AT99" s="1467"/>
      <c r="AU99" s="1467"/>
      <c r="AV99" s="1467" t="s">
        <v>276</v>
      </c>
      <c r="AW99" s="1467"/>
      <c r="AX99" s="1467"/>
      <c r="AY99" s="1467"/>
      <c r="AZ99" s="1467"/>
      <c r="BA99" s="1467"/>
      <c r="BB99" s="1467"/>
      <c r="BC99" s="1467"/>
      <c r="BD99" s="1467"/>
      <c r="BE99" s="1467"/>
      <c r="BF99" s="524"/>
      <c r="BG99" s="525"/>
      <c r="BH99" s="1467">
        <v>12211</v>
      </c>
      <c r="BI99" s="1467"/>
      <c r="BJ99" s="1467"/>
      <c r="BK99" s="1467"/>
      <c r="BL99" s="1467"/>
      <c r="BM99" s="1467"/>
      <c r="BN99" s="1467"/>
      <c r="BO99" s="1467"/>
      <c r="BP99" s="1467"/>
      <c r="BQ99" s="1467"/>
      <c r="BR99" s="1467"/>
      <c r="BS99" s="1468">
        <v>8822</v>
      </c>
      <c r="BT99" s="1468"/>
      <c r="BU99" s="1468"/>
      <c r="BV99" s="1468"/>
      <c r="BW99" s="1468"/>
      <c r="BX99" s="1468"/>
      <c r="BY99" s="1468"/>
      <c r="BZ99" s="1468"/>
      <c r="CA99" s="1468"/>
      <c r="CB99" s="525"/>
      <c r="CC99" s="525"/>
    </row>
    <row r="100" spans="1:81" s="560" customFormat="1" ht="13.35" customHeight="1">
      <c r="A100" s="561"/>
      <c r="B100" s="561" t="s">
        <v>487</v>
      </c>
      <c r="C100" s="1468">
        <v>19020</v>
      </c>
      <c r="D100" s="1468"/>
      <c r="E100" s="1468"/>
      <c r="F100" s="1468"/>
      <c r="G100" s="1468"/>
      <c r="H100" s="1469"/>
      <c r="I100" s="1469"/>
      <c r="J100" s="1468">
        <v>20457</v>
      </c>
      <c r="K100" s="1468"/>
      <c r="L100" s="1468"/>
      <c r="M100" s="1468"/>
      <c r="N100" s="1468"/>
      <c r="O100" s="1469"/>
      <c r="P100" s="1469"/>
      <c r="Q100" s="1468">
        <v>1387</v>
      </c>
      <c r="R100" s="1468"/>
      <c r="S100" s="1468"/>
      <c r="T100" s="1468"/>
      <c r="U100" s="1468"/>
      <c r="V100" s="1468"/>
      <c r="W100" s="1468"/>
      <c r="X100" s="1468"/>
      <c r="Y100" s="1468"/>
      <c r="Z100" s="1468">
        <v>1821</v>
      </c>
      <c r="AA100" s="1468"/>
      <c r="AB100" s="1468"/>
      <c r="AC100" s="1468"/>
      <c r="AD100" s="1468"/>
      <c r="AE100" s="1468"/>
      <c r="AF100" s="1468"/>
      <c r="AG100" s="1468"/>
      <c r="AH100" s="1468"/>
      <c r="AI100" s="1467">
        <v>150</v>
      </c>
      <c r="AJ100" s="1467"/>
      <c r="AK100" s="1467"/>
      <c r="AL100" s="1467"/>
      <c r="AM100" s="1467"/>
      <c r="AN100" s="1467"/>
      <c r="AO100" s="1467"/>
      <c r="AP100" s="1467"/>
      <c r="AQ100" s="1467"/>
      <c r="AR100" s="1467"/>
      <c r="AS100" s="1467"/>
      <c r="AT100" s="1467"/>
      <c r="AU100" s="1467"/>
      <c r="AV100" s="1467" t="s">
        <v>276</v>
      </c>
      <c r="AW100" s="1467"/>
      <c r="AX100" s="1467"/>
      <c r="AY100" s="1467"/>
      <c r="AZ100" s="1467"/>
      <c r="BA100" s="1467"/>
      <c r="BB100" s="1467"/>
      <c r="BC100" s="1467"/>
      <c r="BD100" s="1467"/>
      <c r="BE100" s="1467"/>
      <c r="BF100" s="563"/>
      <c r="BG100" s="564"/>
      <c r="BH100" s="1467">
        <v>11852</v>
      </c>
      <c r="BI100" s="1467"/>
      <c r="BJ100" s="1467"/>
      <c r="BK100" s="1467"/>
      <c r="BL100" s="1467"/>
      <c r="BM100" s="1467"/>
      <c r="BN100" s="1467"/>
      <c r="BO100" s="1467"/>
      <c r="BP100" s="1467"/>
      <c r="BQ100" s="1467"/>
      <c r="BR100" s="1467"/>
      <c r="BS100" s="1468">
        <v>7990</v>
      </c>
      <c r="BT100" s="1468"/>
      <c r="BU100" s="1468"/>
      <c r="BV100" s="1468"/>
      <c r="BW100" s="1468"/>
      <c r="BX100" s="1468"/>
      <c r="BY100" s="1468"/>
      <c r="BZ100" s="1468"/>
      <c r="CA100" s="1468"/>
      <c r="CB100" s="564"/>
      <c r="CC100" s="564"/>
    </row>
    <row r="101" spans="1:81" s="623" customFormat="1" ht="13.35" customHeight="1">
      <c r="A101" s="624"/>
      <c r="B101" s="624"/>
      <c r="C101" s="621"/>
      <c r="D101" s="621"/>
      <c r="E101" s="621"/>
      <c r="F101" s="621"/>
      <c r="G101" s="621"/>
      <c r="H101" s="622"/>
      <c r="I101" s="622"/>
      <c r="J101" s="621"/>
      <c r="K101" s="621"/>
      <c r="L101" s="621"/>
      <c r="M101" s="621"/>
      <c r="N101" s="621"/>
      <c r="O101" s="622"/>
      <c r="P101" s="622"/>
      <c r="Q101" s="621"/>
      <c r="R101" s="621"/>
      <c r="S101" s="621"/>
      <c r="T101" s="621"/>
      <c r="U101" s="621"/>
      <c r="V101" s="621"/>
      <c r="W101" s="621"/>
      <c r="X101" s="621"/>
      <c r="Y101" s="621"/>
      <c r="Z101" s="621"/>
      <c r="AA101" s="621"/>
      <c r="AB101" s="621"/>
      <c r="AC101" s="621"/>
      <c r="AD101" s="621"/>
      <c r="AE101" s="621"/>
      <c r="AF101" s="621"/>
      <c r="AG101" s="621"/>
      <c r="AH101" s="621"/>
      <c r="AI101" s="620"/>
      <c r="AJ101" s="620"/>
      <c r="AK101" s="620"/>
      <c r="AL101" s="620"/>
      <c r="AM101" s="620"/>
      <c r="AN101" s="620"/>
      <c r="AO101" s="620"/>
      <c r="AP101" s="620"/>
      <c r="AQ101" s="620"/>
      <c r="AR101" s="620"/>
      <c r="AS101" s="620"/>
      <c r="AT101" s="620"/>
      <c r="AU101" s="620"/>
      <c r="AV101" s="620"/>
      <c r="AW101" s="620"/>
      <c r="AX101" s="620"/>
      <c r="AY101" s="620"/>
      <c r="AZ101" s="620"/>
      <c r="BA101" s="620"/>
      <c r="BB101" s="620"/>
      <c r="BC101" s="620"/>
      <c r="BD101" s="620"/>
      <c r="BE101" s="620"/>
      <c r="BF101" s="620"/>
      <c r="BG101" s="621"/>
      <c r="BH101" s="620"/>
      <c r="BI101" s="620"/>
      <c r="BJ101" s="620"/>
      <c r="BK101" s="620"/>
      <c r="BL101" s="620"/>
      <c r="BM101" s="620"/>
      <c r="BN101" s="620"/>
      <c r="BO101" s="620"/>
      <c r="BP101" s="620"/>
      <c r="BQ101" s="620"/>
      <c r="BR101" s="620"/>
      <c r="BS101" s="621"/>
      <c r="BT101" s="621"/>
      <c r="BU101" s="621"/>
      <c r="BV101" s="621"/>
      <c r="BW101" s="621"/>
      <c r="BX101" s="621"/>
      <c r="BY101" s="621"/>
      <c r="BZ101" s="621"/>
      <c r="CA101" s="621"/>
      <c r="CB101" s="621"/>
      <c r="CC101" s="621"/>
    </row>
    <row r="102" spans="1:81" s="623" customFormat="1" ht="13.35" customHeight="1">
      <c r="A102" s="624">
        <v>2016</v>
      </c>
      <c r="B102" s="624" t="s">
        <v>488</v>
      </c>
      <c r="C102" s="1468">
        <v>13498</v>
      </c>
      <c r="D102" s="1468"/>
      <c r="E102" s="1468"/>
      <c r="F102" s="1468"/>
      <c r="G102" s="1468"/>
      <c r="H102" s="1469"/>
      <c r="I102" s="1469"/>
      <c r="J102" s="1468">
        <v>13854</v>
      </c>
      <c r="K102" s="1468"/>
      <c r="L102" s="1468"/>
      <c r="M102" s="1468"/>
      <c r="N102" s="1468"/>
      <c r="O102" s="1469"/>
      <c r="P102" s="1469"/>
      <c r="Q102" s="1468">
        <v>394</v>
      </c>
      <c r="R102" s="1468"/>
      <c r="S102" s="1468"/>
      <c r="T102" s="1468"/>
      <c r="U102" s="1468"/>
      <c r="V102" s="1468"/>
      <c r="W102" s="1468"/>
      <c r="X102" s="1468"/>
      <c r="Y102" s="1468"/>
      <c r="Z102" s="1468">
        <v>1206</v>
      </c>
      <c r="AA102" s="1468"/>
      <c r="AB102" s="1468"/>
      <c r="AC102" s="1468"/>
      <c r="AD102" s="1468"/>
      <c r="AE102" s="1468"/>
      <c r="AF102" s="1468"/>
      <c r="AG102" s="1468"/>
      <c r="AH102" s="1468"/>
      <c r="AI102" s="1467">
        <v>128</v>
      </c>
      <c r="AJ102" s="1467"/>
      <c r="AK102" s="1467"/>
      <c r="AL102" s="1467"/>
      <c r="AM102" s="1467"/>
      <c r="AN102" s="1467"/>
      <c r="AO102" s="1467"/>
      <c r="AP102" s="1467"/>
      <c r="AQ102" s="1467"/>
      <c r="AR102" s="1467"/>
      <c r="AS102" s="1467"/>
      <c r="AT102" s="1467"/>
      <c r="AU102" s="1467"/>
      <c r="AV102" s="1467" t="s">
        <v>276</v>
      </c>
      <c r="AW102" s="1467"/>
      <c r="AX102" s="1467"/>
      <c r="AY102" s="1467"/>
      <c r="AZ102" s="1467"/>
      <c r="BA102" s="1467"/>
      <c r="BB102" s="1467"/>
      <c r="BC102" s="1467"/>
      <c r="BD102" s="1467"/>
      <c r="BE102" s="1467"/>
      <c r="BF102" s="620"/>
      <c r="BG102" s="621"/>
      <c r="BH102" s="1467">
        <v>12094</v>
      </c>
      <c r="BI102" s="1467"/>
      <c r="BJ102" s="1467"/>
      <c r="BK102" s="1467"/>
      <c r="BL102" s="1467"/>
      <c r="BM102" s="1467"/>
      <c r="BN102" s="1467"/>
      <c r="BO102" s="1467"/>
      <c r="BP102" s="1467"/>
      <c r="BQ102" s="1467"/>
      <c r="BR102" s="1467"/>
      <c r="BS102" s="1468">
        <v>5858</v>
      </c>
      <c r="BT102" s="1468"/>
      <c r="BU102" s="1468"/>
      <c r="BV102" s="1468"/>
      <c r="BW102" s="1468"/>
      <c r="BX102" s="1468"/>
      <c r="BY102" s="1468"/>
      <c r="BZ102" s="1468"/>
      <c r="CA102" s="1468"/>
      <c r="CB102" s="621"/>
      <c r="CC102" s="621"/>
    </row>
    <row r="103" spans="1:81" s="688" customFormat="1" ht="13.35" customHeight="1">
      <c r="A103" s="689"/>
      <c r="B103" s="689" t="s">
        <v>61</v>
      </c>
      <c r="C103" s="1468">
        <v>21812</v>
      </c>
      <c r="D103" s="1468"/>
      <c r="E103" s="1468"/>
      <c r="F103" s="1468"/>
      <c r="G103" s="1468"/>
      <c r="H103" s="1469"/>
      <c r="I103" s="1469"/>
      <c r="J103" s="1468">
        <v>23608</v>
      </c>
      <c r="K103" s="1468"/>
      <c r="L103" s="1468"/>
      <c r="M103" s="1468"/>
      <c r="N103" s="1468"/>
      <c r="O103" s="1469"/>
      <c r="P103" s="1469"/>
      <c r="Q103" s="1468">
        <v>1249</v>
      </c>
      <c r="R103" s="1468"/>
      <c r="S103" s="1468"/>
      <c r="T103" s="1468"/>
      <c r="U103" s="1468"/>
      <c r="V103" s="1468"/>
      <c r="W103" s="1468"/>
      <c r="X103" s="1468"/>
      <c r="Y103" s="1468"/>
      <c r="Z103" s="1468">
        <v>2038</v>
      </c>
      <c r="AA103" s="1468"/>
      <c r="AB103" s="1468"/>
      <c r="AC103" s="1468"/>
      <c r="AD103" s="1468"/>
      <c r="AE103" s="1468"/>
      <c r="AF103" s="1468"/>
      <c r="AG103" s="1468"/>
      <c r="AH103" s="1468"/>
      <c r="AI103" s="1467">
        <v>171</v>
      </c>
      <c r="AJ103" s="1467"/>
      <c r="AK103" s="1467"/>
      <c r="AL103" s="1467"/>
      <c r="AM103" s="1467"/>
      <c r="AN103" s="1467"/>
      <c r="AO103" s="1467"/>
      <c r="AP103" s="1467"/>
      <c r="AQ103" s="1467"/>
      <c r="AR103" s="1467"/>
      <c r="AS103" s="1467"/>
      <c r="AT103" s="1467"/>
      <c r="AU103" s="1467"/>
      <c r="AV103" s="1470">
        <v>34</v>
      </c>
      <c r="AW103" s="1470"/>
      <c r="AX103" s="1470"/>
      <c r="AY103" s="1470"/>
      <c r="AZ103" s="1470"/>
      <c r="BA103" s="1470"/>
      <c r="BB103" s="1470"/>
      <c r="BC103" s="1470"/>
      <c r="BD103" s="1470"/>
      <c r="BE103" s="1470"/>
      <c r="BF103" s="675"/>
      <c r="BG103" s="676"/>
      <c r="BH103" s="1467">
        <v>13059</v>
      </c>
      <c r="BI103" s="1467"/>
      <c r="BJ103" s="1467"/>
      <c r="BK103" s="1467"/>
      <c r="BL103" s="1467"/>
      <c r="BM103" s="1467"/>
      <c r="BN103" s="1467"/>
      <c r="BO103" s="1467"/>
      <c r="BP103" s="1467"/>
      <c r="BQ103" s="1467"/>
      <c r="BR103" s="1467"/>
      <c r="BS103" s="1468">
        <v>9145</v>
      </c>
      <c r="BT103" s="1468"/>
      <c r="BU103" s="1468"/>
      <c r="BV103" s="1468"/>
      <c r="BW103" s="1468"/>
      <c r="BX103" s="1468"/>
      <c r="BY103" s="1468"/>
      <c r="BZ103" s="1468"/>
      <c r="CA103" s="1468"/>
      <c r="CB103" s="676"/>
      <c r="CC103" s="676"/>
    </row>
    <row r="104" spans="1:81" s="755" customFormat="1" ht="13.35" customHeight="1">
      <c r="A104" s="756"/>
      <c r="B104" s="756" t="s">
        <v>275</v>
      </c>
      <c r="C104" s="1468">
        <v>21820</v>
      </c>
      <c r="D104" s="1468"/>
      <c r="E104" s="1468"/>
      <c r="F104" s="1468"/>
      <c r="G104" s="1468"/>
      <c r="H104" s="1469"/>
      <c r="I104" s="1469"/>
      <c r="J104" s="1468">
        <v>24525</v>
      </c>
      <c r="K104" s="1468"/>
      <c r="L104" s="1468"/>
      <c r="M104" s="1468"/>
      <c r="N104" s="1468"/>
      <c r="O104" s="1469"/>
      <c r="P104" s="1469"/>
      <c r="Q104" s="1468">
        <v>1837</v>
      </c>
      <c r="R104" s="1468"/>
      <c r="S104" s="1468"/>
      <c r="T104" s="1468"/>
      <c r="U104" s="1468"/>
      <c r="V104" s="1468"/>
      <c r="W104" s="1468"/>
      <c r="X104" s="1468"/>
      <c r="Y104" s="1468"/>
      <c r="Z104" s="1468">
        <v>2088</v>
      </c>
      <c r="AA104" s="1468"/>
      <c r="AB104" s="1468"/>
      <c r="AC104" s="1468"/>
      <c r="AD104" s="1468"/>
      <c r="AE104" s="1468"/>
      <c r="AF104" s="1468"/>
      <c r="AG104" s="1468"/>
      <c r="AH104" s="1468"/>
      <c r="AI104" s="1467">
        <v>167</v>
      </c>
      <c r="AJ104" s="1467"/>
      <c r="AK104" s="1467"/>
      <c r="AL104" s="1467"/>
      <c r="AM104" s="1467"/>
      <c r="AN104" s="1467"/>
      <c r="AO104" s="1467"/>
      <c r="AP104" s="1467"/>
      <c r="AQ104" s="1467"/>
      <c r="AR104" s="1467"/>
      <c r="AS104" s="1467"/>
      <c r="AT104" s="1467"/>
      <c r="AU104" s="1467"/>
      <c r="AV104" s="1470">
        <v>22</v>
      </c>
      <c r="AW104" s="1470"/>
      <c r="AX104" s="1470"/>
      <c r="AY104" s="1470"/>
      <c r="AZ104" s="1470"/>
      <c r="BA104" s="1470"/>
      <c r="BB104" s="1470"/>
      <c r="BC104" s="1470"/>
      <c r="BD104" s="1470"/>
      <c r="BE104" s="1470"/>
      <c r="BF104" s="753"/>
      <c r="BG104" s="754"/>
      <c r="BH104" s="1467">
        <v>12278</v>
      </c>
      <c r="BI104" s="1467"/>
      <c r="BJ104" s="1467"/>
      <c r="BK104" s="1467"/>
      <c r="BL104" s="1467"/>
      <c r="BM104" s="1467"/>
      <c r="BN104" s="1467"/>
      <c r="BO104" s="1467"/>
      <c r="BP104" s="1467"/>
      <c r="BQ104" s="1467"/>
      <c r="BR104" s="1467"/>
      <c r="BS104" s="1468">
        <v>9259</v>
      </c>
      <c r="BT104" s="1468"/>
      <c r="BU104" s="1468"/>
      <c r="BV104" s="1468"/>
      <c r="BW104" s="1468"/>
      <c r="BX104" s="1468"/>
      <c r="BY104" s="1468"/>
      <c r="BZ104" s="1468"/>
      <c r="CA104" s="1468"/>
      <c r="CB104" s="754"/>
      <c r="CC104" s="754"/>
    </row>
    <row r="105" spans="1:81" ht="13.35" customHeight="1">
      <c r="A105" s="156"/>
      <c r="B105" s="139"/>
      <c r="C105" s="1468"/>
      <c r="D105" s="1468"/>
      <c r="E105" s="1468"/>
      <c r="F105" s="1468"/>
      <c r="G105" s="1468"/>
      <c r="H105" s="1468"/>
      <c r="I105" s="140"/>
      <c r="J105" s="1468"/>
      <c r="K105" s="1468"/>
      <c r="L105" s="1468"/>
      <c r="M105" s="1468"/>
      <c r="N105" s="1468"/>
      <c r="O105" s="1468"/>
      <c r="P105" s="140"/>
      <c r="Q105" s="1468"/>
      <c r="R105" s="1468"/>
      <c r="S105" s="1468"/>
      <c r="T105" s="1468"/>
      <c r="U105" s="1468"/>
      <c r="V105" s="1468"/>
      <c r="W105" s="1468"/>
      <c r="X105" s="1468"/>
      <c r="Y105" s="140"/>
      <c r="Z105" s="1468"/>
      <c r="AA105" s="1468"/>
      <c r="AB105" s="1468"/>
      <c r="AC105" s="1468"/>
      <c r="AD105" s="1468"/>
      <c r="AE105" s="1468"/>
      <c r="AF105" s="1468"/>
      <c r="AG105" s="1468"/>
      <c r="AH105" s="140"/>
      <c r="AI105" s="1467"/>
      <c r="AJ105" s="1467"/>
      <c r="AK105" s="1467"/>
      <c r="AL105" s="1467"/>
      <c r="AM105" s="1467"/>
      <c r="AN105" s="1467"/>
      <c r="AO105" s="1467"/>
      <c r="AP105" s="1467"/>
      <c r="AQ105" s="1467"/>
      <c r="AR105" s="1467"/>
      <c r="AS105" s="1467"/>
      <c r="AT105" s="1467"/>
      <c r="AU105" s="140"/>
      <c r="AV105" s="1467"/>
      <c r="AW105" s="1467"/>
      <c r="AX105" s="1467"/>
      <c r="AY105" s="1467"/>
      <c r="AZ105" s="1467"/>
      <c r="BA105" s="1467"/>
      <c r="BB105" s="1467"/>
      <c r="BC105" s="1467"/>
      <c r="BD105" s="1467"/>
      <c r="BE105" s="1467"/>
      <c r="BF105" s="1467"/>
      <c r="BG105" s="140"/>
      <c r="BH105" s="1467"/>
      <c r="BI105" s="1467"/>
      <c r="BJ105" s="1467"/>
      <c r="BK105" s="1467"/>
      <c r="BL105" s="1467"/>
      <c r="BM105" s="1467"/>
      <c r="BN105" s="1467"/>
      <c r="BO105" s="1467"/>
      <c r="BP105" s="1467"/>
      <c r="BQ105" s="1467"/>
      <c r="BR105" s="140"/>
      <c r="BS105" s="1468"/>
      <c r="BT105" s="1468"/>
      <c r="BU105" s="1468"/>
      <c r="BV105" s="1468"/>
      <c r="BW105" s="1468"/>
      <c r="BX105" s="1468"/>
      <c r="BY105" s="1468"/>
      <c r="BZ105" s="1468"/>
      <c r="CA105" s="1468"/>
      <c r="CB105" s="1468"/>
      <c r="CC105" s="140"/>
    </row>
    <row r="106" spans="1:81" s="138" customFormat="1" ht="13.35" customHeight="1">
      <c r="A106" s="138" t="s">
        <v>1285</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1501</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1284</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1502</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1778</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495"/>
      <c r="CB110" s="1495"/>
      <c r="CC110" s="1495"/>
    </row>
  </sheetData>
  <mergeCells count="60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102:AU102"/>
    <mergeCell ref="AV102:BE102"/>
    <mergeCell ref="BH102:BP102"/>
    <mergeCell ref="BQ102:BR102"/>
    <mergeCell ref="BS102:CA102"/>
    <mergeCell ref="C102:G102"/>
    <mergeCell ref="H102:I102"/>
    <mergeCell ref="J102:N102"/>
    <mergeCell ref="O102:P102"/>
    <mergeCell ref="Q102:W102"/>
    <mergeCell ref="X102:Y102"/>
    <mergeCell ref="Z102:AF102"/>
    <mergeCell ref="AG102:AH102"/>
    <mergeCell ref="AI102:AS102"/>
    <mergeCell ref="J52:O52"/>
    <mergeCell ref="Q52:X52"/>
    <mergeCell ref="Z52:AG52"/>
    <mergeCell ref="AI52:AP52"/>
    <mergeCell ref="AR52:BA52"/>
    <mergeCell ref="BC52:BP52"/>
    <mergeCell ref="BR52:CB52"/>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H97:BP97"/>
    <mergeCell ref="BQ97:BR97"/>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7:AU97"/>
    <mergeCell ref="AV97:BE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C86:G86"/>
    <mergeCell ref="H86:I86"/>
    <mergeCell ref="J86:N86"/>
    <mergeCell ref="O86:P86"/>
    <mergeCell ref="Q86:W86"/>
    <mergeCell ref="X86:Y86"/>
    <mergeCell ref="C45:H45"/>
    <mergeCell ref="J45:O45"/>
    <mergeCell ref="Q45:X45"/>
    <mergeCell ref="Z45:AG45"/>
    <mergeCell ref="AI45:AP45"/>
    <mergeCell ref="AR45:BA45"/>
    <mergeCell ref="AV85:BE85"/>
    <mergeCell ref="AI82:AS82"/>
    <mergeCell ref="AT82:AU82"/>
    <mergeCell ref="AV82:BE82"/>
    <mergeCell ref="X80:Y80"/>
    <mergeCell ref="AI79:AS79"/>
    <mergeCell ref="AT79:AU79"/>
    <mergeCell ref="AV79:BE79"/>
    <mergeCell ref="BC45:BP45"/>
    <mergeCell ref="C85:G85"/>
    <mergeCell ref="C52:H52"/>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5:BR85"/>
    <mergeCell ref="BS85:CA85"/>
    <mergeCell ref="Z86:AF86"/>
    <mergeCell ref="AG86:AH86"/>
    <mergeCell ref="Z85:AF85"/>
    <mergeCell ref="AG85:AH85"/>
    <mergeCell ref="AI85:AS85"/>
    <mergeCell ref="AT85:AU85"/>
    <mergeCell ref="BH85:BP85"/>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BQ86:BR86"/>
    <mergeCell ref="BS86:CA86"/>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V86:BE86"/>
    <mergeCell ref="BH86:BP86"/>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AI86:AS86"/>
    <mergeCell ref="AT86:AU86"/>
    <mergeCell ref="CA110:CC110"/>
    <mergeCell ref="BQ87:BR87"/>
    <mergeCell ref="BS87:CA87"/>
    <mergeCell ref="C105:H105"/>
    <mergeCell ref="J105:O105"/>
    <mergeCell ref="Q105:X105"/>
    <mergeCell ref="Z105:AG105"/>
    <mergeCell ref="AI105:AT105"/>
    <mergeCell ref="AV105:BF105"/>
    <mergeCell ref="BH105:BQ105"/>
    <mergeCell ref="BS105:CB105"/>
    <mergeCell ref="Z87:AF87"/>
    <mergeCell ref="AG87:AH87"/>
    <mergeCell ref="AI87:AS87"/>
    <mergeCell ref="AT87:AU87"/>
    <mergeCell ref="AV87:BE87"/>
    <mergeCell ref="BH87:BP87"/>
    <mergeCell ref="C87:G87"/>
    <mergeCell ref="H87:I87"/>
    <mergeCell ref="J87:N87"/>
    <mergeCell ref="O87:P87"/>
    <mergeCell ref="Q87:W87"/>
    <mergeCell ref="X87:Y87"/>
    <mergeCell ref="C88:G88"/>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AI83:AS83"/>
    <mergeCell ref="AT83:AU83"/>
    <mergeCell ref="AV83:BE83"/>
    <mergeCell ref="BH83:BP83"/>
    <mergeCell ref="C84:G84"/>
    <mergeCell ref="H84:I84"/>
    <mergeCell ref="J84:N84"/>
    <mergeCell ref="O84:P84"/>
    <mergeCell ref="Q84:W84"/>
    <mergeCell ref="X84:Y84"/>
    <mergeCell ref="Z84:AF84"/>
    <mergeCell ref="AG84:AH84"/>
    <mergeCell ref="Z83:AF83"/>
    <mergeCell ref="AG83:AH83"/>
    <mergeCell ref="C83:G83"/>
    <mergeCell ref="H83:I83"/>
    <mergeCell ref="J83:N83"/>
    <mergeCell ref="O83:P83"/>
    <mergeCell ref="Q83:W83"/>
    <mergeCell ref="X83:Y83"/>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BH79:BP79"/>
    <mergeCell ref="BQ79:BR79"/>
    <mergeCell ref="BS79:CA79"/>
    <mergeCell ref="C79:G79"/>
    <mergeCell ref="H79:I79"/>
    <mergeCell ref="J79:N79"/>
    <mergeCell ref="O79:P79"/>
    <mergeCell ref="Q79:W79"/>
    <mergeCell ref="X79:Y79"/>
    <mergeCell ref="Z79:AF79"/>
    <mergeCell ref="AG79:AH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37:BP37"/>
    <mergeCell ref="BR37:CB37"/>
    <mergeCell ref="C55:H55"/>
    <mergeCell ref="J55:O55"/>
    <mergeCell ref="Q55:X55"/>
    <mergeCell ref="Z55:AG55"/>
    <mergeCell ref="AI55:AP55"/>
    <mergeCell ref="AR55:BA55"/>
    <mergeCell ref="BC55:BP55"/>
    <mergeCell ref="BR55:CB55"/>
    <mergeCell ref="C37:H37"/>
    <mergeCell ref="J37:O37"/>
    <mergeCell ref="Q37:X37"/>
    <mergeCell ref="Z37:AG37"/>
    <mergeCell ref="AI37:AP37"/>
    <mergeCell ref="AR37:BA37"/>
    <mergeCell ref="C38:H38"/>
    <mergeCell ref="J38:O38"/>
    <mergeCell ref="Q38:X38"/>
    <mergeCell ref="Z38:AG38"/>
    <mergeCell ref="AI38:AP38"/>
    <mergeCell ref="AR38:BA38"/>
    <mergeCell ref="BC38:BP38"/>
    <mergeCell ref="BR38:CB38"/>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C32:H32"/>
    <mergeCell ref="J32:O32"/>
    <mergeCell ref="Q32:X32"/>
    <mergeCell ref="Z32:AG32"/>
    <mergeCell ref="AI32:AP32"/>
    <mergeCell ref="AR32:BA32"/>
    <mergeCell ref="BC32:BP32"/>
    <mergeCell ref="BR32:CB32"/>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BC30:BP30"/>
    <mergeCell ref="BR30:CB30"/>
    <mergeCell ref="C25:CC27"/>
    <mergeCell ref="C28:H28"/>
    <mergeCell ref="J28:O28"/>
    <mergeCell ref="Q28:X28"/>
    <mergeCell ref="Z28:AG28"/>
    <mergeCell ref="AI28:AP28"/>
    <mergeCell ref="AR28:BA28"/>
    <mergeCell ref="BC28:BP28"/>
    <mergeCell ref="BR28:CB28"/>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X88:Y88"/>
    <mergeCell ref="Z88:AF88"/>
    <mergeCell ref="AG88:AH88"/>
    <mergeCell ref="AI88:AS88"/>
    <mergeCell ref="AT88:AU8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V88:BE88"/>
    <mergeCell ref="BH88:BP88"/>
    <mergeCell ref="BQ88:BR88"/>
    <mergeCell ref="BS88:CA88"/>
    <mergeCell ref="H88:I88"/>
    <mergeCell ref="J88:N88"/>
    <mergeCell ref="O88:P88"/>
    <mergeCell ref="BS92:CA92"/>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0:AU90"/>
    <mergeCell ref="AV90:BE90"/>
    <mergeCell ref="BH90:BP90"/>
    <mergeCell ref="BQ90:BR90"/>
    <mergeCell ref="BS90:CA90"/>
    <mergeCell ref="Q88:W8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T92:AU92"/>
    <mergeCell ref="AV92:BE92"/>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92:BP92"/>
    <mergeCell ref="BQ92:BR9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997" customFormat="1" ht="15" customHeight="1">
      <c r="A1" s="1030" t="s">
        <v>1830</v>
      </c>
    </row>
    <row r="2" spans="1:81" ht="17.100000000000001" customHeight="1">
      <c r="A2" s="1473" t="s">
        <v>150</v>
      </c>
      <c r="B2" s="1473"/>
      <c r="C2" s="1473"/>
      <c r="D2" s="1473"/>
      <c r="E2" s="1473"/>
      <c r="F2" s="1473"/>
      <c r="G2" s="1473"/>
      <c r="H2" s="1473"/>
      <c r="I2" s="1473"/>
      <c r="J2" s="1473"/>
      <c r="K2" s="1473"/>
      <c r="L2" s="1473"/>
      <c r="M2" s="1473"/>
      <c r="N2" s="1473"/>
      <c r="O2" s="1473"/>
      <c r="P2" s="1473"/>
      <c r="Q2" s="1473"/>
      <c r="R2" s="1473"/>
      <c r="S2" s="1473"/>
      <c r="T2" s="1473"/>
      <c r="U2" s="1473"/>
      <c r="V2" s="1473"/>
      <c r="W2" s="1473"/>
      <c r="X2" s="1473"/>
      <c r="Y2" s="1473"/>
      <c r="Z2" s="1473"/>
      <c r="AA2" s="1473"/>
      <c r="AB2" s="1473"/>
      <c r="AC2" s="1473"/>
      <c r="AD2" s="1473"/>
      <c r="AE2" s="1473"/>
      <c r="AF2" s="1473"/>
      <c r="AG2" s="1473"/>
      <c r="AH2" s="1473"/>
      <c r="AI2" s="1473"/>
      <c r="AJ2" s="1473"/>
      <c r="AK2" s="1473"/>
      <c r="AL2" s="1473"/>
      <c r="AM2" s="1473"/>
      <c r="AN2" s="1473"/>
      <c r="AO2" s="1473"/>
      <c r="AP2" s="1473"/>
      <c r="AQ2" s="1473"/>
      <c r="AR2" s="1473"/>
      <c r="AS2" s="1473"/>
      <c r="AT2" s="1473"/>
      <c r="AU2" s="1473"/>
      <c r="AV2" s="1473"/>
      <c r="AW2" s="1473"/>
      <c r="AX2" s="1473"/>
      <c r="AY2" s="1473"/>
      <c r="AZ2" s="1473"/>
      <c r="BA2" s="1473"/>
      <c r="BB2" s="1473"/>
      <c r="BC2" s="1473"/>
      <c r="BD2" s="1473"/>
      <c r="BE2" s="1473"/>
      <c r="BF2" s="1473"/>
      <c r="BG2" s="1473"/>
      <c r="BH2" s="1473"/>
      <c r="BI2" s="1473"/>
      <c r="BJ2" s="1473"/>
      <c r="BK2" s="1473"/>
      <c r="BL2" s="1473"/>
      <c r="BM2" s="1473"/>
      <c r="BN2" s="1473"/>
      <c r="BO2" s="1473"/>
      <c r="BP2" s="1473"/>
      <c r="BQ2" s="1473"/>
      <c r="BR2" s="1473"/>
      <c r="BS2" s="1473"/>
      <c r="BT2" s="1473"/>
      <c r="BU2" s="1473"/>
      <c r="BV2" s="1473"/>
      <c r="BW2" s="1473"/>
      <c r="BX2" s="1473"/>
      <c r="BY2" s="1473"/>
      <c r="BZ2" s="1473"/>
      <c r="CA2" s="1473"/>
      <c r="CB2" s="1473"/>
    </row>
    <row r="3" spans="1:81" ht="17.100000000000001" customHeight="1">
      <c r="A3" s="1474" t="s">
        <v>746</v>
      </c>
      <c r="B3" s="1474"/>
      <c r="C3" s="1474"/>
      <c r="D3" s="1474"/>
      <c r="E3" s="1474"/>
      <c r="F3" s="1474"/>
      <c r="G3" s="1474"/>
      <c r="H3" s="1474"/>
      <c r="I3" s="1474"/>
      <c r="J3" s="1474"/>
      <c r="K3" s="1474"/>
      <c r="L3" s="1474"/>
      <c r="M3" s="1474"/>
      <c r="N3" s="1474"/>
      <c r="O3" s="1474"/>
      <c r="P3" s="1474"/>
      <c r="Q3" s="1474"/>
      <c r="R3" s="1474"/>
      <c r="S3" s="1474"/>
      <c r="T3" s="1474"/>
      <c r="U3" s="1474"/>
      <c r="V3" s="1474"/>
      <c r="W3" s="1474"/>
      <c r="X3" s="1474"/>
      <c r="Y3" s="1474"/>
      <c r="Z3" s="1474"/>
      <c r="AA3" s="1474"/>
      <c r="AB3" s="1474"/>
      <c r="AC3" s="1474"/>
      <c r="AD3" s="1474"/>
      <c r="AE3" s="1474"/>
      <c r="AF3" s="1474"/>
      <c r="AG3" s="1474"/>
      <c r="AH3" s="1474"/>
      <c r="AI3" s="1474"/>
      <c r="AJ3" s="1474"/>
      <c r="AK3" s="1474"/>
      <c r="AL3" s="1474"/>
      <c r="AM3" s="1474"/>
      <c r="AN3" s="1474"/>
      <c r="AO3" s="1474"/>
      <c r="AP3" s="1474"/>
      <c r="AQ3" s="1474"/>
      <c r="AR3" s="1474"/>
      <c r="AS3" s="1474"/>
      <c r="AT3" s="1474"/>
      <c r="AU3" s="1474"/>
      <c r="AV3" s="1474"/>
      <c r="AW3" s="1474"/>
      <c r="AX3" s="1474"/>
      <c r="AY3" s="1474"/>
      <c r="AZ3" s="1474"/>
      <c r="BA3" s="1474"/>
      <c r="BB3" s="1474"/>
      <c r="BC3" s="1474"/>
      <c r="BD3" s="1474"/>
      <c r="BE3" s="1474"/>
      <c r="BF3" s="1474"/>
      <c r="BG3" s="1474"/>
      <c r="BH3" s="1474"/>
      <c r="BI3" s="1474"/>
      <c r="BJ3" s="1474"/>
      <c r="BK3" s="1474"/>
      <c r="BL3" s="1474"/>
      <c r="BM3" s="1474"/>
      <c r="BN3" s="1474"/>
      <c r="BO3" s="1474"/>
      <c r="BP3" s="1474"/>
      <c r="BQ3" s="1474"/>
      <c r="BR3" s="1474"/>
      <c r="BS3" s="1474"/>
      <c r="BT3" s="1474"/>
      <c r="BU3" s="1474"/>
      <c r="BV3" s="1474"/>
      <c r="BW3" s="1474"/>
      <c r="BX3" s="1474"/>
      <c r="BY3" s="1474"/>
      <c r="BZ3" s="1474"/>
      <c r="CA3" s="1474"/>
      <c r="CB3" s="1474"/>
      <c r="CC3" s="1474"/>
    </row>
    <row r="4" spans="1:81" ht="17.100000000000001" customHeight="1">
      <c r="A4" s="1474" t="s">
        <v>1498</v>
      </c>
      <c r="B4" s="1474"/>
      <c r="C4" s="1474"/>
      <c r="D4" s="1474"/>
      <c r="E4" s="1474"/>
      <c r="F4" s="1474"/>
      <c r="G4" s="1474"/>
      <c r="H4" s="1474"/>
      <c r="I4" s="1474"/>
      <c r="J4" s="1474"/>
      <c r="K4" s="1474"/>
      <c r="L4" s="1474"/>
      <c r="M4" s="1474"/>
      <c r="N4" s="1474"/>
      <c r="O4" s="1474"/>
      <c r="P4" s="1474"/>
      <c r="Q4" s="1474"/>
      <c r="R4" s="1474"/>
      <c r="S4" s="1474"/>
      <c r="T4" s="1474"/>
      <c r="U4" s="1474"/>
      <c r="V4" s="1474"/>
      <c r="W4" s="1474"/>
      <c r="X4" s="1474"/>
      <c r="Y4" s="1474"/>
      <c r="Z4" s="1474"/>
      <c r="AA4" s="1474"/>
      <c r="AB4" s="1474"/>
      <c r="AC4" s="1474"/>
      <c r="AD4" s="1474"/>
      <c r="AE4" s="1474"/>
      <c r="AF4" s="1474"/>
      <c r="AG4" s="1474"/>
      <c r="AH4" s="1474"/>
      <c r="AI4" s="1474"/>
      <c r="AJ4" s="1474"/>
      <c r="AK4" s="1474"/>
      <c r="AL4" s="1474"/>
      <c r="AM4" s="1474"/>
      <c r="AN4" s="1474"/>
      <c r="AO4" s="1474"/>
      <c r="AP4" s="1474"/>
      <c r="AQ4" s="1474"/>
      <c r="AR4" s="1474"/>
      <c r="AS4" s="1474"/>
      <c r="AT4" s="1474"/>
      <c r="AU4" s="1474"/>
      <c r="AV4" s="1474"/>
      <c r="AW4" s="1474"/>
      <c r="AX4" s="1474"/>
      <c r="AY4" s="1474"/>
      <c r="AZ4" s="1474"/>
      <c r="BA4" s="1474"/>
      <c r="BB4" s="1474"/>
      <c r="BC4" s="1474"/>
      <c r="BD4" s="1474"/>
      <c r="BE4" s="1474"/>
      <c r="BF4" s="1474"/>
      <c r="BG4" s="1474"/>
      <c r="BH4" s="1474"/>
      <c r="BI4" s="1474"/>
      <c r="BJ4" s="1474"/>
      <c r="BK4" s="1474"/>
      <c r="BL4" s="1474"/>
      <c r="BM4" s="1474"/>
      <c r="BN4" s="1474"/>
      <c r="BO4" s="1474"/>
      <c r="BP4" s="1474"/>
      <c r="BQ4" s="1474"/>
      <c r="BR4" s="1474"/>
      <c r="BS4" s="1474"/>
      <c r="BT4" s="1474"/>
      <c r="BU4" s="1474"/>
      <c r="BV4" s="1474"/>
      <c r="BW4" s="1474"/>
      <c r="BX4" s="1474"/>
      <c r="BY4" s="1474"/>
      <c r="BZ4" s="1474"/>
      <c r="CA4" s="1474"/>
      <c r="CB4" s="1474"/>
      <c r="CC4" s="1474"/>
    </row>
    <row r="5" spans="1:81" ht="17.100000000000001" customHeight="1">
      <c r="A5" s="1475" t="s">
        <v>406</v>
      </c>
      <c r="B5" s="1475"/>
      <c r="C5" s="1475"/>
      <c r="D5" s="1475"/>
      <c r="E5" s="1475"/>
      <c r="F5" s="1475"/>
      <c r="G5" s="1475"/>
      <c r="H5" s="1475"/>
      <c r="I5" s="1475"/>
      <c r="J5" s="1475"/>
      <c r="K5" s="1475"/>
      <c r="L5" s="1475"/>
      <c r="M5" s="1475"/>
      <c r="N5" s="1475"/>
      <c r="O5" s="1475"/>
      <c r="P5" s="1475"/>
      <c r="Q5" s="1475"/>
      <c r="R5" s="1475"/>
      <c r="S5" s="1475"/>
      <c r="T5" s="1475"/>
      <c r="U5" s="1475"/>
      <c r="V5" s="1475"/>
      <c r="W5" s="1475"/>
      <c r="X5" s="1475"/>
      <c r="Y5" s="1475"/>
      <c r="Z5" s="1475"/>
      <c r="AA5" s="1475"/>
      <c r="AB5" s="1475"/>
      <c r="AC5" s="1475"/>
      <c r="AD5" s="1475"/>
      <c r="AE5" s="1475"/>
      <c r="AF5" s="1475"/>
      <c r="AG5" s="1475"/>
      <c r="AH5" s="1475"/>
      <c r="AI5" s="1475"/>
      <c r="AJ5" s="1475"/>
      <c r="AK5" s="1475"/>
      <c r="AL5" s="1475"/>
      <c r="AM5" s="1475"/>
      <c r="AN5" s="1475"/>
      <c r="AO5" s="1475"/>
      <c r="AP5" s="1475"/>
      <c r="AQ5" s="1475"/>
      <c r="AR5" s="1475"/>
      <c r="AS5" s="1475"/>
      <c r="AT5" s="1475"/>
      <c r="AU5" s="1475"/>
      <c r="AV5" s="1475"/>
      <c r="AW5" s="1475"/>
      <c r="AX5" s="1475"/>
      <c r="AY5" s="1475"/>
      <c r="AZ5" s="1475"/>
      <c r="BA5" s="1475"/>
      <c r="BB5" s="1475"/>
      <c r="BC5" s="1475"/>
      <c r="BD5" s="1475"/>
      <c r="BE5" s="1475"/>
      <c r="BF5" s="1475"/>
      <c r="BG5" s="1475"/>
      <c r="BH5" s="1475"/>
      <c r="BI5" s="1475"/>
      <c r="BJ5" s="1475"/>
      <c r="BK5" s="1475"/>
      <c r="BL5" s="1475"/>
      <c r="BM5" s="1475"/>
      <c r="BN5" s="1475"/>
      <c r="BO5" s="1475"/>
      <c r="BP5" s="1475"/>
      <c r="BQ5" s="1475"/>
      <c r="BR5" s="1475"/>
      <c r="BS5" s="1475"/>
      <c r="BT5" s="1475"/>
      <c r="BU5" s="1475"/>
      <c r="BV5" s="1475"/>
      <c r="BW5" s="1475"/>
      <c r="BX5" s="1475"/>
      <c r="BY5" s="1475"/>
      <c r="BZ5" s="1475"/>
      <c r="CA5" s="1475"/>
      <c r="CB5" s="1475"/>
      <c r="CC5" s="1475"/>
    </row>
    <row r="6" spans="1:81" s="138" customFormat="1" ht="6" customHeight="1">
      <c r="A6" s="1476" t="s">
        <v>1260</v>
      </c>
      <c r="B6" s="1477"/>
      <c r="C6" s="1482" t="s">
        <v>1243</v>
      </c>
      <c r="D6" s="1483"/>
      <c r="E6" s="1483"/>
      <c r="F6" s="1483"/>
      <c r="G6" s="1483"/>
      <c r="H6" s="1483"/>
      <c r="I6" s="1483"/>
      <c r="J6" s="1483"/>
      <c r="K6" s="1483"/>
      <c r="L6" s="1483"/>
      <c r="M6" s="1483"/>
      <c r="N6" s="1483"/>
      <c r="O6" s="1483"/>
      <c r="P6" s="1483"/>
      <c r="Q6" s="1483"/>
      <c r="R6" s="1483"/>
      <c r="S6" s="1483"/>
      <c r="T6" s="1483"/>
      <c r="U6" s="1483"/>
      <c r="V6" s="1483"/>
      <c r="W6" s="1483"/>
      <c r="X6" s="1483"/>
      <c r="Y6" s="1483"/>
      <c r="Z6" s="1483"/>
      <c r="AA6" s="1483"/>
      <c r="AB6" s="1483"/>
      <c r="AC6" s="1483"/>
      <c r="AD6" s="1483"/>
      <c r="AE6" s="1483"/>
      <c r="AF6" s="1483"/>
      <c r="AG6" s="1483"/>
      <c r="AH6" s="1483"/>
      <c r="AI6" s="1483"/>
      <c r="AJ6" s="1483"/>
      <c r="AK6" s="1483"/>
      <c r="AL6" s="1483"/>
      <c r="AM6" s="1488"/>
      <c r="AN6" s="1482" t="s">
        <v>941</v>
      </c>
      <c r="AO6" s="1483"/>
      <c r="AP6" s="1483"/>
      <c r="AQ6" s="1483"/>
      <c r="AR6" s="1483"/>
      <c r="AS6" s="1483"/>
      <c r="AT6" s="1483"/>
      <c r="AU6" s="1483"/>
      <c r="AV6" s="1483"/>
      <c r="AW6" s="1483"/>
      <c r="AX6" s="1483"/>
      <c r="AY6" s="1483"/>
      <c r="AZ6" s="1483"/>
      <c r="BA6" s="1483"/>
      <c r="BB6" s="1483"/>
      <c r="BC6" s="1483"/>
      <c r="BD6" s="1483"/>
      <c r="BE6" s="1483"/>
      <c r="BF6" s="1483"/>
      <c r="BG6" s="1483"/>
      <c r="BH6" s="1483"/>
      <c r="BI6" s="1483"/>
      <c r="BJ6" s="1483"/>
      <c r="BK6" s="1483"/>
      <c r="BL6" s="1483"/>
      <c r="BM6" s="1483"/>
      <c r="BN6" s="1483"/>
      <c r="BO6" s="1483"/>
      <c r="BP6" s="1483"/>
      <c r="BQ6" s="1483"/>
      <c r="BR6" s="1483"/>
      <c r="BS6" s="1483"/>
      <c r="BT6" s="1483"/>
      <c r="BU6" s="1483"/>
      <c r="BV6" s="1483"/>
      <c r="BW6" s="1483"/>
      <c r="BX6" s="1483"/>
      <c r="BY6" s="1483"/>
      <c r="BZ6" s="1483"/>
      <c r="CA6" s="1483"/>
      <c r="CB6" s="1483"/>
      <c r="CC6" s="1483"/>
    </row>
    <row r="7" spans="1:81" s="138" customFormat="1" ht="6" customHeight="1">
      <c r="A7" s="1478"/>
      <c r="B7" s="1479"/>
      <c r="C7" s="1484"/>
      <c r="D7" s="1485"/>
      <c r="E7" s="1485"/>
      <c r="F7" s="1485"/>
      <c r="G7" s="1485"/>
      <c r="H7" s="1485"/>
      <c r="I7" s="1485"/>
      <c r="J7" s="1485"/>
      <c r="K7" s="1485"/>
      <c r="L7" s="1485"/>
      <c r="M7" s="1485"/>
      <c r="N7" s="1485"/>
      <c r="O7" s="1485"/>
      <c r="P7" s="1485"/>
      <c r="Q7" s="1485"/>
      <c r="R7" s="1485"/>
      <c r="S7" s="1485"/>
      <c r="T7" s="1485"/>
      <c r="U7" s="1485"/>
      <c r="V7" s="1485"/>
      <c r="W7" s="1485"/>
      <c r="X7" s="1485"/>
      <c r="Y7" s="1485"/>
      <c r="Z7" s="1485"/>
      <c r="AA7" s="1485"/>
      <c r="AB7" s="1485"/>
      <c r="AC7" s="1485"/>
      <c r="AD7" s="1485"/>
      <c r="AE7" s="1485"/>
      <c r="AF7" s="1485"/>
      <c r="AG7" s="1485"/>
      <c r="AH7" s="1485"/>
      <c r="AI7" s="1485"/>
      <c r="AJ7" s="1485"/>
      <c r="AK7" s="1485"/>
      <c r="AL7" s="1485"/>
      <c r="AM7" s="1489"/>
      <c r="AN7" s="1484"/>
      <c r="AO7" s="1485"/>
      <c r="AP7" s="1485"/>
      <c r="AQ7" s="1485"/>
      <c r="AR7" s="1485"/>
      <c r="AS7" s="1485"/>
      <c r="AT7" s="1485"/>
      <c r="AU7" s="1485"/>
      <c r="AV7" s="1485"/>
      <c r="AW7" s="1485"/>
      <c r="AX7" s="1485"/>
      <c r="AY7" s="1485"/>
      <c r="AZ7" s="1485"/>
      <c r="BA7" s="1485"/>
      <c r="BB7" s="1485"/>
      <c r="BC7" s="1485"/>
      <c r="BD7" s="1485"/>
      <c r="BE7" s="1485"/>
      <c r="BF7" s="1485"/>
      <c r="BG7" s="1485"/>
      <c r="BH7" s="1485"/>
      <c r="BI7" s="1485"/>
      <c r="BJ7" s="1485"/>
      <c r="BK7" s="1485"/>
      <c r="BL7" s="1485"/>
      <c r="BM7" s="1485"/>
      <c r="BN7" s="1485"/>
      <c r="BO7" s="1485"/>
      <c r="BP7" s="1485"/>
      <c r="BQ7" s="1485"/>
      <c r="BR7" s="1485"/>
      <c r="BS7" s="1485"/>
      <c r="BT7" s="1485"/>
      <c r="BU7" s="1485"/>
      <c r="BV7" s="1485"/>
      <c r="BW7" s="1485"/>
      <c r="BX7" s="1485"/>
      <c r="BY7" s="1485"/>
      <c r="BZ7" s="1485"/>
      <c r="CA7" s="1485"/>
      <c r="CB7" s="1485"/>
      <c r="CC7" s="1485"/>
    </row>
    <row r="8" spans="1:81" s="138" customFormat="1" ht="6" customHeight="1">
      <c r="A8" s="1478"/>
      <c r="B8" s="1479"/>
      <c r="C8" s="1484"/>
      <c r="D8" s="1485"/>
      <c r="E8" s="1485"/>
      <c r="F8" s="1485"/>
      <c r="G8" s="1485"/>
      <c r="H8" s="1485"/>
      <c r="I8" s="1485"/>
      <c r="J8" s="1485"/>
      <c r="K8" s="1485"/>
      <c r="L8" s="1485"/>
      <c r="M8" s="1485"/>
      <c r="N8" s="1485"/>
      <c r="O8" s="1485"/>
      <c r="P8" s="1485"/>
      <c r="Q8" s="1485"/>
      <c r="R8" s="1485"/>
      <c r="S8" s="1485"/>
      <c r="T8" s="1485"/>
      <c r="U8" s="1485"/>
      <c r="V8" s="1485"/>
      <c r="W8" s="1485"/>
      <c r="X8" s="1485"/>
      <c r="Y8" s="1485"/>
      <c r="Z8" s="1485"/>
      <c r="AA8" s="1485"/>
      <c r="AB8" s="1485"/>
      <c r="AC8" s="1485"/>
      <c r="AD8" s="1485"/>
      <c r="AE8" s="1485"/>
      <c r="AF8" s="1485"/>
      <c r="AG8" s="1485"/>
      <c r="AH8" s="1485"/>
      <c r="AI8" s="1485"/>
      <c r="AJ8" s="1485"/>
      <c r="AK8" s="1485"/>
      <c r="AL8" s="1485"/>
      <c r="AM8" s="1489"/>
      <c r="AN8" s="1484" t="s">
        <v>365</v>
      </c>
      <c r="AO8" s="1485"/>
      <c r="AP8" s="1485"/>
      <c r="AQ8" s="1485"/>
      <c r="AR8" s="1485"/>
      <c r="AS8" s="1485"/>
      <c r="AT8" s="1485"/>
      <c r="AU8" s="1485"/>
      <c r="AV8" s="1485"/>
      <c r="AW8" s="1485"/>
      <c r="AX8" s="1485"/>
      <c r="AY8" s="1485"/>
      <c r="AZ8" s="1485"/>
      <c r="BA8" s="1485"/>
      <c r="BB8" s="1485"/>
      <c r="BC8" s="1485"/>
      <c r="BD8" s="1485"/>
      <c r="BE8" s="1485"/>
      <c r="BF8" s="1485"/>
      <c r="BG8" s="1485"/>
      <c r="BH8" s="1485"/>
      <c r="BI8" s="1485"/>
      <c r="BJ8" s="1485"/>
      <c r="BK8" s="1485"/>
      <c r="BL8" s="1485"/>
      <c r="BM8" s="1485"/>
      <c r="BN8" s="1485"/>
      <c r="BO8" s="1485"/>
      <c r="BP8" s="1485"/>
      <c r="BQ8" s="1485"/>
      <c r="BR8" s="1485"/>
      <c r="BS8" s="1485"/>
      <c r="BT8" s="1485"/>
      <c r="BU8" s="1485"/>
      <c r="BV8" s="1485"/>
      <c r="BW8" s="1485"/>
      <c r="BX8" s="1485"/>
      <c r="BY8" s="1485"/>
      <c r="BZ8" s="1485"/>
      <c r="CA8" s="1485"/>
      <c r="CB8" s="1485"/>
      <c r="CC8" s="1485"/>
    </row>
    <row r="9" spans="1:81" ht="6" customHeight="1">
      <c r="A9" s="1478"/>
      <c r="B9" s="1479"/>
      <c r="C9" s="1486"/>
      <c r="D9" s="1487"/>
      <c r="E9" s="1487"/>
      <c r="F9" s="1487"/>
      <c r="G9" s="1487"/>
      <c r="H9" s="1487"/>
      <c r="I9" s="1487"/>
      <c r="J9" s="1487"/>
      <c r="K9" s="1487"/>
      <c r="L9" s="1487"/>
      <c r="M9" s="1487"/>
      <c r="N9" s="1487"/>
      <c r="O9" s="1487"/>
      <c r="P9" s="1487"/>
      <c r="Q9" s="1487"/>
      <c r="R9" s="1487"/>
      <c r="S9" s="1487"/>
      <c r="T9" s="1487"/>
      <c r="U9" s="1487"/>
      <c r="V9" s="1487"/>
      <c r="W9" s="1487"/>
      <c r="X9" s="1487"/>
      <c r="Y9" s="1487"/>
      <c r="Z9" s="1487"/>
      <c r="AA9" s="1487"/>
      <c r="AB9" s="1487"/>
      <c r="AC9" s="1487"/>
      <c r="AD9" s="1487"/>
      <c r="AE9" s="1487"/>
      <c r="AF9" s="1487"/>
      <c r="AG9" s="1487"/>
      <c r="AH9" s="1487"/>
      <c r="AI9" s="1487"/>
      <c r="AJ9" s="1487"/>
      <c r="AK9" s="1487"/>
      <c r="AL9" s="1487"/>
      <c r="AM9" s="1491"/>
      <c r="AN9" s="1486"/>
      <c r="AO9" s="1487"/>
      <c r="AP9" s="1487"/>
      <c r="AQ9" s="1487"/>
      <c r="AR9" s="1487"/>
      <c r="AS9" s="1487"/>
      <c r="AT9" s="1487"/>
      <c r="AU9" s="1487"/>
      <c r="AV9" s="1487"/>
      <c r="AW9" s="1487"/>
      <c r="AX9" s="1487"/>
      <c r="AY9" s="1487"/>
      <c r="AZ9" s="1487"/>
      <c r="BA9" s="1487"/>
      <c r="BB9" s="1487"/>
      <c r="BC9" s="1487"/>
      <c r="BD9" s="1487"/>
      <c r="BE9" s="1487"/>
      <c r="BF9" s="1487"/>
      <c r="BG9" s="1487"/>
      <c r="BH9" s="1487"/>
      <c r="BI9" s="1487"/>
      <c r="BJ9" s="1487"/>
      <c r="BK9" s="1487"/>
      <c r="BL9" s="1487"/>
      <c r="BM9" s="1487"/>
      <c r="BN9" s="1487"/>
      <c r="BO9" s="1487"/>
      <c r="BP9" s="1487"/>
      <c r="BQ9" s="1487"/>
      <c r="BR9" s="1487"/>
      <c r="BS9" s="1487"/>
      <c r="BT9" s="1487"/>
      <c r="BU9" s="1487"/>
      <c r="BV9" s="1487"/>
      <c r="BW9" s="1487"/>
      <c r="BX9" s="1487"/>
      <c r="BY9" s="1487"/>
      <c r="BZ9" s="1487"/>
      <c r="CA9" s="1487"/>
      <c r="CB9" s="1487"/>
      <c r="CC9" s="1487"/>
    </row>
    <row r="10" spans="1:81" ht="6" customHeight="1">
      <c r="A10" s="1478"/>
      <c r="B10" s="1478"/>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478"/>
      <c r="B11" s="1478"/>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493" t="s">
        <v>515</v>
      </c>
      <c r="AO11" s="1478"/>
      <c r="AP11" s="1478"/>
      <c r="AQ11" s="1478"/>
      <c r="AR11" s="1478"/>
      <c r="AS11" s="1478"/>
      <c r="AT11" s="1478"/>
      <c r="AU11" s="1478"/>
      <c r="AV11" s="1478"/>
      <c r="AW11" s="1478"/>
      <c r="AX11" s="1479"/>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499" t="s">
        <v>692</v>
      </c>
      <c r="BV11" s="1500"/>
      <c r="BW11" s="1500"/>
      <c r="BX11" s="1500"/>
      <c r="BY11" s="1500"/>
      <c r="BZ11" s="1500"/>
      <c r="CA11" s="1500"/>
      <c r="CB11" s="1500"/>
      <c r="CC11" s="1500"/>
    </row>
    <row r="12" spans="1:81" ht="6" customHeight="1">
      <c r="A12" s="1478"/>
      <c r="B12" s="1478"/>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493"/>
      <c r="AO12" s="1478"/>
      <c r="AP12" s="1478"/>
      <c r="AQ12" s="1478"/>
      <c r="AR12" s="1478"/>
      <c r="AS12" s="1478"/>
      <c r="AT12" s="1478"/>
      <c r="AU12" s="1478"/>
      <c r="AV12" s="1478"/>
      <c r="AW12" s="1478"/>
      <c r="AX12" s="1479"/>
      <c r="AY12" s="146"/>
      <c r="AZ12" s="147"/>
      <c r="BA12" s="147"/>
      <c r="BB12" s="147"/>
      <c r="BC12" s="147"/>
      <c r="BD12" s="147"/>
      <c r="BE12" s="147"/>
      <c r="BF12" s="147"/>
      <c r="BG12" s="147"/>
      <c r="BH12" s="138"/>
      <c r="BI12" s="1493" t="s">
        <v>516</v>
      </c>
      <c r="BJ12" s="1478"/>
      <c r="BK12" s="1478"/>
      <c r="BL12" s="1478"/>
      <c r="BM12" s="1478"/>
      <c r="BN12" s="1478"/>
      <c r="BO12" s="1478"/>
      <c r="BP12" s="1478"/>
      <c r="BQ12" s="1478"/>
      <c r="BR12" s="1478"/>
      <c r="BS12" s="1478"/>
      <c r="BT12" s="1479"/>
      <c r="BU12" s="1499"/>
      <c r="BV12" s="1500"/>
      <c r="BW12" s="1500"/>
      <c r="BX12" s="1500"/>
      <c r="BY12" s="1500"/>
      <c r="BZ12" s="1500"/>
      <c r="CA12" s="1500"/>
      <c r="CB12" s="1500"/>
      <c r="CC12" s="1500"/>
    </row>
    <row r="13" spans="1:81" ht="6" customHeight="1">
      <c r="A13" s="1478"/>
      <c r="B13" s="1478"/>
      <c r="C13" s="1493" t="s">
        <v>517</v>
      </c>
      <c r="D13" s="1478"/>
      <c r="E13" s="1478"/>
      <c r="F13" s="1478"/>
      <c r="G13" s="1478"/>
      <c r="H13" s="1478"/>
      <c r="I13" s="1478"/>
      <c r="J13" s="1478"/>
      <c r="K13" s="1479"/>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493" t="s">
        <v>688</v>
      </c>
      <c r="AO13" s="1478"/>
      <c r="AP13" s="1478"/>
      <c r="AQ13" s="1478"/>
      <c r="AR13" s="1478"/>
      <c r="AS13" s="1478"/>
      <c r="AT13" s="1478"/>
      <c r="AU13" s="1478"/>
      <c r="AV13" s="1478"/>
      <c r="AW13" s="1478"/>
      <c r="AX13" s="1479"/>
      <c r="AY13" s="146"/>
      <c r="AZ13" s="147"/>
      <c r="BA13" s="147"/>
      <c r="BB13" s="147"/>
      <c r="BC13" s="147"/>
      <c r="BD13" s="147"/>
      <c r="BE13" s="147"/>
      <c r="BF13" s="147"/>
      <c r="BG13" s="147"/>
      <c r="BH13" s="138"/>
      <c r="BI13" s="1493"/>
      <c r="BJ13" s="1478"/>
      <c r="BK13" s="1478"/>
      <c r="BL13" s="1478"/>
      <c r="BM13" s="1478"/>
      <c r="BN13" s="1478"/>
      <c r="BO13" s="1478"/>
      <c r="BP13" s="1478"/>
      <c r="BQ13" s="1478"/>
      <c r="BR13" s="1478"/>
      <c r="BS13" s="1478"/>
      <c r="BT13" s="1479"/>
      <c r="BU13" s="1499" t="s">
        <v>521</v>
      </c>
      <c r="BV13" s="1500"/>
      <c r="BW13" s="1500"/>
      <c r="BX13" s="1500"/>
      <c r="BY13" s="1500"/>
      <c r="BZ13" s="1500"/>
      <c r="CA13" s="1500"/>
      <c r="CB13" s="1500"/>
      <c r="CC13" s="1500"/>
    </row>
    <row r="14" spans="1:81" ht="6" customHeight="1">
      <c r="A14" s="1478"/>
      <c r="B14" s="1478"/>
      <c r="C14" s="1493"/>
      <c r="D14" s="1478"/>
      <c r="E14" s="1478"/>
      <c r="F14" s="1478"/>
      <c r="G14" s="1478"/>
      <c r="H14" s="1478"/>
      <c r="I14" s="1478"/>
      <c r="J14" s="1478"/>
      <c r="K14" s="1479"/>
      <c r="L14" s="1493" t="s">
        <v>518</v>
      </c>
      <c r="M14" s="1478"/>
      <c r="N14" s="1478"/>
      <c r="O14" s="1478"/>
      <c r="P14" s="1478"/>
      <c r="Q14" s="1478"/>
      <c r="R14" s="1478"/>
      <c r="S14" s="1478"/>
      <c r="T14" s="1479"/>
      <c r="U14" s="1493" t="s">
        <v>519</v>
      </c>
      <c r="V14" s="1478"/>
      <c r="W14" s="1478"/>
      <c r="X14" s="1478"/>
      <c r="Y14" s="1478"/>
      <c r="Z14" s="1478"/>
      <c r="AA14" s="1478"/>
      <c r="AB14" s="1478"/>
      <c r="AC14" s="1479"/>
      <c r="AD14" s="1493" t="s">
        <v>1024</v>
      </c>
      <c r="AE14" s="1478"/>
      <c r="AF14" s="1478"/>
      <c r="AG14" s="1478"/>
      <c r="AH14" s="1478"/>
      <c r="AI14" s="1478"/>
      <c r="AJ14" s="1478"/>
      <c r="AK14" s="1478"/>
      <c r="AL14" s="1478"/>
      <c r="AM14" s="1479"/>
      <c r="AN14" s="1493"/>
      <c r="AO14" s="1478"/>
      <c r="AP14" s="1478"/>
      <c r="AQ14" s="1478"/>
      <c r="AR14" s="1478"/>
      <c r="AS14" s="1478"/>
      <c r="AT14" s="1478"/>
      <c r="AU14" s="1478"/>
      <c r="AV14" s="1478"/>
      <c r="AW14" s="1478"/>
      <c r="AX14" s="1479"/>
      <c r="AY14" s="146"/>
      <c r="AZ14" s="147"/>
      <c r="BA14" s="147"/>
      <c r="BB14" s="147"/>
      <c r="BC14" s="147"/>
      <c r="BD14" s="147"/>
      <c r="BE14" s="147"/>
      <c r="BF14" s="147"/>
      <c r="BG14" s="147"/>
      <c r="BH14" s="138"/>
      <c r="BI14" s="1493" t="s">
        <v>689</v>
      </c>
      <c r="BJ14" s="1478"/>
      <c r="BK14" s="1478"/>
      <c r="BL14" s="1478"/>
      <c r="BM14" s="1478"/>
      <c r="BN14" s="1478"/>
      <c r="BO14" s="1478"/>
      <c r="BP14" s="1478"/>
      <c r="BQ14" s="1478"/>
      <c r="BR14" s="1478"/>
      <c r="BS14" s="1478"/>
      <c r="BT14" s="1479"/>
      <c r="BU14" s="1499"/>
      <c r="BV14" s="1500"/>
      <c r="BW14" s="1500"/>
      <c r="BX14" s="1500"/>
      <c r="BY14" s="1500"/>
      <c r="BZ14" s="1500"/>
      <c r="CA14" s="1500"/>
      <c r="CB14" s="1500"/>
      <c r="CC14" s="1500"/>
    </row>
    <row r="15" spans="1:81" ht="6" customHeight="1">
      <c r="A15" s="1478"/>
      <c r="B15" s="1478"/>
      <c r="C15" s="1493" t="s">
        <v>690</v>
      </c>
      <c r="D15" s="1478"/>
      <c r="E15" s="1478"/>
      <c r="F15" s="1478"/>
      <c r="G15" s="1478"/>
      <c r="H15" s="1478"/>
      <c r="I15" s="1478"/>
      <c r="J15" s="1478"/>
      <c r="K15" s="1479"/>
      <c r="L15" s="1493"/>
      <c r="M15" s="1478"/>
      <c r="N15" s="1478"/>
      <c r="O15" s="1478"/>
      <c r="P15" s="1478"/>
      <c r="Q15" s="1478"/>
      <c r="R15" s="1478"/>
      <c r="S15" s="1478"/>
      <c r="T15" s="1479"/>
      <c r="U15" s="1493"/>
      <c r="V15" s="1478"/>
      <c r="W15" s="1478"/>
      <c r="X15" s="1478"/>
      <c r="Y15" s="1478"/>
      <c r="Z15" s="1478"/>
      <c r="AA15" s="1478"/>
      <c r="AB15" s="1478"/>
      <c r="AC15" s="1479"/>
      <c r="AD15" s="1493"/>
      <c r="AE15" s="1478"/>
      <c r="AF15" s="1478"/>
      <c r="AG15" s="1478"/>
      <c r="AH15" s="1478"/>
      <c r="AI15" s="1478"/>
      <c r="AJ15" s="1478"/>
      <c r="AK15" s="1478"/>
      <c r="AL15" s="1478"/>
      <c r="AM15" s="1479"/>
      <c r="AN15" s="1493" t="s">
        <v>13</v>
      </c>
      <c r="AO15" s="1478"/>
      <c r="AP15" s="1478"/>
      <c r="AQ15" s="1478"/>
      <c r="AR15" s="1478"/>
      <c r="AS15" s="1478"/>
      <c r="AT15" s="1478"/>
      <c r="AU15" s="1478"/>
      <c r="AV15" s="1478"/>
      <c r="AW15" s="1478"/>
      <c r="AX15" s="1479"/>
      <c r="AY15" s="1493" t="s">
        <v>691</v>
      </c>
      <c r="AZ15" s="1478"/>
      <c r="BA15" s="1478"/>
      <c r="BB15" s="1478"/>
      <c r="BC15" s="1478"/>
      <c r="BD15" s="1478"/>
      <c r="BE15" s="1478"/>
      <c r="BF15" s="1478"/>
      <c r="BG15" s="1478"/>
      <c r="BH15" s="1478"/>
      <c r="BI15" s="1493"/>
      <c r="BJ15" s="1478"/>
      <c r="BK15" s="1478"/>
      <c r="BL15" s="1478"/>
      <c r="BM15" s="1478"/>
      <c r="BN15" s="1478"/>
      <c r="BO15" s="1478"/>
      <c r="BP15" s="1478"/>
      <c r="BQ15" s="1478"/>
      <c r="BR15" s="1478"/>
      <c r="BS15" s="1478"/>
      <c r="BT15" s="1479"/>
      <c r="BU15" s="1499" t="s">
        <v>94</v>
      </c>
      <c r="BV15" s="1500"/>
      <c r="BW15" s="1500"/>
      <c r="BX15" s="1500"/>
      <c r="BY15" s="1500"/>
      <c r="BZ15" s="1500"/>
      <c r="CA15" s="1500"/>
      <c r="CB15" s="1500"/>
      <c r="CC15" s="1500"/>
    </row>
    <row r="16" spans="1:81" ht="6" customHeight="1">
      <c r="A16" s="1478"/>
      <c r="B16" s="1478"/>
      <c r="C16" s="1493"/>
      <c r="D16" s="1478"/>
      <c r="E16" s="1478"/>
      <c r="F16" s="1478"/>
      <c r="G16" s="1478"/>
      <c r="H16" s="1478"/>
      <c r="I16" s="1478"/>
      <c r="J16" s="1478"/>
      <c r="K16" s="1479"/>
      <c r="L16" s="1493" t="s">
        <v>269</v>
      </c>
      <c r="M16" s="1478"/>
      <c r="N16" s="1478"/>
      <c r="O16" s="1478"/>
      <c r="P16" s="1478"/>
      <c r="Q16" s="1478"/>
      <c r="R16" s="1478"/>
      <c r="S16" s="1478"/>
      <c r="T16" s="1479"/>
      <c r="U16" s="1493" t="s">
        <v>270</v>
      </c>
      <c r="V16" s="1478"/>
      <c r="W16" s="1478"/>
      <c r="X16" s="1478"/>
      <c r="Y16" s="1478"/>
      <c r="Z16" s="1478"/>
      <c r="AA16" s="1478"/>
      <c r="AB16" s="1478"/>
      <c r="AC16" s="1479"/>
      <c r="AD16" s="1493" t="s">
        <v>271</v>
      </c>
      <c r="AE16" s="1478"/>
      <c r="AF16" s="1478"/>
      <c r="AG16" s="1478"/>
      <c r="AH16" s="1478"/>
      <c r="AI16" s="1478"/>
      <c r="AJ16" s="1478"/>
      <c r="AK16" s="1478"/>
      <c r="AL16" s="1478"/>
      <c r="AM16" s="1479"/>
      <c r="AN16" s="1493"/>
      <c r="AO16" s="1478"/>
      <c r="AP16" s="1478"/>
      <c r="AQ16" s="1478"/>
      <c r="AR16" s="1478"/>
      <c r="AS16" s="1478"/>
      <c r="AT16" s="1478"/>
      <c r="AU16" s="1478"/>
      <c r="AV16" s="1478"/>
      <c r="AW16" s="1478"/>
      <c r="AX16" s="1479"/>
      <c r="AY16" s="1493"/>
      <c r="AZ16" s="1478"/>
      <c r="BA16" s="1478"/>
      <c r="BB16" s="1478"/>
      <c r="BC16" s="1478"/>
      <c r="BD16" s="1478"/>
      <c r="BE16" s="1478"/>
      <c r="BF16" s="1478"/>
      <c r="BG16" s="1478"/>
      <c r="BH16" s="1478"/>
      <c r="BI16" s="1493" t="s">
        <v>1050</v>
      </c>
      <c r="BJ16" s="1478"/>
      <c r="BK16" s="1478"/>
      <c r="BL16" s="1478"/>
      <c r="BM16" s="1478"/>
      <c r="BN16" s="1478"/>
      <c r="BO16" s="1478"/>
      <c r="BP16" s="1478"/>
      <c r="BQ16" s="1478"/>
      <c r="BR16" s="1478"/>
      <c r="BS16" s="1478"/>
      <c r="BT16" s="1479"/>
      <c r="BU16" s="1499"/>
      <c r="BV16" s="1500"/>
      <c r="BW16" s="1500"/>
      <c r="BX16" s="1500"/>
      <c r="BY16" s="1500"/>
      <c r="BZ16" s="1500"/>
      <c r="CA16" s="1500"/>
      <c r="CB16" s="1500"/>
      <c r="CC16" s="1500"/>
    </row>
    <row r="17" spans="1:81" ht="6" customHeight="1">
      <c r="A17" s="1478"/>
      <c r="B17" s="1478"/>
      <c r="C17" s="1493" t="s">
        <v>1025</v>
      </c>
      <c r="D17" s="1478"/>
      <c r="E17" s="1478"/>
      <c r="F17" s="1478"/>
      <c r="G17" s="1478"/>
      <c r="H17" s="1478"/>
      <c r="I17" s="1478"/>
      <c r="J17" s="1478"/>
      <c r="K17" s="1479"/>
      <c r="L17" s="1493"/>
      <c r="M17" s="1478"/>
      <c r="N17" s="1478"/>
      <c r="O17" s="1478"/>
      <c r="P17" s="1478"/>
      <c r="Q17" s="1478"/>
      <c r="R17" s="1478"/>
      <c r="S17" s="1478"/>
      <c r="T17" s="1479"/>
      <c r="U17" s="1493"/>
      <c r="V17" s="1478"/>
      <c r="W17" s="1478"/>
      <c r="X17" s="1478"/>
      <c r="Y17" s="1478"/>
      <c r="Z17" s="1478"/>
      <c r="AA17" s="1478"/>
      <c r="AB17" s="1478"/>
      <c r="AC17" s="1479"/>
      <c r="AD17" s="1493"/>
      <c r="AE17" s="1478"/>
      <c r="AF17" s="1478"/>
      <c r="AG17" s="1478"/>
      <c r="AH17" s="1478"/>
      <c r="AI17" s="1478"/>
      <c r="AJ17" s="1478"/>
      <c r="AK17" s="1478"/>
      <c r="AL17" s="1478"/>
      <c r="AM17" s="1479"/>
      <c r="AN17" s="1493" t="s">
        <v>725</v>
      </c>
      <c r="AO17" s="1478"/>
      <c r="AP17" s="1478"/>
      <c r="AQ17" s="1478"/>
      <c r="AR17" s="1478"/>
      <c r="AS17" s="1478"/>
      <c r="AT17" s="1478"/>
      <c r="AU17" s="1478"/>
      <c r="AV17" s="1478"/>
      <c r="AW17" s="1478"/>
      <c r="AX17" s="1479"/>
      <c r="AY17" s="1493" t="s">
        <v>520</v>
      </c>
      <c r="AZ17" s="1478"/>
      <c r="BA17" s="1478"/>
      <c r="BB17" s="1478"/>
      <c r="BC17" s="1478"/>
      <c r="BD17" s="1478"/>
      <c r="BE17" s="1478"/>
      <c r="BF17" s="1478"/>
      <c r="BG17" s="1478"/>
      <c r="BH17" s="1478"/>
      <c r="BI17" s="1493"/>
      <c r="BJ17" s="1478"/>
      <c r="BK17" s="1478"/>
      <c r="BL17" s="1478"/>
      <c r="BM17" s="1478"/>
      <c r="BN17" s="1478"/>
      <c r="BO17" s="1478"/>
      <c r="BP17" s="1478"/>
      <c r="BQ17" s="1478"/>
      <c r="BR17" s="1478"/>
      <c r="BS17" s="1478"/>
      <c r="BT17" s="1479"/>
      <c r="BU17" s="1499" t="s">
        <v>439</v>
      </c>
      <c r="BV17" s="1500"/>
      <c r="BW17" s="1500"/>
      <c r="BX17" s="1500"/>
      <c r="BY17" s="1500"/>
      <c r="BZ17" s="1500"/>
      <c r="CA17" s="1500"/>
      <c r="CB17" s="1500"/>
      <c r="CC17" s="1500"/>
    </row>
    <row r="18" spans="1:81" ht="6" customHeight="1">
      <c r="A18" s="1478"/>
      <c r="B18" s="1478"/>
      <c r="C18" s="1493"/>
      <c r="D18" s="1478"/>
      <c r="E18" s="1478"/>
      <c r="F18" s="1478"/>
      <c r="G18" s="1478"/>
      <c r="H18" s="1478"/>
      <c r="I18" s="1478"/>
      <c r="J18" s="1478"/>
      <c r="K18" s="1479"/>
      <c r="L18" s="1493" t="s">
        <v>1503</v>
      </c>
      <c r="M18" s="1478"/>
      <c r="N18" s="1478"/>
      <c r="O18" s="1478"/>
      <c r="P18" s="1478"/>
      <c r="Q18" s="1478"/>
      <c r="R18" s="1478"/>
      <c r="S18" s="1478"/>
      <c r="T18" s="1479"/>
      <c r="U18" s="1493" t="s">
        <v>522</v>
      </c>
      <c r="V18" s="1478"/>
      <c r="W18" s="1478"/>
      <c r="X18" s="1478"/>
      <c r="Y18" s="1478"/>
      <c r="Z18" s="1478"/>
      <c r="AA18" s="1478"/>
      <c r="AB18" s="1478"/>
      <c r="AC18" s="1479"/>
      <c r="AD18" s="1493" t="s">
        <v>1072</v>
      </c>
      <c r="AE18" s="1478"/>
      <c r="AF18" s="1478"/>
      <c r="AG18" s="1478"/>
      <c r="AH18" s="1478"/>
      <c r="AI18" s="1478"/>
      <c r="AJ18" s="1478"/>
      <c r="AK18" s="1478"/>
      <c r="AL18" s="1478"/>
      <c r="AM18" s="1479"/>
      <c r="AN18" s="1493"/>
      <c r="AO18" s="1478"/>
      <c r="AP18" s="1478"/>
      <c r="AQ18" s="1478"/>
      <c r="AR18" s="1478"/>
      <c r="AS18" s="1478"/>
      <c r="AT18" s="1478"/>
      <c r="AU18" s="1478"/>
      <c r="AV18" s="1478"/>
      <c r="AW18" s="1478"/>
      <c r="AX18" s="1479"/>
      <c r="AY18" s="1493"/>
      <c r="AZ18" s="1478"/>
      <c r="BA18" s="1478"/>
      <c r="BB18" s="1478"/>
      <c r="BC18" s="1478"/>
      <c r="BD18" s="1478"/>
      <c r="BE18" s="1478"/>
      <c r="BF18" s="1478"/>
      <c r="BG18" s="1478"/>
      <c r="BH18" s="1478"/>
      <c r="BI18" s="1493" t="s">
        <v>1252</v>
      </c>
      <c r="BJ18" s="1478"/>
      <c r="BK18" s="1478"/>
      <c r="BL18" s="1478"/>
      <c r="BM18" s="1478"/>
      <c r="BN18" s="1478"/>
      <c r="BO18" s="1478"/>
      <c r="BP18" s="1478"/>
      <c r="BQ18" s="1478"/>
      <c r="BR18" s="1478"/>
      <c r="BS18" s="1478"/>
      <c r="BT18" s="1479"/>
      <c r="BU18" s="1499"/>
      <c r="BV18" s="1500"/>
      <c r="BW18" s="1500"/>
      <c r="BX18" s="1500"/>
      <c r="BY18" s="1500"/>
      <c r="BZ18" s="1500"/>
      <c r="CA18" s="1500"/>
      <c r="CB18" s="1500"/>
      <c r="CC18" s="1500"/>
    </row>
    <row r="19" spans="1:81" ht="6" customHeight="1">
      <c r="A19" s="1478"/>
      <c r="B19" s="1478"/>
      <c r="C19" s="1493">
        <v>18180</v>
      </c>
      <c r="D19" s="1478"/>
      <c r="E19" s="1478"/>
      <c r="F19" s="1478"/>
      <c r="G19" s="1478"/>
      <c r="H19" s="1478"/>
      <c r="I19" s="1478"/>
      <c r="J19" s="1478"/>
      <c r="K19" s="1479"/>
      <c r="L19" s="1493"/>
      <c r="M19" s="1478"/>
      <c r="N19" s="1478"/>
      <c r="O19" s="1478"/>
      <c r="P19" s="1478"/>
      <c r="Q19" s="1478"/>
      <c r="R19" s="1478"/>
      <c r="S19" s="1478"/>
      <c r="T19" s="1479"/>
      <c r="U19" s="1493"/>
      <c r="V19" s="1478"/>
      <c r="W19" s="1478"/>
      <c r="X19" s="1478"/>
      <c r="Y19" s="1478"/>
      <c r="Z19" s="1478"/>
      <c r="AA19" s="1478"/>
      <c r="AB19" s="1478"/>
      <c r="AC19" s="1479"/>
      <c r="AD19" s="1493"/>
      <c r="AE19" s="1478"/>
      <c r="AF19" s="1478"/>
      <c r="AG19" s="1478"/>
      <c r="AH19" s="1478"/>
      <c r="AI19" s="1478"/>
      <c r="AJ19" s="1478"/>
      <c r="AK19" s="1478"/>
      <c r="AL19" s="1478"/>
      <c r="AM19" s="1479"/>
      <c r="AN19" s="1493" t="s">
        <v>1073</v>
      </c>
      <c r="AO19" s="1478"/>
      <c r="AP19" s="1478"/>
      <c r="AQ19" s="1478"/>
      <c r="AR19" s="1478"/>
      <c r="AS19" s="1478"/>
      <c r="AT19" s="1478"/>
      <c r="AU19" s="1478"/>
      <c r="AV19" s="1478"/>
      <c r="AW19" s="1478"/>
      <c r="AX19" s="1479"/>
      <c r="AY19" s="146"/>
      <c r="AZ19" s="147"/>
      <c r="BA19" s="147"/>
      <c r="BB19" s="147"/>
      <c r="BC19" s="147"/>
      <c r="BD19" s="147"/>
      <c r="BE19" s="147"/>
      <c r="BF19" s="147"/>
      <c r="BG19" s="147"/>
      <c r="BH19" s="138"/>
      <c r="BI19" s="1493"/>
      <c r="BJ19" s="1478"/>
      <c r="BK19" s="1478"/>
      <c r="BL19" s="1478"/>
      <c r="BM19" s="1478"/>
      <c r="BN19" s="1478"/>
      <c r="BO19" s="1478"/>
      <c r="BP19" s="1478"/>
      <c r="BQ19" s="1478"/>
      <c r="BR19" s="1478"/>
      <c r="BS19" s="1478"/>
      <c r="BT19" s="1479"/>
      <c r="BU19" s="1499" t="s">
        <v>440</v>
      </c>
      <c r="BV19" s="1500"/>
      <c r="BW19" s="1500"/>
      <c r="BX19" s="1500"/>
      <c r="BY19" s="1500"/>
      <c r="BZ19" s="1500"/>
      <c r="CA19" s="1500"/>
      <c r="CB19" s="1500"/>
      <c r="CC19" s="1500"/>
    </row>
    <row r="20" spans="1:81" ht="6" customHeight="1">
      <c r="A20" s="1478"/>
      <c r="B20" s="1478"/>
      <c r="C20" s="1493"/>
      <c r="D20" s="1478"/>
      <c r="E20" s="1478"/>
      <c r="F20" s="1478"/>
      <c r="G20" s="1478"/>
      <c r="H20" s="1478"/>
      <c r="I20" s="1478"/>
      <c r="J20" s="1478"/>
      <c r="K20" s="1479"/>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493"/>
      <c r="AO20" s="1478"/>
      <c r="AP20" s="1478"/>
      <c r="AQ20" s="1478"/>
      <c r="AR20" s="1478"/>
      <c r="AS20" s="1478"/>
      <c r="AT20" s="1478"/>
      <c r="AU20" s="1478"/>
      <c r="AV20" s="1478"/>
      <c r="AW20" s="1478"/>
      <c r="AX20" s="1479"/>
      <c r="AY20" s="146"/>
      <c r="AZ20" s="147"/>
      <c r="BA20" s="147"/>
      <c r="BB20" s="147"/>
      <c r="BC20" s="147"/>
      <c r="BD20" s="147"/>
      <c r="BE20" s="147"/>
      <c r="BF20" s="147"/>
      <c r="BG20" s="147"/>
      <c r="BH20" s="138"/>
      <c r="BI20" s="1493" t="s">
        <v>554</v>
      </c>
      <c r="BJ20" s="1478"/>
      <c r="BK20" s="1478"/>
      <c r="BL20" s="1478"/>
      <c r="BM20" s="1478"/>
      <c r="BN20" s="1478"/>
      <c r="BO20" s="1478"/>
      <c r="BP20" s="1478"/>
      <c r="BQ20" s="1478"/>
      <c r="BR20" s="1478"/>
      <c r="BS20" s="1478"/>
      <c r="BT20" s="1479"/>
      <c r="BU20" s="1499"/>
      <c r="BV20" s="1500"/>
      <c r="BW20" s="1500"/>
      <c r="BX20" s="1500"/>
      <c r="BY20" s="1500"/>
      <c r="BZ20" s="1500"/>
      <c r="CA20" s="1500"/>
      <c r="CB20" s="1500"/>
      <c r="CC20" s="1500"/>
    </row>
    <row r="21" spans="1:81" ht="6" customHeight="1">
      <c r="A21" s="1478"/>
      <c r="B21" s="1478"/>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493" t="s">
        <v>1253</v>
      </c>
      <c r="AO21" s="1478"/>
      <c r="AP21" s="1478"/>
      <c r="AQ21" s="1478"/>
      <c r="AR21" s="1478"/>
      <c r="AS21" s="1478"/>
      <c r="AT21" s="1478"/>
      <c r="AU21" s="1478"/>
      <c r="AV21" s="1478"/>
      <c r="AW21" s="1478"/>
      <c r="AX21" s="1479"/>
      <c r="AY21" s="146"/>
      <c r="AZ21" s="147"/>
      <c r="BA21" s="147"/>
      <c r="BB21" s="147"/>
      <c r="BC21" s="147"/>
      <c r="BD21" s="147"/>
      <c r="BE21" s="147"/>
      <c r="BF21" s="147"/>
      <c r="BG21" s="147"/>
      <c r="BH21" s="138"/>
      <c r="BI21" s="1493"/>
      <c r="BJ21" s="1478"/>
      <c r="BK21" s="1478"/>
      <c r="BL21" s="1478"/>
      <c r="BM21" s="1478"/>
      <c r="BN21" s="1478"/>
      <c r="BO21" s="1478"/>
      <c r="BP21" s="1478"/>
      <c r="BQ21" s="1478"/>
      <c r="BR21" s="1478"/>
      <c r="BS21" s="1478"/>
      <c r="BT21" s="1479"/>
      <c r="BU21" s="1499" t="s">
        <v>557</v>
      </c>
      <c r="BV21" s="1500"/>
      <c r="BW21" s="1500"/>
      <c r="BX21" s="1500"/>
      <c r="BY21" s="1500"/>
      <c r="BZ21" s="1500"/>
      <c r="CA21" s="1500"/>
      <c r="CB21" s="1500"/>
      <c r="CC21" s="1500"/>
    </row>
    <row r="22" spans="1:81" ht="6" customHeight="1">
      <c r="A22" s="1478"/>
      <c r="B22" s="1478"/>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493"/>
      <c r="AO22" s="1478"/>
      <c r="AP22" s="1478"/>
      <c r="AQ22" s="1478"/>
      <c r="AR22" s="1478"/>
      <c r="AS22" s="1478"/>
      <c r="AT22" s="1478"/>
      <c r="AU22" s="1478"/>
      <c r="AV22" s="1478"/>
      <c r="AW22" s="1478"/>
      <c r="AX22" s="1479"/>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499"/>
      <c r="BV22" s="1500"/>
      <c r="BW22" s="1500"/>
      <c r="BX22" s="1500"/>
      <c r="BY22" s="1500"/>
      <c r="BZ22" s="1500"/>
      <c r="CA22" s="1500"/>
      <c r="CB22" s="1500"/>
      <c r="CC22" s="1500"/>
    </row>
    <row r="23" spans="1:81" ht="6" customHeight="1">
      <c r="A23" s="1478"/>
      <c r="B23" s="1478"/>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478"/>
      <c r="B24" s="1478"/>
      <c r="C24" s="1482" t="s">
        <v>531</v>
      </c>
      <c r="D24" s="1483"/>
      <c r="E24" s="1483"/>
      <c r="F24" s="1483"/>
      <c r="G24" s="1483"/>
      <c r="H24" s="1483"/>
      <c r="I24" s="1483"/>
      <c r="J24" s="1483"/>
      <c r="K24" s="1483"/>
      <c r="L24" s="1482" t="s">
        <v>529</v>
      </c>
      <c r="M24" s="1483"/>
      <c r="N24" s="1483"/>
      <c r="O24" s="1483"/>
      <c r="P24" s="1483"/>
      <c r="Q24" s="1483"/>
      <c r="R24" s="1483"/>
      <c r="S24" s="1483"/>
      <c r="T24" s="1488"/>
      <c r="U24" s="1482" t="s">
        <v>1009</v>
      </c>
      <c r="V24" s="1483"/>
      <c r="W24" s="1483"/>
      <c r="X24" s="1483"/>
      <c r="Y24" s="1483"/>
      <c r="Z24" s="1483"/>
      <c r="AA24" s="1483"/>
      <c r="AB24" s="1483"/>
      <c r="AC24" s="1488"/>
      <c r="AD24" s="1482" t="s">
        <v>531</v>
      </c>
      <c r="AE24" s="1483"/>
      <c r="AF24" s="1483"/>
      <c r="AG24" s="1483"/>
      <c r="AH24" s="1483"/>
      <c r="AI24" s="1483"/>
      <c r="AJ24" s="1483"/>
      <c r="AK24" s="1483"/>
      <c r="AL24" s="1483"/>
      <c r="AM24" s="1488"/>
      <c r="AN24" s="1482" t="s">
        <v>529</v>
      </c>
      <c r="AO24" s="1483"/>
      <c r="AP24" s="1483"/>
      <c r="AQ24" s="1483"/>
      <c r="AR24" s="1483"/>
      <c r="AS24" s="1483"/>
      <c r="AT24" s="1483"/>
      <c r="AU24" s="1483"/>
      <c r="AV24" s="1483"/>
      <c r="AW24" s="1483"/>
      <c r="AX24" s="1488"/>
      <c r="AY24" s="1482" t="s">
        <v>530</v>
      </c>
      <c r="AZ24" s="1483"/>
      <c r="BA24" s="1483"/>
      <c r="BB24" s="1483"/>
      <c r="BC24" s="1483"/>
      <c r="BD24" s="1483"/>
      <c r="BE24" s="1483"/>
      <c r="BF24" s="1483"/>
      <c r="BG24" s="1483"/>
      <c r="BH24" s="1488"/>
      <c r="BI24" s="1482" t="s">
        <v>531</v>
      </c>
      <c r="BJ24" s="1483"/>
      <c r="BK24" s="1483"/>
      <c r="BL24" s="1483"/>
      <c r="BM24" s="1483"/>
      <c r="BN24" s="1483"/>
      <c r="BO24" s="1483"/>
      <c r="BP24" s="1483"/>
      <c r="BQ24" s="1483"/>
      <c r="BR24" s="1483"/>
      <c r="BS24" s="1483"/>
      <c r="BT24" s="1488"/>
      <c r="BU24" s="1482" t="s">
        <v>1009</v>
      </c>
      <c r="BV24" s="1483"/>
      <c r="BW24" s="1483"/>
      <c r="BX24" s="1483"/>
      <c r="BY24" s="1483"/>
      <c r="BZ24" s="1483"/>
      <c r="CA24" s="1483"/>
      <c r="CB24" s="1483"/>
      <c r="CC24" s="1483"/>
    </row>
    <row r="25" spans="1:81" s="138" customFormat="1" ht="6" customHeight="1">
      <c r="A25" s="1478"/>
      <c r="B25" s="1478"/>
      <c r="C25" s="1484"/>
      <c r="D25" s="1485"/>
      <c r="E25" s="1485"/>
      <c r="F25" s="1485"/>
      <c r="G25" s="1485"/>
      <c r="H25" s="1485"/>
      <c r="I25" s="1485"/>
      <c r="J25" s="1485"/>
      <c r="K25" s="1485"/>
      <c r="L25" s="1484"/>
      <c r="M25" s="1485"/>
      <c r="N25" s="1485"/>
      <c r="O25" s="1485"/>
      <c r="P25" s="1485"/>
      <c r="Q25" s="1485"/>
      <c r="R25" s="1485"/>
      <c r="S25" s="1485"/>
      <c r="T25" s="1489"/>
      <c r="U25" s="1484"/>
      <c r="V25" s="1485"/>
      <c r="W25" s="1485"/>
      <c r="X25" s="1485"/>
      <c r="Y25" s="1485"/>
      <c r="Z25" s="1485"/>
      <c r="AA25" s="1485"/>
      <c r="AB25" s="1485"/>
      <c r="AC25" s="1489"/>
      <c r="AD25" s="1484"/>
      <c r="AE25" s="1485"/>
      <c r="AF25" s="1485"/>
      <c r="AG25" s="1485"/>
      <c r="AH25" s="1485"/>
      <c r="AI25" s="1485"/>
      <c r="AJ25" s="1485"/>
      <c r="AK25" s="1485"/>
      <c r="AL25" s="1485"/>
      <c r="AM25" s="1489"/>
      <c r="AN25" s="1484"/>
      <c r="AO25" s="1485"/>
      <c r="AP25" s="1485"/>
      <c r="AQ25" s="1485"/>
      <c r="AR25" s="1485"/>
      <c r="AS25" s="1485"/>
      <c r="AT25" s="1485"/>
      <c r="AU25" s="1485"/>
      <c r="AV25" s="1485"/>
      <c r="AW25" s="1485"/>
      <c r="AX25" s="1489"/>
      <c r="AY25" s="1484"/>
      <c r="AZ25" s="1485"/>
      <c r="BA25" s="1485"/>
      <c r="BB25" s="1485"/>
      <c r="BC25" s="1485"/>
      <c r="BD25" s="1485"/>
      <c r="BE25" s="1485"/>
      <c r="BF25" s="1485"/>
      <c r="BG25" s="1485"/>
      <c r="BH25" s="1489"/>
      <c r="BI25" s="1484"/>
      <c r="BJ25" s="1485"/>
      <c r="BK25" s="1485"/>
      <c r="BL25" s="1485"/>
      <c r="BM25" s="1485"/>
      <c r="BN25" s="1485"/>
      <c r="BO25" s="1485"/>
      <c r="BP25" s="1485"/>
      <c r="BQ25" s="1485"/>
      <c r="BR25" s="1485"/>
      <c r="BS25" s="1485"/>
      <c r="BT25" s="1489"/>
      <c r="BU25" s="1484"/>
      <c r="BV25" s="1485"/>
      <c r="BW25" s="1485"/>
      <c r="BX25" s="1485"/>
      <c r="BY25" s="1485"/>
      <c r="BZ25" s="1485"/>
      <c r="CA25" s="1485"/>
      <c r="CB25" s="1485"/>
      <c r="CC25" s="1485"/>
    </row>
    <row r="26" spans="1:81" s="138" customFormat="1" ht="6" customHeight="1">
      <c r="A26" s="1480"/>
      <c r="B26" s="1480"/>
      <c r="C26" s="1486"/>
      <c r="D26" s="1487"/>
      <c r="E26" s="1487"/>
      <c r="F26" s="1487"/>
      <c r="G26" s="1487"/>
      <c r="H26" s="1487"/>
      <c r="I26" s="1487"/>
      <c r="J26" s="1487"/>
      <c r="K26" s="1487"/>
      <c r="L26" s="1486"/>
      <c r="M26" s="1487"/>
      <c r="N26" s="1487"/>
      <c r="O26" s="1487"/>
      <c r="P26" s="1487"/>
      <c r="Q26" s="1487"/>
      <c r="R26" s="1487"/>
      <c r="S26" s="1487"/>
      <c r="T26" s="1491"/>
      <c r="U26" s="1486"/>
      <c r="V26" s="1487"/>
      <c r="W26" s="1487"/>
      <c r="X26" s="1487"/>
      <c r="Y26" s="1487"/>
      <c r="Z26" s="1487"/>
      <c r="AA26" s="1487"/>
      <c r="AB26" s="1487"/>
      <c r="AC26" s="1491"/>
      <c r="AD26" s="1486"/>
      <c r="AE26" s="1487"/>
      <c r="AF26" s="1487"/>
      <c r="AG26" s="1487"/>
      <c r="AH26" s="1487"/>
      <c r="AI26" s="1487"/>
      <c r="AJ26" s="1487"/>
      <c r="AK26" s="1487"/>
      <c r="AL26" s="1487"/>
      <c r="AM26" s="1491"/>
      <c r="AN26" s="1486"/>
      <c r="AO26" s="1487"/>
      <c r="AP26" s="1487"/>
      <c r="AQ26" s="1487"/>
      <c r="AR26" s="1487"/>
      <c r="AS26" s="1487"/>
      <c r="AT26" s="1487"/>
      <c r="AU26" s="1487"/>
      <c r="AV26" s="1487"/>
      <c r="AW26" s="1487"/>
      <c r="AX26" s="1491"/>
      <c r="AY26" s="1486"/>
      <c r="AZ26" s="1487"/>
      <c r="BA26" s="1487"/>
      <c r="BB26" s="1487"/>
      <c r="BC26" s="1487"/>
      <c r="BD26" s="1487"/>
      <c r="BE26" s="1487"/>
      <c r="BF26" s="1487"/>
      <c r="BG26" s="1487"/>
      <c r="BH26" s="1491"/>
      <c r="BI26" s="1486"/>
      <c r="BJ26" s="1487"/>
      <c r="BK26" s="1487"/>
      <c r="BL26" s="1487"/>
      <c r="BM26" s="1487"/>
      <c r="BN26" s="1487"/>
      <c r="BO26" s="1487"/>
      <c r="BP26" s="1487"/>
      <c r="BQ26" s="1487"/>
      <c r="BR26" s="1487"/>
      <c r="BS26" s="1487"/>
      <c r="BT26" s="1491"/>
      <c r="BU26" s="1486"/>
      <c r="BV26" s="1487"/>
      <c r="BW26" s="1487"/>
      <c r="BX26" s="1487"/>
      <c r="BY26" s="1487"/>
      <c r="BZ26" s="1487"/>
      <c r="CA26" s="1487"/>
      <c r="CB26" s="1487"/>
      <c r="CC26" s="1487"/>
    </row>
    <row r="27" spans="1:81" ht="13.35" customHeight="1">
      <c r="A27" s="139"/>
      <c r="B27" s="138"/>
      <c r="C27" s="1501"/>
      <c r="D27" s="1501"/>
      <c r="E27" s="1501"/>
      <c r="F27" s="1501"/>
      <c r="G27" s="1501"/>
      <c r="H27" s="1501"/>
      <c r="I27" s="1501"/>
      <c r="J27" s="1501"/>
      <c r="K27" s="158"/>
      <c r="L27" s="1501"/>
      <c r="M27" s="1501"/>
      <c r="N27" s="1501"/>
      <c r="O27" s="1501"/>
      <c r="P27" s="1501"/>
      <c r="Q27" s="1501"/>
      <c r="R27" s="1501"/>
      <c r="S27" s="1501"/>
      <c r="T27" s="158"/>
      <c r="U27" s="1501"/>
      <c r="V27" s="1501"/>
      <c r="W27" s="1501"/>
      <c r="X27" s="1501"/>
      <c r="Y27" s="1501"/>
      <c r="Z27" s="1501"/>
      <c r="AA27" s="1501"/>
      <c r="AB27" s="1501"/>
      <c r="AC27" s="158"/>
      <c r="AD27" s="1501"/>
      <c r="AE27" s="1501"/>
      <c r="AF27" s="1501"/>
      <c r="AG27" s="1501"/>
      <c r="AH27" s="1501"/>
      <c r="AI27" s="1501"/>
      <c r="AJ27" s="1501"/>
      <c r="AK27" s="1501"/>
      <c r="AL27" s="1501"/>
      <c r="AM27" s="158"/>
      <c r="AN27" s="1501"/>
      <c r="AO27" s="1501"/>
      <c r="AP27" s="1501"/>
      <c r="AQ27" s="1501"/>
      <c r="AR27" s="1501"/>
      <c r="AS27" s="1501"/>
      <c r="AT27" s="1501"/>
      <c r="AU27" s="1501"/>
      <c r="AV27" s="1501"/>
      <c r="AW27" s="1501"/>
      <c r="AX27" s="158"/>
      <c r="AY27" s="1501"/>
      <c r="AZ27" s="1501"/>
      <c r="BA27" s="1501"/>
      <c r="BB27" s="1501"/>
      <c r="BC27" s="1501"/>
      <c r="BD27" s="1501"/>
      <c r="BE27" s="1501"/>
      <c r="BF27" s="1501"/>
      <c r="BG27" s="1501"/>
      <c r="BH27" s="158"/>
      <c r="BI27" s="1501"/>
      <c r="BJ27" s="1501"/>
      <c r="BK27" s="1501"/>
      <c r="BL27" s="1501"/>
      <c r="BM27" s="1501"/>
      <c r="BN27" s="1501"/>
      <c r="BO27" s="1501"/>
      <c r="BP27" s="1501"/>
      <c r="BQ27" s="1501"/>
      <c r="BR27" s="1501"/>
      <c r="BS27" s="1501"/>
      <c r="BT27" s="158"/>
      <c r="BU27" s="1501"/>
      <c r="BV27" s="1501"/>
      <c r="BW27" s="1501"/>
      <c r="BX27" s="1501"/>
      <c r="BY27" s="1501"/>
      <c r="BZ27" s="1501"/>
      <c r="CA27" s="1501"/>
      <c r="CB27" s="1501"/>
      <c r="CC27" s="158"/>
    </row>
    <row r="28" spans="1:81" ht="13.35" customHeight="1">
      <c r="A28" s="139">
        <v>2011</v>
      </c>
      <c r="B28" s="139" t="s">
        <v>275</v>
      </c>
      <c r="C28" s="1468">
        <v>60995</v>
      </c>
      <c r="D28" s="1468"/>
      <c r="E28" s="1468"/>
      <c r="F28" s="1468"/>
      <c r="G28" s="1468"/>
      <c r="H28" s="1468"/>
      <c r="I28" s="1468"/>
      <c r="J28" s="1468"/>
      <c r="K28" s="1468"/>
      <c r="L28" s="1468">
        <v>10370</v>
      </c>
      <c r="M28" s="1468"/>
      <c r="N28" s="1468"/>
      <c r="O28" s="1468"/>
      <c r="P28" s="1468"/>
      <c r="Q28" s="1468"/>
      <c r="R28" s="1468"/>
      <c r="S28" s="1469"/>
      <c r="T28" s="1469"/>
      <c r="U28" s="1468">
        <v>2996</v>
      </c>
      <c r="V28" s="1468"/>
      <c r="W28" s="1468"/>
      <c r="X28" s="1468"/>
      <c r="Y28" s="1468"/>
      <c r="Z28" s="1468"/>
      <c r="AA28" s="1468"/>
      <c r="AB28" s="1469"/>
      <c r="AC28" s="1469"/>
      <c r="AD28" s="1467">
        <v>7020</v>
      </c>
      <c r="AE28" s="1467"/>
      <c r="AF28" s="1467"/>
      <c r="AG28" s="1467"/>
      <c r="AH28" s="1467"/>
      <c r="AI28" s="1467"/>
      <c r="AJ28" s="1467"/>
      <c r="AK28" s="1467"/>
      <c r="AL28" s="1469"/>
      <c r="AM28" s="1469"/>
      <c r="AN28" s="1467">
        <v>2284</v>
      </c>
      <c r="AO28" s="1467"/>
      <c r="AP28" s="1467"/>
      <c r="AQ28" s="1467"/>
      <c r="AR28" s="1467"/>
      <c r="AS28" s="1467"/>
      <c r="AT28" s="1467"/>
      <c r="AU28" s="1467"/>
      <c r="AV28" s="1467"/>
      <c r="AW28" s="1467"/>
      <c r="AX28" s="1467"/>
      <c r="AY28" s="1468">
        <v>54</v>
      </c>
      <c r="AZ28" s="1468"/>
      <c r="BA28" s="1468"/>
      <c r="BB28" s="1468"/>
      <c r="BC28" s="1468"/>
      <c r="BD28" s="1468"/>
      <c r="BE28" s="1468"/>
      <c r="BF28" s="1468"/>
      <c r="BG28" s="1468"/>
      <c r="BH28" s="1468"/>
      <c r="BI28" s="1468">
        <v>10215</v>
      </c>
      <c r="BJ28" s="1468"/>
      <c r="BK28" s="1468"/>
      <c r="BL28" s="1468"/>
      <c r="BM28" s="1468"/>
      <c r="BN28" s="1468"/>
      <c r="BO28" s="1468"/>
      <c r="BP28" s="1468"/>
      <c r="BQ28" s="1468"/>
      <c r="BR28" s="1468"/>
      <c r="BS28" s="1468"/>
      <c r="BT28" s="1468"/>
      <c r="BU28" s="1468">
        <v>574</v>
      </c>
      <c r="BV28" s="1468"/>
      <c r="BW28" s="1468"/>
      <c r="BX28" s="1468"/>
      <c r="BY28" s="1468"/>
      <c r="BZ28" s="1468"/>
      <c r="CA28" s="1468"/>
      <c r="CB28" s="140"/>
      <c r="CC28" s="140"/>
    </row>
    <row r="29" spans="1:81" ht="13.35" customHeight="1">
      <c r="A29" s="139"/>
      <c r="B29" s="139" t="s">
        <v>487</v>
      </c>
      <c r="C29" s="1468">
        <v>56008</v>
      </c>
      <c r="D29" s="1468"/>
      <c r="E29" s="1468"/>
      <c r="F29" s="1468"/>
      <c r="G29" s="1468"/>
      <c r="H29" s="1468"/>
      <c r="I29" s="1468"/>
      <c r="J29" s="1468"/>
      <c r="K29" s="1468"/>
      <c r="L29" s="1468">
        <v>8797</v>
      </c>
      <c r="M29" s="1468"/>
      <c r="N29" s="1468"/>
      <c r="O29" s="1468"/>
      <c r="P29" s="1468"/>
      <c r="Q29" s="1468"/>
      <c r="R29" s="1468"/>
      <c r="S29" s="1469"/>
      <c r="T29" s="1469"/>
      <c r="U29" s="1468">
        <v>2130</v>
      </c>
      <c r="V29" s="1468"/>
      <c r="W29" s="1468"/>
      <c r="X29" s="1468"/>
      <c r="Y29" s="1468"/>
      <c r="Z29" s="1468"/>
      <c r="AA29" s="1468"/>
      <c r="AB29" s="1469"/>
      <c r="AC29" s="1469"/>
      <c r="AD29" s="1467">
        <v>6388</v>
      </c>
      <c r="AE29" s="1467"/>
      <c r="AF29" s="1467"/>
      <c r="AG29" s="1467"/>
      <c r="AH29" s="1467"/>
      <c r="AI29" s="1467"/>
      <c r="AJ29" s="1467"/>
      <c r="AK29" s="1467"/>
      <c r="AL29" s="1469"/>
      <c r="AM29" s="1469"/>
      <c r="AN29" s="1466" t="s">
        <v>276</v>
      </c>
      <c r="AO29" s="1466"/>
      <c r="AP29" s="1466"/>
      <c r="AQ29" s="1466"/>
      <c r="AR29" s="1466"/>
      <c r="AS29" s="1466"/>
      <c r="AT29" s="1466"/>
      <c r="AU29" s="1466"/>
      <c r="AV29" s="1466"/>
      <c r="AW29" s="1467"/>
      <c r="AX29" s="1467"/>
      <c r="AY29" s="1468">
        <v>48</v>
      </c>
      <c r="AZ29" s="1468"/>
      <c r="BA29" s="1468"/>
      <c r="BB29" s="1468"/>
      <c r="BC29" s="1468"/>
      <c r="BD29" s="1468"/>
      <c r="BE29" s="1468"/>
      <c r="BF29" s="1468"/>
      <c r="BG29" s="1468"/>
      <c r="BH29" s="1468"/>
      <c r="BI29" s="1468">
        <v>8893</v>
      </c>
      <c r="BJ29" s="1468"/>
      <c r="BK29" s="1468"/>
      <c r="BL29" s="1468"/>
      <c r="BM29" s="1468"/>
      <c r="BN29" s="1468"/>
      <c r="BO29" s="1468"/>
      <c r="BP29" s="1468"/>
      <c r="BQ29" s="1468"/>
      <c r="BR29" s="1468"/>
      <c r="BS29" s="1468"/>
      <c r="BT29" s="1468"/>
      <c r="BU29" s="1468">
        <v>475</v>
      </c>
      <c r="BV29" s="1468"/>
      <c r="BW29" s="1468"/>
      <c r="BX29" s="1468"/>
      <c r="BY29" s="1468"/>
      <c r="BZ29" s="1468"/>
      <c r="CA29" s="1468"/>
      <c r="CB29" s="140"/>
      <c r="CC29" s="140"/>
    </row>
    <row r="30" spans="1:81" ht="13.35" customHeight="1">
      <c r="A30" s="139"/>
      <c r="B30" s="139"/>
      <c r="C30" s="140"/>
      <c r="D30" s="140"/>
      <c r="E30" s="140"/>
      <c r="F30" s="140"/>
      <c r="G30" s="140"/>
      <c r="H30" s="140"/>
      <c r="I30" s="140"/>
      <c r="J30" s="140"/>
      <c r="K30" s="140"/>
      <c r="L30" s="140"/>
      <c r="M30" s="140"/>
      <c r="N30" s="140"/>
      <c r="O30" s="140"/>
      <c r="P30" s="140"/>
      <c r="Q30" s="140"/>
      <c r="R30" s="140"/>
      <c r="S30" s="155"/>
      <c r="T30" s="155"/>
      <c r="U30" s="140"/>
      <c r="V30" s="140"/>
      <c r="W30" s="140"/>
      <c r="X30" s="140"/>
      <c r="Y30" s="140"/>
      <c r="Z30" s="140"/>
      <c r="AA30" s="140"/>
      <c r="AB30" s="155"/>
      <c r="AC30" s="155"/>
      <c r="AD30" s="142"/>
      <c r="AE30" s="142"/>
      <c r="AF30" s="142"/>
      <c r="AG30" s="142"/>
      <c r="AH30" s="142"/>
      <c r="AI30" s="142"/>
      <c r="AJ30" s="142"/>
      <c r="AK30" s="142"/>
      <c r="AL30" s="155"/>
      <c r="AM30" s="155"/>
      <c r="AN30" s="141"/>
      <c r="AO30" s="141"/>
      <c r="AP30" s="141"/>
      <c r="AQ30" s="141"/>
      <c r="AR30" s="141"/>
      <c r="AS30" s="141"/>
      <c r="AT30" s="141"/>
      <c r="AU30" s="141"/>
      <c r="AV30" s="141"/>
      <c r="AW30" s="142"/>
      <c r="AX30" s="142"/>
      <c r="AY30" s="140"/>
      <c r="AZ30" s="140"/>
      <c r="BA30" s="140"/>
      <c r="BB30" s="140"/>
      <c r="BC30" s="140"/>
      <c r="BD30" s="140"/>
      <c r="BE30" s="140"/>
      <c r="BF30" s="140"/>
      <c r="BG30" s="140"/>
      <c r="BH30" s="140"/>
      <c r="BI30" s="140"/>
      <c r="BJ30" s="140"/>
      <c r="BK30" s="140"/>
      <c r="BL30" s="140"/>
      <c r="BM30" s="140"/>
      <c r="BN30" s="140"/>
      <c r="BO30" s="140"/>
      <c r="BP30" s="140"/>
      <c r="BQ30" s="140"/>
      <c r="BR30" s="140"/>
      <c r="BS30" s="140"/>
      <c r="BT30" s="140"/>
      <c r="BU30" s="140"/>
      <c r="BV30" s="140"/>
      <c r="BW30" s="140"/>
      <c r="BX30" s="140"/>
      <c r="BY30" s="140"/>
      <c r="BZ30" s="140"/>
      <c r="CA30" s="140"/>
      <c r="CB30" s="140"/>
      <c r="CC30" s="140"/>
    </row>
    <row r="31" spans="1:81" ht="13.35" customHeight="1">
      <c r="A31" s="139">
        <v>2012</v>
      </c>
      <c r="B31" s="139" t="s">
        <v>488</v>
      </c>
      <c r="C31" s="1468">
        <v>63211</v>
      </c>
      <c r="D31" s="1468"/>
      <c r="E31" s="1468"/>
      <c r="F31" s="1468"/>
      <c r="G31" s="1468"/>
      <c r="H31" s="1468"/>
      <c r="I31" s="1468"/>
      <c r="J31" s="1468"/>
      <c r="K31" s="1468"/>
      <c r="L31" s="1468">
        <v>5525</v>
      </c>
      <c r="M31" s="1468"/>
      <c r="N31" s="1468"/>
      <c r="O31" s="1468"/>
      <c r="P31" s="1468"/>
      <c r="Q31" s="1468"/>
      <c r="R31" s="1468"/>
      <c r="S31" s="1469"/>
      <c r="T31" s="1469"/>
      <c r="U31" s="1468">
        <v>2032</v>
      </c>
      <c r="V31" s="1468"/>
      <c r="W31" s="1468"/>
      <c r="X31" s="1468"/>
      <c r="Y31" s="1468"/>
      <c r="Z31" s="1468"/>
      <c r="AA31" s="1468"/>
      <c r="AB31" s="1469"/>
      <c r="AC31" s="1469"/>
      <c r="AD31" s="1467">
        <v>5186</v>
      </c>
      <c r="AE31" s="1467"/>
      <c r="AF31" s="1467"/>
      <c r="AG31" s="1467"/>
      <c r="AH31" s="1467"/>
      <c r="AI31" s="1467"/>
      <c r="AJ31" s="1467"/>
      <c r="AK31" s="1467"/>
      <c r="AL31" s="1469"/>
      <c r="AM31" s="1469"/>
      <c r="AN31" s="1466" t="s">
        <v>276</v>
      </c>
      <c r="AO31" s="1466"/>
      <c r="AP31" s="1466"/>
      <c r="AQ31" s="1466"/>
      <c r="AR31" s="1466"/>
      <c r="AS31" s="1466"/>
      <c r="AT31" s="1466"/>
      <c r="AU31" s="1466"/>
      <c r="AV31" s="1466"/>
      <c r="AW31" s="1466"/>
      <c r="AX31" s="1466"/>
      <c r="AY31" s="1468">
        <v>47</v>
      </c>
      <c r="AZ31" s="1468"/>
      <c r="BA31" s="1468"/>
      <c r="BB31" s="1468"/>
      <c r="BC31" s="1468"/>
      <c r="BD31" s="1468"/>
      <c r="BE31" s="1468"/>
      <c r="BF31" s="1468"/>
      <c r="BG31" s="1468"/>
      <c r="BH31" s="1468"/>
      <c r="BI31" s="1468">
        <v>6066</v>
      </c>
      <c r="BJ31" s="1468"/>
      <c r="BK31" s="1468"/>
      <c r="BL31" s="1468"/>
      <c r="BM31" s="1468"/>
      <c r="BN31" s="1468"/>
      <c r="BO31" s="1468"/>
      <c r="BP31" s="1468"/>
      <c r="BQ31" s="1468"/>
      <c r="BR31" s="1468"/>
      <c r="BS31" s="1468"/>
      <c r="BT31" s="1468"/>
      <c r="BU31" s="1468">
        <v>336</v>
      </c>
      <c r="BV31" s="1468"/>
      <c r="BW31" s="1468"/>
      <c r="BX31" s="1468"/>
      <c r="BY31" s="1468"/>
      <c r="BZ31" s="1468"/>
      <c r="CA31" s="1468"/>
      <c r="CB31" s="140"/>
      <c r="CC31" s="140"/>
    </row>
    <row r="32" spans="1:81" ht="13.35" customHeight="1">
      <c r="A32" s="139"/>
      <c r="B32" s="139" t="s">
        <v>61</v>
      </c>
      <c r="C32" s="1468">
        <v>55334</v>
      </c>
      <c r="D32" s="1468"/>
      <c r="E32" s="1468"/>
      <c r="F32" s="1468"/>
      <c r="G32" s="1468"/>
      <c r="H32" s="1468"/>
      <c r="I32" s="1468"/>
      <c r="J32" s="1468"/>
      <c r="K32" s="1468"/>
      <c r="L32" s="1468">
        <v>9605</v>
      </c>
      <c r="M32" s="1468"/>
      <c r="N32" s="1468"/>
      <c r="O32" s="1468"/>
      <c r="P32" s="1468"/>
      <c r="Q32" s="1468"/>
      <c r="R32" s="1468"/>
      <c r="S32" s="1469"/>
      <c r="T32" s="1469"/>
      <c r="U32" s="1468">
        <v>3235</v>
      </c>
      <c r="V32" s="1468"/>
      <c r="W32" s="1468"/>
      <c r="X32" s="1468"/>
      <c r="Y32" s="1468"/>
      <c r="Z32" s="1468"/>
      <c r="AA32" s="1468"/>
      <c r="AB32" s="1469"/>
      <c r="AC32" s="1469"/>
      <c r="AD32" s="1467">
        <v>6121</v>
      </c>
      <c r="AE32" s="1467"/>
      <c r="AF32" s="1467"/>
      <c r="AG32" s="1467"/>
      <c r="AH32" s="1467"/>
      <c r="AI32" s="1467"/>
      <c r="AJ32" s="1467"/>
      <c r="AK32" s="1467"/>
      <c r="AL32" s="1469"/>
      <c r="AM32" s="1469"/>
      <c r="AN32" s="1467">
        <v>2142</v>
      </c>
      <c r="AO32" s="1467"/>
      <c r="AP32" s="1467"/>
      <c r="AQ32" s="1467"/>
      <c r="AR32" s="1467"/>
      <c r="AS32" s="1467"/>
      <c r="AT32" s="1467"/>
      <c r="AU32" s="1467"/>
      <c r="AV32" s="1467"/>
      <c r="AW32" s="1467"/>
      <c r="AX32" s="1467"/>
      <c r="AY32" s="1468">
        <v>60</v>
      </c>
      <c r="AZ32" s="1468"/>
      <c r="BA32" s="1468"/>
      <c r="BB32" s="1468"/>
      <c r="BC32" s="1468"/>
      <c r="BD32" s="1468"/>
      <c r="BE32" s="1468"/>
      <c r="BF32" s="1468"/>
      <c r="BG32" s="1468"/>
      <c r="BH32" s="1468"/>
      <c r="BI32" s="1468">
        <v>9683</v>
      </c>
      <c r="BJ32" s="1468"/>
      <c r="BK32" s="1468"/>
      <c r="BL32" s="1468"/>
      <c r="BM32" s="1468"/>
      <c r="BN32" s="1468"/>
      <c r="BO32" s="1468"/>
      <c r="BP32" s="1468"/>
      <c r="BQ32" s="1468"/>
      <c r="BR32" s="1468"/>
      <c r="BS32" s="1468"/>
      <c r="BT32" s="1468"/>
      <c r="BU32" s="1468">
        <v>511</v>
      </c>
      <c r="BV32" s="1468"/>
      <c r="BW32" s="1468"/>
      <c r="BX32" s="1468"/>
      <c r="BY32" s="1468"/>
      <c r="BZ32" s="1468"/>
      <c r="CA32" s="1468"/>
      <c r="CB32" s="140"/>
      <c r="CC32" s="140"/>
    </row>
    <row r="33" spans="1:81" ht="13.35" customHeight="1">
      <c r="A33" s="139"/>
      <c r="B33" s="139" t="s">
        <v>275</v>
      </c>
      <c r="C33" s="1468">
        <v>58184</v>
      </c>
      <c r="D33" s="1468"/>
      <c r="E33" s="1468"/>
      <c r="F33" s="1468"/>
      <c r="G33" s="1468"/>
      <c r="H33" s="1468"/>
      <c r="I33" s="1468"/>
      <c r="J33" s="1468"/>
      <c r="K33" s="1468"/>
      <c r="L33" s="1468">
        <v>10314</v>
      </c>
      <c r="M33" s="1468"/>
      <c r="N33" s="1468"/>
      <c r="O33" s="1468"/>
      <c r="P33" s="1468"/>
      <c r="Q33" s="1468"/>
      <c r="R33" s="1468"/>
      <c r="S33" s="1469"/>
      <c r="T33" s="1469"/>
      <c r="U33" s="1468">
        <v>3305</v>
      </c>
      <c r="V33" s="1468"/>
      <c r="W33" s="1468"/>
      <c r="X33" s="1468"/>
      <c r="Y33" s="1468"/>
      <c r="Z33" s="1468"/>
      <c r="AA33" s="1468"/>
      <c r="AB33" s="1469"/>
      <c r="AC33" s="1469"/>
      <c r="AD33" s="1467">
        <v>6611</v>
      </c>
      <c r="AE33" s="1467"/>
      <c r="AF33" s="1467"/>
      <c r="AG33" s="1467"/>
      <c r="AH33" s="1467"/>
      <c r="AI33" s="1467"/>
      <c r="AJ33" s="1467"/>
      <c r="AK33" s="1467"/>
      <c r="AL33" s="1469"/>
      <c r="AM33" s="1469"/>
      <c r="AN33" s="1467">
        <v>2225</v>
      </c>
      <c r="AO33" s="1467"/>
      <c r="AP33" s="1467"/>
      <c r="AQ33" s="1467"/>
      <c r="AR33" s="1467"/>
      <c r="AS33" s="1467"/>
      <c r="AT33" s="1467"/>
      <c r="AU33" s="1467"/>
      <c r="AV33" s="1467"/>
      <c r="AW33" s="1466"/>
      <c r="AX33" s="1466"/>
      <c r="AY33" s="1468">
        <v>45</v>
      </c>
      <c r="AZ33" s="1468"/>
      <c r="BA33" s="1468"/>
      <c r="BB33" s="1468"/>
      <c r="BC33" s="1468"/>
      <c r="BD33" s="1468"/>
      <c r="BE33" s="1468"/>
      <c r="BF33" s="1468"/>
      <c r="BG33" s="1468"/>
      <c r="BH33" s="1468"/>
      <c r="BI33" s="1468">
        <v>10163</v>
      </c>
      <c r="BJ33" s="1468"/>
      <c r="BK33" s="1468"/>
      <c r="BL33" s="1468"/>
      <c r="BM33" s="1468"/>
      <c r="BN33" s="1468"/>
      <c r="BO33" s="1468"/>
      <c r="BP33" s="1468"/>
      <c r="BQ33" s="1468"/>
      <c r="BR33" s="1468"/>
      <c r="BS33" s="1468"/>
      <c r="BT33" s="1468"/>
      <c r="BU33" s="1468">
        <v>521</v>
      </c>
      <c r="BV33" s="1468"/>
      <c r="BW33" s="1468"/>
      <c r="BX33" s="1468"/>
      <c r="BY33" s="1468"/>
      <c r="BZ33" s="1468"/>
      <c r="CA33" s="1468"/>
      <c r="CB33" s="140"/>
      <c r="CC33" s="140"/>
    </row>
    <row r="34" spans="1:81" ht="13.35" customHeight="1">
      <c r="A34" s="139"/>
      <c r="B34" s="139" t="s">
        <v>487</v>
      </c>
      <c r="C34" s="1468">
        <v>50440</v>
      </c>
      <c r="D34" s="1468"/>
      <c r="E34" s="1468"/>
      <c r="F34" s="1468"/>
      <c r="G34" s="1468"/>
      <c r="H34" s="1468"/>
      <c r="I34" s="1468"/>
      <c r="J34" s="1468"/>
      <c r="K34" s="1468"/>
      <c r="L34" s="1468">
        <v>8455</v>
      </c>
      <c r="M34" s="1468"/>
      <c r="N34" s="1468"/>
      <c r="O34" s="1468"/>
      <c r="P34" s="1468"/>
      <c r="Q34" s="1468"/>
      <c r="R34" s="1468"/>
      <c r="S34" s="1469"/>
      <c r="T34" s="1469"/>
      <c r="U34" s="1468">
        <v>1976</v>
      </c>
      <c r="V34" s="1468"/>
      <c r="W34" s="1468"/>
      <c r="X34" s="1468"/>
      <c r="Y34" s="1468"/>
      <c r="Z34" s="1468"/>
      <c r="AA34" s="1468"/>
      <c r="AB34" s="1469"/>
      <c r="AC34" s="1469"/>
      <c r="AD34" s="1467">
        <v>6157</v>
      </c>
      <c r="AE34" s="1467"/>
      <c r="AF34" s="1467"/>
      <c r="AG34" s="1467"/>
      <c r="AH34" s="1467"/>
      <c r="AI34" s="1467"/>
      <c r="AJ34" s="1467"/>
      <c r="AK34" s="1467"/>
      <c r="AL34" s="1469"/>
      <c r="AM34" s="1469"/>
      <c r="AN34" s="1466" t="s">
        <v>276</v>
      </c>
      <c r="AO34" s="1466"/>
      <c r="AP34" s="1466"/>
      <c r="AQ34" s="1466"/>
      <c r="AR34" s="1466"/>
      <c r="AS34" s="1466"/>
      <c r="AT34" s="1466"/>
      <c r="AU34" s="1466"/>
      <c r="AV34" s="1466"/>
      <c r="AW34" s="1466"/>
      <c r="AX34" s="1466"/>
      <c r="AY34" s="1468">
        <v>49</v>
      </c>
      <c r="AZ34" s="1468"/>
      <c r="BA34" s="1468"/>
      <c r="BB34" s="1468"/>
      <c r="BC34" s="1468"/>
      <c r="BD34" s="1468"/>
      <c r="BE34" s="1468"/>
      <c r="BF34" s="1468"/>
      <c r="BG34" s="1468"/>
      <c r="BH34" s="1468"/>
      <c r="BI34" s="1468">
        <v>8699</v>
      </c>
      <c r="BJ34" s="1468"/>
      <c r="BK34" s="1468"/>
      <c r="BL34" s="1468"/>
      <c r="BM34" s="1468"/>
      <c r="BN34" s="1468"/>
      <c r="BO34" s="1468"/>
      <c r="BP34" s="1468"/>
      <c r="BQ34" s="1468"/>
      <c r="BR34" s="1468"/>
      <c r="BS34" s="1468"/>
      <c r="BT34" s="1468"/>
      <c r="BU34" s="1468">
        <v>432</v>
      </c>
      <c r="BV34" s="1468"/>
      <c r="BW34" s="1468"/>
      <c r="BX34" s="1468"/>
      <c r="BY34" s="1468"/>
      <c r="BZ34" s="1468"/>
      <c r="CA34" s="1468"/>
      <c r="CB34" s="140"/>
      <c r="CC34" s="140"/>
    </row>
    <row r="35" spans="1:81" ht="13.35" customHeight="1">
      <c r="A35" s="139"/>
      <c r="B35" s="139"/>
      <c r="C35" s="1468"/>
      <c r="D35" s="1468"/>
      <c r="E35" s="1468"/>
      <c r="F35" s="1468"/>
      <c r="G35" s="1468"/>
      <c r="H35" s="1468"/>
      <c r="I35" s="1468"/>
      <c r="J35" s="1468"/>
      <c r="K35" s="1468"/>
      <c r="L35" s="1468"/>
      <c r="M35" s="1468"/>
      <c r="N35" s="1468"/>
      <c r="O35" s="1468"/>
      <c r="P35" s="1468"/>
      <c r="Q35" s="1468"/>
      <c r="R35" s="1468"/>
      <c r="S35" s="1469"/>
      <c r="T35" s="1469"/>
      <c r="U35" s="1468"/>
      <c r="V35" s="1468"/>
      <c r="W35" s="1468"/>
      <c r="X35" s="1468"/>
      <c r="Y35" s="1468"/>
      <c r="Z35" s="1468"/>
      <c r="AA35" s="1468"/>
      <c r="AB35" s="1469"/>
      <c r="AC35" s="1469"/>
      <c r="AD35" s="1467"/>
      <c r="AE35" s="1467"/>
      <c r="AF35" s="1467"/>
      <c r="AG35" s="1467"/>
      <c r="AH35" s="1467"/>
      <c r="AI35" s="1467"/>
      <c r="AJ35" s="1467"/>
      <c r="AK35" s="1467"/>
      <c r="AL35" s="1469"/>
      <c r="AM35" s="1469"/>
      <c r="AN35" s="1466"/>
      <c r="AO35" s="1466"/>
      <c r="AP35" s="1466"/>
      <c r="AQ35" s="1466"/>
      <c r="AR35" s="1466"/>
      <c r="AS35" s="1466"/>
      <c r="AT35" s="1466"/>
      <c r="AU35" s="1466"/>
      <c r="AV35" s="1466"/>
      <c r="AW35" s="1466"/>
      <c r="AX35" s="1466"/>
      <c r="AY35" s="1468"/>
      <c r="AZ35" s="1468"/>
      <c r="BA35" s="1468"/>
      <c r="BB35" s="1468"/>
      <c r="BC35" s="1468"/>
      <c r="BD35" s="1468"/>
      <c r="BE35" s="1468"/>
      <c r="BF35" s="1468"/>
      <c r="BG35" s="1468"/>
      <c r="BH35" s="1468"/>
      <c r="BI35" s="1468"/>
      <c r="BJ35" s="1468"/>
      <c r="BK35" s="1468"/>
      <c r="BL35" s="1468"/>
      <c r="BM35" s="1468"/>
      <c r="BN35" s="1468"/>
      <c r="BO35" s="1468"/>
      <c r="BP35" s="1468"/>
      <c r="BQ35" s="1468"/>
      <c r="BR35" s="1468"/>
      <c r="BS35" s="1468"/>
      <c r="BT35" s="1468"/>
      <c r="BU35" s="1468"/>
      <c r="BV35" s="1468"/>
      <c r="BW35" s="1468"/>
      <c r="BX35" s="1468"/>
      <c r="BY35" s="1468"/>
      <c r="BZ35" s="1468"/>
      <c r="CA35" s="1468"/>
      <c r="CB35" s="140"/>
      <c r="CC35" s="140"/>
    </row>
    <row r="36" spans="1:81" ht="13.35" customHeight="1">
      <c r="A36" s="139">
        <v>2013</v>
      </c>
      <c r="B36" s="139" t="s">
        <v>488</v>
      </c>
      <c r="C36" s="1468">
        <v>54941</v>
      </c>
      <c r="D36" s="1468"/>
      <c r="E36" s="1468"/>
      <c r="F36" s="1468"/>
      <c r="G36" s="1468"/>
      <c r="H36" s="1468"/>
      <c r="I36" s="1468"/>
      <c r="J36" s="1468"/>
      <c r="K36" s="1468"/>
      <c r="L36" s="1468">
        <v>4720</v>
      </c>
      <c r="M36" s="1468"/>
      <c r="N36" s="1468"/>
      <c r="O36" s="1468"/>
      <c r="P36" s="1468"/>
      <c r="Q36" s="1468"/>
      <c r="R36" s="1468"/>
      <c r="S36" s="1469"/>
      <c r="T36" s="1469"/>
      <c r="U36" s="1468">
        <v>1445</v>
      </c>
      <c r="V36" s="1468"/>
      <c r="W36" s="1468"/>
      <c r="X36" s="1468"/>
      <c r="Y36" s="1468"/>
      <c r="Z36" s="1468"/>
      <c r="AA36" s="1468"/>
      <c r="AB36" s="1469"/>
      <c r="AC36" s="1469"/>
      <c r="AD36" s="1467">
        <v>4527</v>
      </c>
      <c r="AE36" s="1467"/>
      <c r="AF36" s="1467"/>
      <c r="AG36" s="1467"/>
      <c r="AH36" s="1467"/>
      <c r="AI36" s="1467"/>
      <c r="AJ36" s="1467"/>
      <c r="AK36" s="1467"/>
      <c r="AL36" s="1469"/>
      <c r="AM36" s="1469"/>
      <c r="AN36" s="1467">
        <v>1172</v>
      </c>
      <c r="AO36" s="1467"/>
      <c r="AP36" s="1467"/>
      <c r="AQ36" s="1467"/>
      <c r="AR36" s="1467"/>
      <c r="AS36" s="1467"/>
      <c r="AT36" s="1467"/>
      <c r="AU36" s="1467"/>
      <c r="AV36" s="1467"/>
      <c r="AW36" s="1467"/>
      <c r="AX36" s="1467"/>
      <c r="AY36" s="1468">
        <v>39</v>
      </c>
      <c r="AZ36" s="1468"/>
      <c r="BA36" s="1468"/>
      <c r="BB36" s="1468"/>
      <c r="BC36" s="1468"/>
      <c r="BD36" s="1468"/>
      <c r="BE36" s="1468"/>
      <c r="BF36" s="1468"/>
      <c r="BG36" s="1468"/>
      <c r="BH36" s="1468"/>
      <c r="BI36" s="1468">
        <v>5490</v>
      </c>
      <c r="BJ36" s="1468"/>
      <c r="BK36" s="1468"/>
      <c r="BL36" s="1468"/>
      <c r="BM36" s="1468"/>
      <c r="BN36" s="1468"/>
      <c r="BO36" s="1468"/>
      <c r="BP36" s="1468"/>
      <c r="BQ36" s="1468"/>
      <c r="BR36" s="1468"/>
      <c r="BS36" s="1468"/>
      <c r="BT36" s="1468"/>
      <c r="BU36" s="1468">
        <v>266</v>
      </c>
      <c r="BV36" s="1468"/>
      <c r="BW36" s="1468"/>
      <c r="BX36" s="1468"/>
      <c r="BY36" s="1468"/>
      <c r="BZ36" s="1468"/>
      <c r="CA36" s="1468"/>
      <c r="CB36" s="140"/>
      <c r="CC36" s="140"/>
    </row>
    <row r="37" spans="1:81" s="249" customFormat="1" ht="13.35" customHeight="1">
      <c r="A37" s="250"/>
      <c r="B37" s="250" t="s">
        <v>61</v>
      </c>
      <c r="C37" s="1468">
        <v>53285</v>
      </c>
      <c r="D37" s="1468"/>
      <c r="E37" s="1468"/>
      <c r="F37" s="1468"/>
      <c r="G37" s="1468"/>
      <c r="H37" s="1468"/>
      <c r="I37" s="1468"/>
      <c r="J37" s="1468"/>
      <c r="K37" s="1468"/>
      <c r="L37" s="1468">
        <v>9941</v>
      </c>
      <c r="M37" s="1468"/>
      <c r="N37" s="1468"/>
      <c r="O37" s="1468"/>
      <c r="P37" s="1468"/>
      <c r="Q37" s="1468"/>
      <c r="R37" s="1468"/>
      <c r="S37" s="1469"/>
      <c r="T37" s="1469"/>
      <c r="U37" s="1468">
        <v>3048</v>
      </c>
      <c r="V37" s="1468"/>
      <c r="W37" s="1468"/>
      <c r="X37" s="1468"/>
      <c r="Y37" s="1468"/>
      <c r="Z37" s="1468"/>
      <c r="AA37" s="1468"/>
      <c r="AB37" s="1469"/>
      <c r="AC37" s="1469"/>
      <c r="AD37" s="1467">
        <v>5755</v>
      </c>
      <c r="AE37" s="1467"/>
      <c r="AF37" s="1467"/>
      <c r="AG37" s="1467"/>
      <c r="AH37" s="1467"/>
      <c r="AI37" s="1467"/>
      <c r="AJ37" s="1467"/>
      <c r="AK37" s="1467"/>
      <c r="AL37" s="1469"/>
      <c r="AM37" s="1469"/>
      <c r="AN37" s="1467">
        <v>2287</v>
      </c>
      <c r="AO37" s="1467"/>
      <c r="AP37" s="1467"/>
      <c r="AQ37" s="1467"/>
      <c r="AR37" s="1467"/>
      <c r="AS37" s="1467"/>
      <c r="AT37" s="1467"/>
      <c r="AU37" s="1467"/>
      <c r="AV37" s="1467"/>
      <c r="AW37" s="1466"/>
      <c r="AX37" s="1466"/>
      <c r="AY37" s="1468">
        <v>51</v>
      </c>
      <c r="AZ37" s="1468"/>
      <c r="BA37" s="1468"/>
      <c r="BB37" s="1468"/>
      <c r="BC37" s="1468"/>
      <c r="BD37" s="1468"/>
      <c r="BE37" s="1468"/>
      <c r="BF37" s="1468"/>
      <c r="BG37" s="1468"/>
      <c r="BH37" s="1468"/>
      <c r="BI37" s="1468">
        <v>9865</v>
      </c>
      <c r="BJ37" s="1468"/>
      <c r="BK37" s="1468"/>
      <c r="BL37" s="1468"/>
      <c r="BM37" s="1468"/>
      <c r="BN37" s="1468"/>
      <c r="BO37" s="1468"/>
      <c r="BP37" s="1468"/>
      <c r="BQ37" s="1468"/>
      <c r="BR37" s="1468"/>
      <c r="BS37" s="1468"/>
      <c r="BT37" s="1468"/>
      <c r="BU37" s="1468">
        <v>489</v>
      </c>
      <c r="BV37" s="1468"/>
      <c r="BW37" s="1468"/>
      <c r="BX37" s="1468"/>
      <c r="BY37" s="1468"/>
      <c r="BZ37" s="1468"/>
      <c r="CA37" s="1468"/>
      <c r="CB37" s="251"/>
      <c r="CC37" s="251"/>
    </row>
    <row r="38" spans="1:81" s="268" customFormat="1" ht="13.35" customHeight="1">
      <c r="A38" s="269"/>
      <c r="B38" s="269" t="s">
        <v>275</v>
      </c>
      <c r="C38" s="1468">
        <v>55658</v>
      </c>
      <c r="D38" s="1468"/>
      <c r="E38" s="1468"/>
      <c r="F38" s="1468"/>
      <c r="G38" s="1468"/>
      <c r="H38" s="1468"/>
      <c r="I38" s="1468"/>
      <c r="J38" s="1468"/>
      <c r="K38" s="1468"/>
      <c r="L38" s="1468">
        <v>10716</v>
      </c>
      <c r="M38" s="1468"/>
      <c r="N38" s="1468"/>
      <c r="O38" s="1468"/>
      <c r="P38" s="1468"/>
      <c r="Q38" s="1468"/>
      <c r="R38" s="1468"/>
      <c r="S38" s="1469"/>
      <c r="T38" s="1469"/>
      <c r="U38" s="1468">
        <v>3179</v>
      </c>
      <c r="V38" s="1468"/>
      <c r="W38" s="1468"/>
      <c r="X38" s="1468"/>
      <c r="Y38" s="1468"/>
      <c r="Z38" s="1468"/>
      <c r="AA38" s="1468"/>
      <c r="AB38" s="1469"/>
      <c r="AC38" s="1469"/>
      <c r="AD38" s="1467">
        <v>6520</v>
      </c>
      <c r="AE38" s="1467"/>
      <c r="AF38" s="1467"/>
      <c r="AG38" s="1467"/>
      <c r="AH38" s="1467"/>
      <c r="AI38" s="1467"/>
      <c r="AJ38" s="1467"/>
      <c r="AK38" s="1467"/>
      <c r="AL38" s="1469"/>
      <c r="AM38" s="1469"/>
      <c r="AN38" s="1467">
        <v>2356</v>
      </c>
      <c r="AO38" s="1467"/>
      <c r="AP38" s="1467"/>
      <c r="AQ38" s="1467"/>
      <c r="AR38" s="1467"/>
      <c r="AS38" s="1467"/>
      <c r="AT38" s="1467"/>
      <c r="AU38" s="1467"/>
      <c r="AV38" s="1467"/>
      <c r="AW38" s="1466"/>
      <c r="AX38" s="1466"/>
      <c r="AY38" s="1468">
        <v>54</v>
      </c>
      <c r="AZ38" s="1468"/>
      <c r="BA38" s="1468"/>
      <c r="BB38" s="1468"/>
      <c r="BC38" s="1468"/>
      <c r="BD38" s="1468"/>
      <c r="BE38" s="1468"/>
      <c r="BF38" s="1468"/>
      <c r="BG38" s="1468"/>
      <c r="BH38" s="1468"/>
      <c r="BI38" s="1468">
        <v>10977</v>
      </c>
      <c r="BJ38" s="1468"/>
      <c r="BK38" s="1468"/>
      <c r="BL38" s="1468"/>
      <c r="BM38" s="1468"/>
      <c r="BN38" s="1468"/>
      <c r="BO38" s="1468"/>
      <c r="BP38" s="1468"/>
      <c r="BQ38" s="1468"/>
      <c r="BR38" s="1468"/>
      <c r="BS38" s="1468"/>
      <c r="BT38" s="1468"/>
      <c r="BU38" s="1468">
        <v>524</v>
      </c>
      <c r="BV38" s="1468"/>
      <c r="BW38" s="1468"/>
      <c r="BX38" s="1468"/>
      <c r="BY38" s="1468"/>
      <c r="BZ38" s="1468"/>
      <c r="CA38" s="1468"/>
      <c r="CB38" s="263"/>
      <c r="CC38" s="263"/>
    </row>
    <row r="39" spans="1:81" s="288" customFormat="1" ht="13.35" customHeight="1">
      <c r="A39" s="289"/>
      <c r="B39" s="289" t="s">
        <v>487</v>
      </c>
      <c r="C39" s="1468">
        <v>50408</v>
      </c>
      <c r="D39" s="1468"/>
      <c r="E39" s="1468"/>
      <c r="F39" s="1468"/>
      <c r="G39" s="1468"/>
      <c r="H39" s="1468"/>
      <c r="I39" s="1468"/>
      <c r="J39" s="1468"/>
      <c r="K39" s="1468"/>
      <c r="L39" s="1468">
        <v>9032</v>
      </c>
      <c r="M39" s="1468"/>
      <c r="N39" s="1468"/>
      <c r="O39" s="1468"/>
      <c r="P39" s="1468"/>
      <c r="Q39" s="1468"/>
      <c r="R39" s="1468"/>
      <c r="S39" s="1469"/>
      <c r="T39" s="1469"/>
      <c r="U39" s="1468">
        <v>2289</v>
      </c>
      <c r="V39" s="1468"/>
      <c r="W39" s="1468"/>
      <c r="X39" s="1468"/>
      <c r="Y39" s="1468"/>
      <c r="Z39" s="1468"/>
      <c r="AA39" s="1468"/>
      <c r="AB39" s="1469"/>
      <c r="AC39" s="1469"/>
      <c r="AD39" s="1467">
        <v>6006</v>
      </c>
      <c r="AE39" s="1467"/>
      <c r="AF39" s="1467"/>
      <c r="AG39" s="1467"/>
      <c r="AH39" s="1467"/>
      <c r="AI39" s="1467"/>
      <c r="AJ39" s="1467"/>
      <c r="AK39" s="1467"/>
      <c r="AL39" s="1469"/>
      <c r="AM39" s="1469"/>
      <c r="AN39" s="1467">
        <v>1908</v>
      </c>
      <c r="AO39" s="1467"/>
      <c r="AP39" s="1467"/>
      <c r="AQ39" s="1467"/>
      <c r="AR39" s="1467"/>
      <c r="AS39" s="1467"/>
      <c r="AT39" s="1467"/>
      <c r="AU39" s="1467"/>
      <c r="AV39" s="1467"/>
      <c r="AW39" s="1466"/>
      <c r="AX39" s="1466"/>
      <c r="AY39" s="1468">
        <v>45</v>
      </c>
      <c r="AZ39" s="1468"/>
      <c r="BA39" s="1468"/>
      <c r="BB39" s="1468"/>
      <c r="BC39" s="1468"/>
      <c r="BD39" s="1468"/>
      <c r="BE39" s="1468"/>
      <c r="BF39" s="1468"/>
      <c r="BG39" s="1468"/>
      <c r="BH39" s="1468"/>
      <c r="BI39" s="1468">
        <v>9408</v>
      </c>
      <c r="BJ39" s="1468"/>
      <c r="BK39" s="1468"/>
      <c r="BL39" s="1468"/>
      <c r="BM39" s="1468"/>
      <c r="BN39" s="1468"/>
      <c r="BO39" s="1468"/>
      <c r="BP39" s="1468"/>
      <c r="BQ39" s="1468"/>
      <c r="BR39" s="1468"/>
      <c r="BS39" s="1468"/>
      <c r="BT39" s="1468"/>
      <c r="BU39" s="1468">
        <v>441</v>
      </c>
      <c r="BV39" s="1468"/>
      <c r="BW39" s="1468"/>
      <c r="BX39" s="1468"/>
      <c r="BY39" s="1468"/>
      <c r="BZ39" s="1468"/>
      <c r="CA39" s="1468"/>
      <c r="CB39" s="290"/>
      <c r="CC39" s="290"/>
    </row>
    <row r="40" spans="1:81" s="346" customFormat="1" ht="13.35" customHeight="1">
      <c r="A40" s="347"/>
      <c r="B40" s="347"/>
      <c r="C40" s="349"/>
      <c r="D40" s="349"/>
      <c r="E40" s="349"/>
      <c r="F40" s="349"/>
      <c r="G40" s="349"/>
      <c r="H40" s="349"/>
      <c r="I40" s="349"/>
      <c r="J40" s="349"/>
      <c r="K40" s="349"/>
      <c r="L40" s="349"/>
      <c r="M40" s="349"/>
      <c r="N40" s="349"/>
      <c r="O40" s="349"/>
      <c r="P40" s="349"/>
      <c r="Q40" s="349"/>
      <c r="R40" s="349"/>
      <c r="S40" s="350"/>
      <c r="T40" s="350"/>
      <c r="U40" s="349"/>
      <c r="V40" s="349"/>
      <c r="W40" s="349"/>
      <c r="X40" s="349"/>
      <c r="Y40" s="349"/>
      <c r="Z40" s="349"/>
      <c r="AA40" s="349"/>
      <c r="AB40" s="350"/>
      <c r="AC40" s="350"/>
      <c r="AD40" s="348"/>
      <c r="AE40" s="348"/>
      <c r="AF40" s="348"/>
      <c r="AG40" s="348"/>
      <c r="AH40" s="348"/>
      <c r="AI40" s="348"/>
      <c r="AJ40" s="348"/>
      <c r="AK40" s="348"/>
      <c r="AL40" s="350"/>
      <c r="AM40" s="350"/>
      <c r="AN40" s="348"/>
      <c r="AO40" s="348"/>
      <c r="AP40" s="348"/>
      <c r="AQ40" s="348"/>
      <c r="AR40" s="348"/>
      <c r="AS40" s="348"/>
      <c r="AT40" s="348"/>
      <c r="AU40" s="348"/>
      <c r="AV40" s="348"/>
      <c r="AW40" s="344"/>
      <c r="AX40" s="344"/>
      <c r="AY40" s="349"/>
      <c r="AZ40" s="349"/>
      <c r="BA40" s="349"/>
      <c r="BB40" s="349"/>
      <c r="BC40" s="349"/>
      <c r="BD40" s="349"/>
      <c r="BE40" s="349"/>
      <c r="BF40" s="349"/>
      <c r="BG40" s="349"/>
      <c r="BH40" s="349"/>
      <c r="BI40" s="349"/>
      <c r="BJ40" s="349"/>
      <c r="BK40" s="349"/>
      <c r="BL40" s="349"/>
      <c r="BM40" s="349"/>
      <c r="BN40" s="349"/>
      <c r="BO40" s="349"/>
      <c r="BP40" s="349"/>
      <c r="BQ40" s="349"/>
      <c r="BR40" s="349"/>
      <c r="BS40" s="349"/>
      <c r="BT40" s="349"/>
      <c r="BU40" s="349"/>
      <c r="BV40" s="349"/>
      <c r="BW40" s="349"/>
      <c r="BX40" s="349"/>
      <c r="BY40" s="349"/>
      <c r="BZ40" s="349"/>
      <c r="CA40" s="349"/>
      <c r="CB40" s="349"/>
      <c r="CC40" s="349"/>
    </row>
    <row r="41" spans="1:81" s="346" customFormat="1" ht="13.35" customHeight="1">
      <c r="A41" s="347">
        <v>2014</v>
      </c>
      <c r="B41" s="347" t="s">
        <v>488</v>
      </c>
      <c r="C41" s="1468">
        <v>58333</v>
      </c>
      <c r="D41" s="1468"/>
      <c r="E41" s="1468"/>
      <c r="F41" s="1468"/>
      <c r="G41" s="1468"/>
      <c r="H41" s="1468"/>
      <c r="I41" s="1468"/>
      <c r="J41" s="1468"/>
      <c r="K41" s="1468"/>
      <c r="L41" s="1468">
        <v>6535</v>
      </c>
      <c r="M41" s="1468"/>
      <c r="N41" s="1468"/>
      <c r="O41" s="1468"/>
      <c r="P41" s="1468"/>
      <c r="Q41" s="1468"/>
      <c r="R41" s="1468"/>
      <c r="S41" s="1469"/>
      <c r="T41" s="1469"/>
      <c r="U41" s="1468">
        <v>2243</v>
      </c>
      <c r="V41" s="1468"/>
      <c r="W41" s="1468"/>
      <c r="X41" s="1468"/>
      <c r="Y41" s="1468"/>
      <c r="Z41" s="1468"/>
      <c r="AA41" s="1468"/>
      <c r="AB41" s="1469"/>
      <c r="AC41" s="1469"/>
      <c r="AD41" s="1467">
        <v>4819</v>
      </c>
      <c r="AE41" s="1467"/>
      <c r="AF41" s="1467"/>
      <c r="AG41" s="1467"/>
      <c r="AH41" s="1467"/>
      <c r="AI41" s="1467"/>
      <c r="AJ41" s="1467"/>
      <c r="AK41" s="1467"/>
      <c r="AL41" s="1469"/>
      <c r="AM41" s="1469"/>
      <c r="AN41" s="1467">
        <v>1640</v>
      </c>
      <c r="AO41" s="1467"/>
      <c r="AP41" s="1467"/>
      <c r="AQ41" s="1467"/>
      <c r="AR41" s="1467"/>
      <c r="AS41" s="1467"/>
      <c r="AT41" s="1467"/>
      <c r="AU41" s="1467"/>
      <c r="AV41" s="1467"/>
      <c r="AW41" s="1467"/>
      <c r="AX41" s="1467"/>
      <c r="AY41" s="1468">
        <v>47</v>
      </c>
      <c r="AZ41" s="1468"/>
      <c r="BA41" s="1468"/>
      <c r="BB41" s="1468"/>
      <c r="BC41" s="1468"/>
      <c r="BD41" s="1468"/>
      <c r="BE41" s="1468"/>
      <c r="BF41" s="1468"/>
      <c r="BG41" s="1468"/>
      <c r="BH41" s="1468"/>
      <c r="BI41" s="1468">
        <v>7548</v>
      </c>
      <c r="BJ41" s="1468"/>
      <c r="BK41" s="1468"/>
      <c r="BL41" s="1468"/>
      <c r="BM41" s="1468"/>
      <c r="BN41" s="1468"/>
      <c r="BO41" s="1468"/>
      <c r="BP41" s="1468"/>
      <c r="BQ41" s="1468"/>
      <c r="BR41" s="1468"/>
      <c r="BS41" s="1468"/>
      <c r="BT41" s="1468"/>
      <c r="BU41" s="1468">
        <v>365</v>
      </c>
      <c r="BV41" s="1468"/>
      <c r="BW41" s="1468"/>
      <c r="BX41" s="1468"/>
      <c r="BY41" s="1468"/>
      <c r="BZ41" s="1468"/>
      <c r="CA41" s="1468"/>
      <c r="CB41" s="349"/>
      <c r="CC41" s="349"/>
    </row>
    <row r="42" spans="1:81" s="405" customFormat="1" ht="13.35" customHeight="1">
      <c r="A42" s="406"/>
      <c r="B42" s="406" t="s">
        <v>61</v>
      </c>
      <c r="C42" s="1468">
        <v>52910</v>
      </c>
      <c r="D42" s="1468"/>
      <c r="E42" s="1468"/>
      <c r="F42" s="1468"/>
      <c r="G42" s="1468"/>
      <c r="H42" s="1468"/>
      <c r="I42" s="1468"/>
      <c r="J42" s="1468"/>
      <c r="K42" s="1468"/>
      <c r="L42" s="1468">
        <v>9243</v>
      </c>
      <c r="M42" s="1468"/>
      <c r="N42" s="1468"/>
      <c r="O42" s="1468"/>
      <c r="P42" s="1468"/>
      <c r="Q42" s="1468"/>
      <c r="R42" s="1468"/>
      <c r="S42" s="1469"/>
      <c r="T42" s="1469"/>
      <c r="U42" s="1468">
        <v>2974</v>
      </c>
      <c r="V42" s="1468"/>
      <c r="W42" s="1468"/>
      <c r="X42" s="1468"/>
      <c r="Y42" s="1468"/>
      <c r="Z42" s="1468"/>
      <c r="AA42" s="1468"/>
      <c r="AB42" s="1469"/>
      <c r="AC42" s="1469"/>
      <c r="AD42" s="1467">
        <v>5525</v>
      </c>
      <c r="AE42" s="1467"/>
      <c r="AF42" s="1467"/>
      <c r="AG42" s="1467"/>
      <c r="AH42" s="1467"/>
      <c r="AI42" s="1467"/>
      <c r="AJ42" s="1467"/>
      <c r="AK42" s="1467"/>
      <c r="AL42" s="1469"/>
      <c r="AM42" s="1469"/>
      <c r="AN42" s="1467">
        <v>2146</v>
      </c>
      <c r="AO42" s="1467"/>
      <c r="AP42" s="1467"/>
      <c r="AQ42" s="1467"/>
      <c r="AR42" s="1467"/>
      <c r="AS42" s="1467"/>
      <c r="AT42" s="1467"/>
      <c r="AU42" s="1467"/>
      <c r="AV42" s="1467"/>
      <c r="AW42" s="1467"/>
      <c r="AX42" s="1467"/>
      <c r="AY42" s="1468">
        <v>56</v>
      </c>
      <c r="AZ42" s="1468"/>
      <c r="BA42" s="1468"/>
      <c r="BB42" s="1468"/>
      <c r="BC42" s="1468"/>
      <c r="BD42" s="1468"/>
      <c r="BE42" s="1468"/>
      <c r="BF42" s="1468"/>
      <c r="BG42" s="1468"/>
      <c r="BH42" s="1468"/>
      <c r="BI42" s="1468">
        <v>9646</v>
      </c>
      <c r="BJ42" s="1468"/>
      <c r="BK42" s="1468"/>
      <c r="BL42" s="1468"/>
      <c r="BM42" s="1468"/>
      <c r="BN42" s="1468"/>
      <c r="BO42" s="1468"/>
      <c r="BP42" s="1468"/>
      <c r="BQ42" s="1468"/>
      <c r="BR42" s="1468"/>
      <c r="BS42" s="1468"/>
      <c r="BT42" s="1468"/>
      <c r="BU42" s="1468">
        <v>457</v>
      </c>
      <c r="BV42" s="1468"/>
      <c r="BW42" s="1468"/>
      <c r="BX42" s="1468"/>
      <c r="BY42" s="1468"/>
      <c r="BZ42" s="1468"/>
      <c r="CA42" s="1468"/>
      <c r="CB42" s="404"/>
      <c r="CC42" s="404"/>
    </row>
    <row r="43" spans="1:81" s="421" customFormat="1" ht="13.35" customHeight="1">
      <c r="A43" s="422"/>
      <c r="B43" s="422" t="s">
        <v>275</v>
      </c>
      <c r="C43" s="1468">
        <v>55290</v>
      </c>
      <c r="D43" s="1468"/>
      <c r="E43" s="1468"/>
      <c r="F43" s="1468"/>
      <c r="G43" s="1468"/>
      <c r="H43" s="1468"/>
      <c r="I43" s="1468"/>
      <c r="J43" s="1468"/>
      <c r="K43" s="1468"/>
      <c r="L43" s="1468">
        <v>10083</v>
      </c>
      <c r="M43" s="1468"/>
      <c r="N43" s="1468"/>
      <c r="O43" s="1468"/>
      <c r="P43" s="1468"/>
      <c r="Q43" s="1468"/>
      <c r="R43" s="1468"/>
      <c r="S43" s="1469"/>
      <c r="T43" s="1469"/>
      <c r="U43" s="1468">
        <v>2841</v>
      </c>
      <c r="V43" s="1468"/>
      <c r="W43" s="1468"/>
      <c r="X43" s="1468"/>
      <c r="Y43" s="1468"/>
      <c r="Z43" s="1468"/>
      <c r="AA43" s="1468"/>
      <c r="AB43" s="1469"/>
      <c r="AC43" s="1469"/>
      <c r="AD43" s="1467">
        <v>5988</v>
      </c>
      <c r="AE43" s="1467"/>
      <c r="AF43" s="1467"/>
      <c r="AG43" s="1467"/>
      <c r="AH43" s="1467"/>
      <c r="AI43" s="1467"/>
      <c r="AJ43" s="1467"/>
      <c r="AK43" s="1467"/>
      <c r="AL43" s="1469"/>
      <c r="AM43" s="1469"/>
      <c r="AN43" s="1467">
        <v>2210</v>
      </c>
      <c r="AO43" s="1467"/>
      <c r="AP43" s="1467"/>
      <c r="AQ43" s="1467"/>
      <c r="AR43" s="1467"/>
      <c r="AS43" s="1467"/>
      <c r="AT43" s="1467"/>
      <c r="AU43" s="1467"/>
      <c r="AV43" s="1467"/>
      <c r="AW43" s="1467"/>
      <c r="AX43" s="1467"/>
      <c r="AY43" s="1468">
        <v>48</v>
      </c>
      <c r="AZ43" s="1468"/>
      <c r="BA43" s="1468"/>
      <c r="BB43" s="1468"/>
      <c r="BC43" s="1468"/>
      <c r="BD43" s="1468"/>
      <c r="BE43" s="1468"/>
      <c r="BF43" s="1468"/>
      <c r="BG43" s="1468"/>
      <c r="BH43" s="1468"/>
      <c r="BI43" s="1468">
        <v>10195</v>
      </c>
      <c r="BJ43" s="1468"/>
      <c r="BK43" s="1468"/>
      <c r="BL43" s="1468"/>
      <c r="BM43" s="1468"/>
      <c r="BN43" s="1468"/>
      <c r="BO43" s="1468"/>
      <c r="BP43" s="1468"/>
      <c r="BQ43" s="1468"/>
      <c r="BR43" s="1468"/>
      <c r="BS43" s="1468"/>
      <c r="BT43" s="1468"/>
      <c r="BU43" s="1468">
        <v>488</v>
      </c>
      <c r="BV43" s="1468"/>
      <c r="BW43" s="1468"/>
      <c r="BX43" s="1468"/>
      <c r="BY43" s="1468"/>
      <c r="BZ43" s="1468"/>
      <c r="CA43" s="1468"/>
      <c r="CB43" s="420"/>
      <c r="CC43" s="420"/>
    </row>
    <row r="44" spans="1:81" s="454" customFormat="1" ht="13.35" customHeight="1">
      <c r="A44" s="455"/>
      <c r="B44" s="455" t="s">
        <v>487</v>
      </c>
      <c r="C44" s="1468">
        <v>51543</v>
      </c>
      <c r="D44" s="1468"/>
      <c r="E44" s="1468"/>
      <c r="F44" s="1468"/>
      <c r="G44" s="1468"/>
      <c r="H44" s="1468"/>
      <c r="I44" s="1468"/>
      <c r="J44" s="1468"/>
      <c r="K44" s="1468"/>
      <c r="L44" s="1468">
        <v>8671</v>
      </c>
      <c r="M44" s="1468"/>
      <c r="N44" s="1468"/>
      <c r="O44" s="1468"/>
      <c r="P44" s="1468"/>
      <c r="Q44" s="1468"/>
      <c r="R44" s="1468"/>
      <c r="S44" s="1469"/>
      <c r="T44" s="1469"/>
      <c r="U44" s="1468">
        <v>2225</v>
      </c>
      <c r="V44" s="1468"/>
      <c r="W44" s="1468"/>
      <c r="X44" s="1468"/>
      <c r="Y44" s="1468"/>
      <c r="Z44" s="1468"/>
      <c r="AA44" s="1468"/>
      <c r="AB44" s="1469"/>
      <c r="AC44" s="1469"/>
      <c r="AD44" s="1467">
        <v>5529</v>
      </c>
      <c r="AE44" s="1467"/>
      <c r="AF44" s="1467"/>
      <c r="AG44" s="1467"/>
      <c r="AH44" s="1467"/>
      <c r="AI44" s="1467"/>
      <c r="AJ44" s="1467"/>
      <c r="AK44" s="1467"/>
      <c r="AL44" s="1469"/>
      <c r="AM44" s="1469"/>
      <c r="AN44" s="1467">
        <v>1771</v>
      </c>
      <c r="AO44" s="1467"/>
      <c r="AP44" s="1467"/>
      <c r="AQ44" s="1467"/>
      <c r="AR44" s="1467"/>
      <c r="AS44" s="1467"/>
      <c r="AT44" s="1467"/>
      <c r="AU44" s="1467"/>
      <c r="AV44" s="1467"/>
      <c r="AW44" s="1467"/>
      <c r="AX44" s="1467"/>
      <c r="AY44" s="1468">
        <v>38</v>
      </c>
      <c r="AZ44" s="1468"/>
      <c r="BA44" s="1468"/>
      <c r="BB44" s="1468"/>
      <c r="BC44" s="1468"/>
      <c r="BD44" s="1468"/>
      <c r="BE44" s="1468"/>
      <c r="BF44" s="1468"/>
      <c r="BG44" s="1468"/>
      <c r="BH44" s="1468"/>
      <c r="BI44" s="1468">
        <v>9123</v>
      </c>
      <c r="BJ44" s="1468"/>
      <c r="BK44" s="1468"/>
      <c r="BL44" s="1468"/>
      <c r="BM44" s="1468"/>
      <c r="BN44" s="1468"/>
      <c r="BO44" s="1468"/>
      <c r="BP44" s="1468"/>
      <c r="BQ44" s="1468"/>
      <c r="BR44" s="1468"/>
      <c r="BS44" s="1468"/>
      <c r="BT44" s="1468"/>
      <c r="BU44" s="1468">
        <v>422</v>
      </c>
      <c r="BV44" s="1468"/>
      <c r="BW44" s="1468"/>
      <c r="BX44" s="1468"/>
      <c r="BY44" s="1468"/>
      <c r="BZ44" s="1468"/>
      <c r="CA44" s="1468"/>
      <c r="CB44" s="453"/>
      <c r="CC44" s="453"/>
    </row>
    <row r="45" spans="1:81" s="475" customFormat="1" ht="13.35" customHeight="1">
      <c r="A45" s="476"/>
      <c r="B45" s="476"/>
      <c r="C45" s="473"/>
      <c r="D45" s="473"/>
      <c r="E45" s="473"/>
      <c r="F45" s="473"/>
      <c r="G45" s="473"/>
      <c r="H45" s="473"/>
      <c r="I45" s="473"/>
      <c r="J45" s="473"/>
      <c r="K45" s="473"/>
      <c r="L45" s="473"/>
      <c r="M45" s="473"/>
      <c r="N45" s="473"/>
      <c r="O45" s="473"/>
      <c r="P45" s="473"/>
      <c r="Q45" s="473"/>
      <c r="R45" s="473"/>
      <c r="S45" s="474"/>
      <c r="T45" s="474"/>
      <c r="U45" s="473"/>
      <c r="V45" s="473"/>
      <c r="W45" s="473"/>
      <c r="X45" s="473"/>
      <c r="Y45" s="473"/>
      <c r="Z45" s="473"/>
      <c r="AA45" s="473"/>
      <c r="AB45" s="474"/>
      <c r="AC45" s="474"/>
      <c r="AD45" s="472"/>
      <c r="AE45" s="472"/>
      <c r="AF45" s="472"/>
      <c r="AG45" s="472"/>
      <c r="AH45" s="472"/>
      <c r="AI45" s="472"/>
      <c r="AJ45" s="472"/>
      <c r="AK45" s="472"/>
      <c r="AL45" s="474"/>
      <c r="AM45" s="474"/>
      <c r="AN45" s="472"/>
      <c r="AO45" s="472"/>
      <c r="AP45" s="472"/>
      <c r="AQ45" s="472"/>
      <c r="AR45" s="472"/>
      <c r="AS45" s="472"/>
      <c r="AT45" s="472"/>
      <c r="AU45" s="472"/>
      <c r="AV45" s="472"/>
      <c r="AW45" s="472"/>
      <c r="AX45" s="472"/>
      <c r="AY45" s="473"/>
      <c r="AZ45" s="473"/>
      <c r="BA45" s="473"/>
      <c r="BB45" s="473"/>
      <c r="BC45" s="473"/>
      <c r="BD45" s="473"/>
      <c r="BE45" s="473"/>
      <c r="BF45" s="473"/>
      <c r="BG45" s="473"/>
      <c r="BH45" s="473"/>
      <c r="BI45" s="473"/>
      <c r="BJ45" s="473"/>
      <c r="BK45" s="473"/>
      <c r="BL45" s="473"/>
      <c r="BM45" s="473"/>
      <c r="BN45" s="473"/>
      <c r="BO45" s="473"/>
      <c r="BP45" s="473"/>
      <c r="BQ45" s="473"/>
      <c r="BR45" s="473"/>
      <c r="BS45" s="473"/>
      <c r="BT45" s="473"/>
      <c r="BU45" s="473"/>
      <c r="BV45" s="473"/>
      <c r="BW45" s="473"/>
      <c r="BX45" s="473"/>
      <c r="BY45" s="473"/>
      <c r="BZ45" s="473"/>
      <c r="CA45" s="473"/>
      <c r="CB45" s="473"/>
      <c r="CC45" s="473"/>
    </row>
    <row r="46" spans="1:81" s="475" customFormat="1" ht="13.35" customHeight="1">
      <c r="A46" s="476">
        <v>2015</v>
      </c>
      <c r="B46" s="476" t="s">
        <v>488</v>
      </c>
      <c r="C46" s="1468">
        <v>56307</v>
      </c>
      <c r="D46" s="1468"/>
      <c r="E46" s="1468"/>
      <c r="F46" s="1468"/>
      <c r="G46" s="1468"/>
      <c r="H46" s="1468"/>
      <c r="I46" s="1468"/>
      <c r="J46" s="1468"/>
      <c r="K46" s="1468"/>
      <c r="L46" s="1468">
        <v>6095</v>
      </c>
      <c r="M46" s="1468"/>
      <c r="N46" s="1468"/>
      <c r="O46" s="1468"/>
      <c r="P46" s="1468"/>
      <c r="Q46" s="1468"/>
      <c r="R46" s="1468"/>
      <c r="S46" s="1469"/>
      <c r="T46" s="1469"/>
      <c r="U46" s="1468">
        <v>1618</v>
      </c>
      <c r="V46" s="1468"/>
      <c r="W46" s="1468"/>
      <c r="X46" s="1468"/>
      <c r="Y46" s="1468"/>
      <c r="Z46" s="1468"/>
      <c r="AA46" s="1468"/>
      <c r="AB46" s="1469"/>
      <c r="AC46" s="1469"/>
      <c r="AD46" s="1467">
        <v>4529</v>
      </c>
      <c r="AE46" s="1467"/>
      <c r="AF46" s="1467"/>
      <c r="AG46" s="1467"/>
      <c r="AH46" s="1467"/>
      <c r="AI46" s="1467"/>
      <c r="AJ46" s="1467"/>
      <c r="AK46" s="1467"/>
      <c r="AL46" s="1469"/>
      <c r="AM46" s="1469"/>
      <c r="AN46" s="1467">
        <v>1542</v>
      </c>
      <c r="AO46" s="1467"/>
      <c r="AP46" s="1467"/>
      <c r="AQ46" s="1467"/>
      <c r="AR46" s="1467"/>
      <c r="AS46" s="1467"/>
      <c r="AT46" s="1467"/>
      <c r="AU46" s="1467"/>
      <c r="AV46" s="1467"/>
      <c r="AW46" s="1467"/>
      <c r="AX46" s="1467"/>
      <c r="AY46" s="1468">
        <v>41</v>
      </c>
      <c r="AZ46" s="1468"/>
      <c r="BA46" s="1468"/>
      <c r="BB46" s="1468"/>
      <c r="BC46" s="1468"/>
      <c r="BD46" s="1468"/>
      <c r="BE46" s="1468"/>
      <c r="BF46" s="1468"/>
      <c r="BG46" s="1468"/>
      <c r="BH46" s="1468"/>
      <c r="BI46" s="1468">
        <v>6657</v>
      </c>
      <c r="BJ46" s="1468"/>
      <c r="BK46" s="1468"/>
      <c r="BL46" s="1468"/>
      <c r="BM46" s="1468"/>
      <c r="BN46" s="1468"/>
      <c r="BO46" s="1468"/>
      <c r="BP46" s="1468"/>
      <c r="BQ46" s="1468"/>
      <c r="BR46" s="1468"/>
      <c r="BS46" s="1468"/>
      <c r="BT46" s="1468"/>
      <c r="BU46" s="1468">
        <v>324</v>
      </c>
      <c r="BV46" s="1468"/>
      <c r="BW46" s="1468"/>
      <c r="BX46" s="1468"/>
      <c r="BY46" s="1468"/>
      <c r="BZ46" s="1468"/>
      <c r="CA46" s="1468"/>
      <c r="CB46" s="473"/>
      <c r="CC46" s="473"/>
    </row>
    <row r="47" spans="1:81" s="500" customFormat="1" ht="13.35" customHeight="1">
      <c r="A47" s="501"/>
      <c r="B47" s="501" t="s">
        <v>61</v>
      </c>
      <c r="C47" s="1468">
        <v>52674</v>
      </c>
      <c r="D47" s="1468"/>
      <c r="E47" s="1468"/>
      <c r="F47" s="1468"/>
      <c r="G47" s="1468"/>
      <c r="H47" s="1468"/>
      <c r="I47" s="1468"/>
      <c r="J47" s="1468"/>
      <c r="K47" s="1468"/>
      <c r="L47" s="1468">
        <v>9225</v>
      </c>
      <c r="M47" s="1468"/>
      <c r="N47" s="1468"/>
      <c r="O47" s="1468"/>
      <c r="P47" s="1468"/>
      <c r="Q47" s="1468"/>
      <c r="R47" s="1468"/>
      <c r="S47" s="1469"/>
      <c r="T47" s="1469"/>
      <c r="U47" s="1468">
        <v>2404</v>
      </c>
      <c r="V47" s="1468"/>
      <c r="W47" s="1468"/>
      <c r="X47" s="1468"/>
      <c r="Y47" s="1468"/>
      <c r="Z47" s="1468"/>
      <c r="AA47" s="1468"/>
      <c r="AB47" s="1469"/>
      <c r="AC47" s="1469"/>
      <c r="AD47" s="1467">
        <v>5533</v>
      </c>
      <c r="AE47" s="1467"/>
      <c r="AF47" s="1467"/>
      <c r="AG47" s="1467"/>
      <c r="AH47" s="1467"/>
      <c r="AI47" s="1467"/>
      <c r="AJ47" s="1467"/>
      <c r="AK47" s="1467"/>
      <c r="AL47" s="1469"/>
      <c r="AM47" s="1469"/>
      <c r="AN47" s="1467">
        <v>2221</v>
      </c>
      <c r="AO47" s="1467"/>
      <c r="AP47" s="1467"/>
      <c r="AQ47" s="1467"/>
      <c r="AR47" s="1467"/>
      <c r="AS47" s="1467"/>
      <c r="AT47" s="1467"/>
      <c r="AU47" s="1467"/>
      <c r="AV47" s="1467"/>
      <c r="AW47" s="1467"/>
      <c r="AX47" s="1467"/>
      <c r="AY47" s="1468">
        <v>50</v>
      </c>
      <c r="AZ47" s="1468"/>
      <c r="BA47" s="1468"/>
      <c r="BB47" s="1468"/>
      <c r="BC47" s="1468"/>
      <c r="BD47" s="1468"/>
      <c r="BE47" s="1468"/>
      <c r="BF47" s="1468"/>
      <c r="BG47" s="1468"/>
      <c r="BH47" s="1468"/>
      <c r="BI47" s="1468">
        <v>9593</v>
      </c>
      <c r="BJ47" s="1468"/>
      <c r="BK47" s="1468"/>
      <c r="BL47" s="1468"/>
      <c r="BM47" s="1468"/>
      <c r="BN47" s="1468"/>
      <c r="BO47" s="1468"/>
      <c r="BP47" s="1468"/>
      <c r="BQ47" s="1468"/>
      <c r="BR47" s="1468"/>
      <c r="BS47" s="1468"/>
      <c r="BT47" s="1468"/>
      <c r="BU47" s="1468">
        <v>461</v>
      </c>
      <c r="BV47" s="1468"/>
      <c r="BW47" s="1468"/>
      <c r="BX47" s="1468"/>
      <c r="BY47" s="1468"/>
      <c r="BZ47" s="1468"/>
      <c r="CA47" s="1468"/>
      <c r="CB47" s="498"/>
      <c r="CC47" s="498"/>
    </row>
    <row r="48" spans="1:81" s="527" customFormat="1" ht="13.35" customHeight="1">
      <c r="A48" s="528"/>
      <c r="B48" s="528" t="s">
        <v>275</v>
      </c>
      <c r="C48" s="1468">
        <v>59397</v>
      </c>
      <c r="D48" s="1468"/>
      <c r="E48" s="1468"/>
      <c r="F48" s="1468"/>
      <c r="G48" s="1468"/>
      <c r="H48" s="1468"/>
      <c r="I48" s="1468"/>
      <c r="J48" s="1468"/>
      <c r="K48" s="1468"/>
      <c r="L48" s="1468">
        <v>10146</v>
      </c>
      <c r="M48" s="1468"/>
      <c r="N48" s="1468"/>
      <c r="O48" s="1468"/>
      <c r="P48" s="1468"/>
      <c r="Q48" s="1468"/>
      <c r="R48" s="1468"/>
      <c r="S48" s="1469"/>
      <c r="T48" s="1469"/>
      <c r="U48" s="1468">
        <v>2342</v>
      </c>
      <c r="V48" s="1468"/>
      <c r="W48" s="1468"/>
      <c r="X48" s="1468"/>
      <c r="Y48" s="1468"/>
      <c r="Z48" s="1468"/>
      <c r="AA48" s="1468"/>
      <c r="AB48" s="1469"/>
      <c r="AC48" s="1469"/>
      <c r="AD48" s="1467">
        <v>6185</v>
      </c>
      <c r="AE48" s="1467"/>
      <c r="AF48" s="1467"/>
      <c r="AG48" s="1467"/>
      <c r="AH48" s="1467"/>
      <c r="AI48" s="1467"/>
      <c r="AJ48" s="1467"/>
      <c r="AK48" s="1467"/>
      <c r="AL48" s="1469"/>
      <c r="AM48" s="1469"/>
      <c r="AN48" s="1467">
        <v>2288</v>
      </c>
      <c r="AO48" s="1467"/>
      <c r="AP48" s="1467"/>
      <c r="AQ48" s="1467"/>
      <c r="AR48" s="1467"/>
      <c r="AS48" s="1467"/>
      <c r="AT48" s="1467"/>
      <c r="AU48" s="1467"/>
      <c r="AV48" s="1467"/>
      <c r="AW48" s="1467"/>
      <c r="AX48" s="1467"/>
      <c r="AY48" s="1468">
        <v>45</v>
      </c>
      <c r="AZ48" s="1468"/>
      <c r="BA48" s="1468"/>
      <c r="BB48" s="1468"/>
      <c r="BC48" s="1468"/>
      <c r="BD48" s="1468"/>
      <c r="BE48" s="1468"/>
      <c r="BF48" s="1468"/>
      <c r="BG48" s="1468"/>
      <c r="BH48" s="1468"/>
      <c r="BI48" s="1468">
        <v>10337</v>
      </c>
      <c r="BJ48" s="1468"/>
      <c r="BK48" s="1468"/>
      <c r="BL48" s="1468"/>
      <c r="BM48" s="1468"/>
      <c r="BN48" s="1468"/>
      <c r="BO48" s="1468"/>
      <c r="BP48" s="1468"/>
      <c r="BQ48" s="1468"/>
      <c r="BR48" s="1468"/>
      <c r="BS48" s="1468"/>
      <c r="BT48" s="1468"/>
      <c r="BU48" s="1468">
        <v>454</v>
      </c>
      <c r="BV48" s="1468"/>
      <c r="BW48" s="1468"/>
      <c r="BX48" s="1468"/>
      <c r="BY48" s="1468"/>
      <c r="BZ48" s="1468"/>
      <c r="CA48" s="1468"/>
      <c r="CB48" s="525"/>
      <c r="CC48" s="525"/>
    </row>
    <row r="49" spans="1:81" s="560" customFormat="1" ht="13.35" customHeight="1">
      <c r="A49" s="561"/>
      <c r="B49" s="561" t="s">
        <v>487</v>
      </c>
      <c r="C49" s="1468">
        <v>56230</v>
      </c>
      <c r="D49" s="1468"/>
      <c r="E49" s="1468"/>
      <c r="F49" s="1468"/>
      <c r="G49" s="1468"/>
      <c r="H49" s="1468"/>
      <c r="I49" s="1468"/>
      <c r="J49" s="1468"/>
      <c r="K49" s="1468"/>
      <c r="L49" s="1468">
        <v>9227</v>
      </c>
      <c r="M49" s="1468"/>
      <c r="N49" s="1468"/>
      <c r="O49" s="1468"/>
      <c r="P49" s="1468"/>
      <c r="Q49" s="1468"/>
      <c r="R49" s="1468"/>
      <c r="S49" s="1469"/>
      <c r="T49" s="1469"/>
      <c r="U49" s="1468">
        <v>1748</v>
      </c>
      <c r="V49" s="1468"/>
      <c r="W49" s="1468"/>
      <c r="X49" s="1468"/>
      <c r="Y49" s="1468"/>
      <c r="Z49" s="1468"/>
      <c r="AA49" s="1468"/>
      <c r="AB49" s="1469"/>
      <c r="AC49" s="1469"/>
      <c r="AD49" s="1467">
        <v>5794</v>
      </c>
      <c r="AE49" s="1467"/>
      <c r="AF49" s="1467"/>
      <c r="AG49" s="1467"/>
      <c r="AH49" s="1467"/>
      <c r="AI49" s="1467"/>
      <c r="AJ49" s="1467"/>
      <c r="AK49" s="1467"/>
      <c r="AL49" s="1469"/>
      <c r="AM49" s="1469"/>
      <c r="AN49" s="1467">
        <v>1973</v>
      </c>
      <c r="AO49" s="1467"/>
      <c r="AP49" s="1467"/>
      <c r="AQ49" s="1467"/>
      <c r="AR49" s="1467"/>
      <c r="AS49" s="1467"/>
      <c r="AT49" s="1467"/>
      <c r="AU49" s="1467"/>
      <c r="AV49" s="1467"/>
      <c r="AW49" s="1467"/>
      <c r="AX49" s="1467"/>
      <c r="AY49" s="1468">
        <v>39</v>
      </c>
      <c r="AZ49" s="1468"/>
      <c r="BA49" s="1468"/>
      <c r="BB49" s="1468"/>
      <c r="BC49" s="1468"/>
      <c r="BD49" s="1468"/>
      <c r="BE49" s="1468"/>
      <c r="BF49" s="1468"/>
      <c r="BG49" s="1468"/>
      <c r="BH49" s="1468"/>
      <c r="BI49" s="1468">
        <v>9681</v>
      </c>
      <c r="BJ49" s="1468"/>
      <c r="BK49" s="1468"/>
      <c r="BL49" s="1468"/>
      <c r="BM49" s="1468"/>
      <c r="BN49" s="1468"/>
      <c r="BO49" s="1468"/>
      <c r="BP49" s="1468"/>
      <c r="BQ49" s="1468"/>
      <c r="BR49" s="1468"/>
      <c r="BS49" s="1468"/>
      <c r="BT49" s="1468"/>
      <c r="BU49" s="1468">
        <v>401</v>
      </c>
      <c r="BV49" s="1468"/>
      <c r="BW49" s="1468"/>
      <c r="BX49" s="1468"/>
      <c r="BY49" s="1468"/>
      <c r="BZ49" s="1468"/>
      <c r="CA49" s="1468"/>
      <c r="CB49" s="564"/>
      <c r="CC49" s="564"/>
    </row>
    <row r="50" spans="1:81" s="623" customFormat="1" ht="13.35" customHeight="1">
      <c r="A50" s="624"/>
      <c r="B50" s="624"/>
      <c r="C50" s="621"/>
      <c r="D50" s="621"/>
      <c r="E50" s="621"/>
      <c r="F50" s="621"/>
      <c r="G50" s="621"/>
      <c r="H50" s="621"/>
      <c r="I50" s="621"/>
      <c r="J50" s="621"/>
      <c r="K50" s="621"/>
      <c r="L50" s="621"/>
      <c r="M50" s="621"/>
      <c r="N50" s="621"/>
      <c r="O50" s="621"/>
      <c r="P50" s="621"/>
      <c r="Q50" s="621"/>
      <c r="R50" s="621"/>
      <c r="S50" s="622"/>
      <c r="T50" s="622"/>
      <c r="U50" s="621"/>
      <c r="V50" s="621"/>
      <c r="W50" s="621"/>
      <c r="X50" s="621"/>
      <c r="Y50" s="621"/>
      <c r="Z50" s="621"/>
      <c r="AA50" s="621"/>
      <c r="AB50" s="622"/>
      <c r="AC50" s="622"/>
      <c r="AD50" s="620"/>
      <c r="AE50" s="620"/>
      <c r="AF50" s="620"/>
      <c r="AG50" s="620"/>
      <c r="AH50" s="620"/>
      <c r="AI50" s="620"/>
      <c r="AJ50" s="620"/>
      <c r="AK50" s="620"/>
      <c r="AL50" s="622"/>
      <c r="AM50" s="622"/>
      <c r="AN50" s="620"/>
      <c r="AO50" s="620"/>
      <c r="AP50" s="620"/>
      <c r="AQ50" s="620"/>
      <c r="AR50" s="620"/>
      <c r="AS50" s="620"/>
      <c r="AT50" s="620"/>
      <c r="AU50" s="620"/>
      <c r="AV50" s="620"/>
      <c r="AW50" s="620"/>
      <c r="AX50" s="620"/>
      <c r="AY50" s="621"/>
      <c r="AZ50" s="621"/>
      <c r="BA50" s="621"/>
      <c r="BB50" s="621"/>
      <c r="BC50" s="621"/>
      <c r="BD50" s="621"/>
      <c r="BE50" s="621"/>
      <c r="BF50" s="621"/>
      <c r="BG50" s="621"/>
      <c r="BH50" s="621"/>
      <c r="BI50" s="621"/>
      <c r="BJ50" s="621"/>
      <c r="BK50" s="621"/>
      <c r="BL50" s="621"/>
      <c r="BM50" s="621"/>
      <c r="BN50" s="621"/>
      <c r="BO50" s="621"/>
      <c r="BP50" s="621"/>
      <c r="BQ50" s="621"/>
      <c r="BR50" s="621"/>
      <c r="BS50" s="621"/>
      <c r="BT50" s="621"/>
      <c r="BU50" s="621"/>
      <c r="BV50" s="621"/>
      <c r="BW50" s="621"/>
      <c r="BX50" s="621"/>
      <c r="BY50" s="621"/>
      <c r="BZ50" s="621"/>
      <c r="CA50" s="621"/>
      <c r="CB50" s="621"/>
      <c r="CC50" s="621"/>
    </row>
    <row r="51" spans="1:81" s="623" customFormat="1" ht="13.35" customHeight="1">
      <c r="A51" s="624">
        <v>2016</v>
      </c>
      <c r="B51" s="624" t="s">
        <v>488</v>
      </c>
      <c r="C51" s="1468">
        <v>59250</v>
      </c>
      <c r="D51" s="1468"/>
      <c r="E51" s="1468"/>
      <c r="F51" s="1468"/>
      <c r="G51" s="1468"/>
      <c r="H51" s="1468"/>
      <c r="I51" s="1468"/>
      <c r="J51" s="1468"/>
      <c r="K51" s="1468"/>
      <c r="L51" s="1468">
        <v>6472</v>
      </c>
      <c r="M51" s="1468"/>
      <c r="N51" s="1468"/>
      <c r="O51" s="1468"/>
      <c r="P51" s="1468"/>
      <c r="Q51" s="1468"/>
      <c r="R51" s="1468"/>
      <c r="S51" s="1469"/>
      <c r="T51" s="1469"/>
      <c r="U51" s="1468">
        <v>1613</v>
      </c>
      <c r="V51" s="1468"/>
      <c r="W51" s="1468"/>
      <c r="X51" s="1468"/>
      <c r="Y51" s="1468"/>
      <c r="Z51" s="1468"/>
      <c r="AA51" s="1468"/>
      <c r="AB51" s="1469"/>
      <c r="AC51" s="1469"/>
      <c r="AD51" s="1467">
        <v>4829</v>
      </c>
      <c r="AE51" s="1467"/>
      <c r="AF51" s="1467"/>
      <c r="AG51" s="1467"/>
      <c r="AH51" s="1467"/>
      <c r="AI51" s="1467"/>
      <c r="AJ51" s="1467"/>
      <c r="AK51" s="1467"/>
      <c r="AL51" s="1469"/>
      <c r="AM51" s="1469"/>
      <c r="AN51" s="1467">
        <v>1560</v>
      </c>
      <c r="AO51" s="1467"/>
      <c r="AP51" s="1467"/>
      <c r="AQ51" s="1467"/>
      <c r="AR51" s="1467"/>
      <c r="AS51" s="1467"/>
      <c r="AT51" s="1467"/>
      <c r="AU51" s="1467"/>
      <c r="AV51" s="1467"/>
      <c r="AW51" s="1467"/>
      <c r="AX51" s="1467"/>
      <c r="AY51" s="1468">
        <v>37</v>
      </c>
      <c r="AZ51" s="1468"/>
      <c r="BA51" s="1468"/>
      <c r="BB51" s="1468"/>
      <c r="BC51" s="1468"/>
      <c r="BD51" s="1468"/>
      <c r="BE51" s="1468"/>
      <c r="BF51" s="1468"/>
      <c r="BG51" s="1468"/>
      <c r="BH51" s="1468"/>
      <c r="BI51" s="1468">
        <v>7251</v>
      </c>
      <c r="BJ51" s="1468"/>
      <c r="BK51" s="1468"/>
      <c r="BL51" s="1468"/>
      <c r="BM51" s="1468"/>
      <c r="BN51" s="1468"/>
      <c r="BO51" s="1468"/>
      <c r="BP51" s="1468"/>
      <c r="BQ51" s="1468"/>
      <c r="BR51" s="1468"/>
      <c r="BS51" s="1468"/>
      <c r="BT51" s="1468"/>
      <c r="BU51" s="1468">
        <v>287</v>
      </c>
      <c r="BV51" s="1468"/>
      <c r="BW51" s="1468"/>
      <c r="BX51" s="1468"/>
      <c r="BY51" s="1468"/>
      <c r="BZ51" s="1468"/>
      <c r="CA51" s="1468"/>
      <c r="CB51" s="621"/>
      <c r="CC51" s="621"/>
    </row>
    <row r="52" spans="1:81" s="688" customFormat="1" ht="13.35" customHeight="1">
      <c r="A52" s="689"/>
      <c r="B52" s="689" t="s">
        <v>61</v>
      </c>
      <c r="C52" s="1468">
        <v>59125</v>
      </c>
      <c r="D52" s="1468"/>
      <c r="E52" s="1468"/>
      <c r="F52" s="1468"/>
      <c r="G52" s="1468"/>
      <c r="H52" s="1468"/>
      <c r="I52" s="1468"/>
      <c r="J52" s="1468"/>
      <c r="K52" s="1468"/>
      <c r="L52" s="1468">
        <v>10317</v>
      </c>
      <c r="M52" s="1468"/>
      <c r="N52" s="1468"/>
      <c r="O52" s="1468"/>
      <c r="P52" s="1468"/>
      <c r="Q52" s="1468"/>
      <c r="R52" s="1468"/>
      <c r="S52" s="1469"/>
      <c r="T52" s="1469"/>
      <c r="U52" s="1468">
        <v>2400</v>
      </c>
      <c r="V52" s="1468"/>
      <c r="W52" s="1468"/>
      <c r="X52" s="1468"/>
      <c r="Y52" s="1468"/>
      <c r="Z52" s="1468"/>
      <c r="AA52" s="1468"/>
      <c r="AB52" s="1469"/>
      <c r="AC52" s="1469"/>
      <c r="AD52" s="1467">
        <v>5790</v>
      </c>
      <c r="AE52" s="1467"/>
      <c r="AF52" s="1467"/>
      <c r="AG52" s="1467"/>
      <c r="AH52" s="1467"/>
      <c r="AI52" s="1467"/>
      <c r="AJ52" s="1467"/>
      <c r="AK52" s="1467"/>
      <c r="AL52" s="1469"/>
      <c r="AM52" s="1469"/>
      <c r="AN52" s="1467">
        <v>2345</v>
      </c>
      <c r="AO52" s="1467"/>
      <c r="AP52" s="1467"/>
      <c r="AQ52" s="1467"/>
      <c r="AR52" s="1467"/>
      <c r="AS52" s="1467"/>
      <c r="AT52" s="1467"/>
      <c r="AU52" s="1467"/>
      <c r="AV52" s="1467"/>
      <c r="AW52" s="1469"/>
      <c r="AX52" s="1469"/>
      <c r="AY52" s="1468">
        <v>52</v>
      </c>
      <c r="AZ52" s="1468"/>
      <c r="BA52" s="1468"/>
      <c r="BB52" s="1468"/>
      <c r="BC52" s="1468"/>
      <c r="BD52" s="1468"/>
      <c r="BE52" s="1468"/>
      <c r="BF52" s="1468"/>
      <c r="BG52" s="1468"/>
      <c r="BH52" s="1468"/>
      <c r="BI52" s="1468">
        <v>10729</v>
      </c>
      <c r="BJ52" s="1468"/>
      <c r="BK52" s="1468"/>
      <c r="BL52" s="1468"/>
      <c r="BM52" s="1468"/>
      <c r="BN52" s="1468"/>
      <c r="BO52" s="1468"/>
      <c r="BP52" s="1468"/>
      <c r="BQ52" s="1468"/>
      <c r="BR52" s="1468"/>
      <c r="BS52" s="1468"/>
      <c r="BT52" s="1468"/>
      <c r="BU52" s="1468">
        <v>469</v>
      </c>
      <c r="BV52" s="1468"/>
      <c r="BW52" s="1468"/>
      <c r="BX52" s="1468"/>
      <c r="BY52" s="1468"/>
      <c r="BZ52" s="1468"/>
      <c r="CA52" s="1468"/>
      <c r="CB52" s="676"/>
      <c r="CC52" s="676"/>
    </row>
    <row r="53" spans="1:81" s="755" customFormat="1" ht="13.35" customHeight="1">
      <c r="A53" s="756"/>
      <c r="B53" s="756" t="s">
        <v>275</v>
      </c>
      <c r="C53" s="1468">
        <v>56837</v>
      </c>
      <c r="D53" s="1468"/>
      <c r="E53" s="1468"/>
      <c r="F53" s="1468"/>
      <c r="G53" s="1468"/>
      <c r="H53" s="1468"/>
      <c r="I53" s="1468"/>
      <c r="J53" s="1468"/>
      <c r="K53" s="1468"/>
      <c r="L53" s="1468">
        <v>10981</v>
      </c>
      <c r="M53" s="1468"/>
      <c r="N53" s="1468"/>
      <c r="O53" s="1468"/>
      <c r="P53" s="1468"/>
      <c r="Q53" s="1468"/>
      <c r="R53" s="1468"/>
      <c r="S53" s="1469"/>
      <c r="T53" s="1469"/>
      <c r="U53" s="1468">
        <v>2296</v>
      </c>
      <c r="V53" s="1468"/>
      <c r="W53" s="1468"/>
      <c r="X53" s="1468"/>
      <c r="Y53" s="1468"/>
      <c r="Z53" s="1468"/>
      <c r="AA53" s="1468"/>
      <c r="AB53" s="1469"/>
      <c r="AC53" s="1469"/>
      <c r="AD53" s="1467">
        <v>5982</v>
      </c>
      <c r="AE53" s="1467"/>
      <c r="AF53" s="1467"/>
      <c r="AG53" s="1467"/>
      <c r="AH53" s="1467"/>
      <c r="AI53" s="1467"/>
      <c r="AJ53" s="1467"/>
      <c r="AK53" s="1467"/>
      <c r="AL53" s="1469"/>
      <c r="AM53" s="1469"/>
      <c r="AN53" s="1467">
        <v>2367</v>
      </c>
      <c r="AO53" s="1467"/>
      <c r="AP53" s="1467"/>
      <c r="AQ53" s="1467"/>
      <c r="AR53" s="1467"/>
      <c r="AS53" s="1467"/>
      <c r="AT53" s="1467"/>
      <c r="AU53" s="1467"/>
      <c r="AV53" s="1467"/>
      <c r="AW53" s="1467"/>
      <c r="AX53" s="1467"/>
      <c r="AY53" s="1468">
        <v>48</v>
      </c>
      <c r="AZ53" s="1468"/>
      <c r="BA53" s="1468"/>
      <c r="BB53" s="1468"/>
      <c r="BC53" s="1468"/>
      <c r="BD53" s="1468"/>
      <c r="BE53" s="1468"/>
      <c r="BF53" s="1468"/>
      <c r="BG53" s="1468"/>
      <c r="BH53" s="1468"/>
      <c r="BI53" s="1468">
        <v>11242</v>
      </c>
      <c r="BJ53" s="1468"/>
      <c r="BK53" s="1468"/>
      <c r="BL53" s="1468"/>
      <c r="BM53" s="1468"/>
      <c r="BN53" s="1468"/>
      <c r="BO53" s="1468"/>
      <c r="BP53" s="1468"/>
      <c r="BQ53" s="1468"/>
      <c r="BR53" s="1468"/>
      <c r="BS53" s="1468"/>
      <c r="BT53" s="1468"/>
      <c r="BU53" s="1468">
        <v>451</v>
      </c>
      <c r="BV53" s="1468"/>
      <c r="BW53" s="1468"/>
      <c r="BX53" s="1468"/>
      <c r="BY53" s="1468"/>
      <c r="BZ53" s="1468"/>
      <c r="CA53" s="1468"/>
      <c r="CB53" s="754"/>
      <c r="CC53" s="754"/>
    </row>
    <row r="54" spans="1:81" s="138" customFormat="1" ht="13.35" customHeight="1">
      <c r="A54" s="689"/>
      <c r="B54" s="139"/>
      <c r="C54" s="1502"/>
      <c r="D54" s="1502"/>
      <c r="E54" s="1502"/>
      <c r="F54" s="1502"/>
      <c r="G54" s="1502"/>
      <c r="H54" s="1502"/>
      <c r="I54" s="1502"/>
      <c r="J54" s="1502"/>
      <c r="K54" s="168"/>
      <c r="L54" s="1502"/>
      <c r="M54" s="1502"/>
      <c r="N54" s="1502"/>
      <c r="O54" s="1502"/>
      <c r="P54" s="1502"/>
      <c r="Q54" s="1502"/>
      <c r="R54" s="1502"/>
      <c r="S54" s="1502"/>
      <c r="T54" s="168"/>
      <c r="U54" s="1502"/>
      <c r="V54" s="1502"/>
      <c r="W54" s="1502"/>
      <c r="X54" s="1502"/>
      <c r="Y54" s="1502"/>
      <c r="Z54" s="1502"/>
      <c r="AA54" s="1502"/>
      <c r="AB54" s="1502"/>
      <c r="AC54" s="168"/>
      <c r="AD54" s="1502"/>
      <c r="AE54" s="1502"/>
      <c r="AF54" s="1502"/>
      <c r="AG54" s="1502"/>
      <c r="AH54" s="1502"/>
      <c r="AI54" s="1502"/>
      <c r="AJ54" s="1502"/>
      <c r="AK54" s="1502"/>
      <c r="AL54" s="1502"/>
      <c r="AM54" s="168"/>
      <c r="AN54" s="1502"/>
      <c r="AO54" s="1502"/>
      <c r="AP54" s="1502"/>
      <c r="AQ54" s="1502"/>
      <c r="AR54" s="1502"/>
      <c r="AS54" s="1502"/>
      <c r="AT54" s="1502"/>
      <c r="AU54" s="1502"/>
      <c r="AV54" s="1502"/>
      <c r="AW54" s="1502"/>
      <c r="AX54" s="140"/>
      <c r="AY54" s="1502"/>
      <c r="AZ54" s="1502"/>
      <c r="BA54" s="1502"/>
      <c r="BB54" s="1502"/>
      <c r="BC54" s="1502"/>
      <c r="BD54" s="1502"/>
      <c r="BE54" s="1502"/>
      <c r="BF54" s="1502"/>
      <c r="BG54" s="1502"/>
      <c r="BH54" s="140"/>
      <c r="BI54" s="1502"/>
      <c r="BJ54" s="1502"/>
      <c r="BK54" s="1502"/>
      <c r="BL54" s="1502"/>
      <c r="BM54" s="1502"/>
      <c r="BN54" s="1502"/>
      <c r="BO54" s="1502"/>
      <c r="BP54" s="1502"/>
      <c r="BQ54" s="1502"/>
      <c r="BR54" s="1502"/>
      <c r="BS54" s="1502"/>
      <c r="BT54" s="140"/>
      <c r="BU54" s="1468"/>
      <c r="BV54" s="1468"/>
      <c r="BW54" s="1468"/>
      <c r="BX54" s="1468"/>
      <c r="BY54" s="1468"/>
      <c r="BZ54" s="1468"/>
      <c r="CA54" s="1468"/>
      <c r="CB54" s="1468"/>
      <c r="CC54" s="140"/>
    </row>
    <row r="55" spans="1:81" ht="6" customHeight="1">
      <c r="A55" s="1476" t="s">
        <v>1260</v>
      </c>
      <c r="B55" s="1477"/>
      <c r="C55" s="1490" t="s">
        <v>555</v>
      </c>
      <c r="D55" s="1476"/>
      <c r="E55" s="1476"/>
      <c r="F55" s="1476"/>
      <c r="G55" s="1476"/>
      <c r="H55" s="1476"/>
      <c r="I55" s="1476"/>
      <c r="J55" s="1476"/>
      <c r="K55" s="1476"/>
      <c r="L55" s="1476"/>
      <c r="M55" s="1476"/>
      <c r="N55" s="1476"/>
      <c r="O55" s="1476"/>
      <c r="P55" s="1476"/>
      <c r="Q55" s="1476"/>
      <c r="R55" s="1476"/>
      <c r="S55" s="1476"/>
      <c r="T55" s="1477"/>
      <c r="U55" s="685"/>
      <c r="V55" s="685"/>
      <c r="W55" s="685"/>
      <c r="X55" s="685"/>
      <c r="Y55" s="685"/>
      <c r="Z55" s="685"/>
      <c r="AA55" s="685"/>
      <c r="AB55" s="685"/>
      <c r="AC55" s="685"/>
      <c r="AD55" s="685"/>
      <c r="AE55" s="685"/>
      <c r="AF55" s="687"/>
      <c r="AG55" s="685"/>
      <c r="AH55" s="685"/>
      <c r="AI55" s="685"/>
      <c r="AJ55" s="685"/>
      <c r="AK55" s="685"/>
      <c r="AL55" s="685"/>
      <c r="AM55" s="685"/>
      <c r="AN55" s="685"/>
      <c r="AO55" s="685"/>
      <c r="AP55" s="685"/>
      <c r="AQ55" s="685"/>
      <c r="AR55" s="685"/>
      <c r="AS55" s="685"/>
      <c r="AT55" s="685"/>
      <c r="AU55" s="685"/>
      <c r="AV55" s="685"/>
      <c r="AW55" s="685"/>
      <c r="AX55" s="685"/>
      <c r="AY55" s="685"/>
      <c r="AZ55" s="685"/>
      <c r="BA55" s="685"/>
      <c r="BB55" s="685"/>
      <c r="BC55" s="685"/>
      <c r="BD55" s="685"/>
      <c r="BE55" s="685"/>
      <c r="BF55" s="685"/>
      <c r="BG55" s="685"/>
      <c r="BH55" s="685"/>
      <c r="BI55" s="685"/>
      <c r="BJ55" s="685"/>
      <c r="BK55" s="685"/>
      <c r="BL55" s="685"/>
      <c r="BM55" s="685"/>
      <c r="BN55" s="685"/>
      <c r="BO55" s="686"/>
      <c r="BP55" s="687"/>
      <c r="BQ55" s="685"/>
      <c r="BR55" s="685"/>
      <c r="BS55" s="685"/>
      <c r="BT55" s="685"/>
      <c r="BU55" s="685"/>
      <c r="BV55" s="685"/>
      <c r="BW55" s="685"/>
      <c r="BX55" s="685"/>
      <c r="BY55" s="685"/>
      <c r="BZ55" s="685"/>
      <c r="CA55" s="685"/>
      <c r="CB55" s="685"/>
      <c r="CC55" s="685"/>
    </row>
    <row r="56" spans="1:81" s="138" customFormat="1" ht="6" customHeight="1">
      <c r="A56" s="1478"/>
      <c r="B56" s="1479"/>
      <c r="C56" s="1493"/>
      <c r="D56" s="1478"/>
      <c r="E56" s="1478"/>
      <c r="F56" s="1478"/>
      <c r="G56" s="1478"/>
      <c r="H56" s="1478"/>
      <c r="I56" s="1478"/>
      <c r="J56" s="1478"/>
      <c r="K56" s="1478"/>
      <c r="L56" s="1478"/>
      <c r="M56" s="1478"/>
      <c r="N56" s="1478"/>
      <c r="O56" s="1478"/>
      <c r="P56" s="1478"/>
      <c r="Q56" s="1478"/>
      <c r="R56" s="1478"/>
      <c r="S56" s="1478"/>
      <c r="T56" s="1479"/>
      <c r="U56" s="681"/>
      <c r="V56" s="681"/>
      <c r="W56" s="681"/>
      <c r="X56" s="681"/>
      <c r="Y56" s="681"/>
      <c r="Z56" s="681"/>
      <c r="AA56" s="681"/>
      <c r="AB56" s="681"/>
      <c r="AC56" s="681"/>
      <c r="AD56" s="681"/>
      <c r="AE56" s="681"/>
      <c r="AF56" s="1493" t="s">
        <v>1010</v>
      </c>
      <c r="AG56" s="1478"/>
      <c r="AH56" s="1478"/>
      <c r="AI56" s="1478"/>
      <c r="AJ56" s="1478"/>
      <c r="AK56" s="1478"/>
      <c r="AL56" s="1478"/>
      <c r="AM56" s="1478"/>
      <c r="AN56" s="1478"/>
      <c r="AO56" s="1478"/>
      <c r="AP56" s="1478"/>
      <c r="AQ56" s="1478"/>
      <c r="AR56" s="1478"/>
      <c r="AS56" s="1478"/>
      <c r="AT56" s="1478"/>
      <c r="AU56" s="1478"/>
      <c r="AV56" s="1478"/>
      <c r="AW56" s="1478"/>
      <c r="AX56" s="1478"/>
      <c r="AY56" s="1478"/>
      <c r="AZ56" s="1478"/>
      <c r="BA56" s="1478"/>
      <c r="BB56" s="1478"/>
      <c r="BC56" s="1478"/>
      <c r="BD56" s="1478"/>
      <c r="BE56" s="1478"/>
      <c r="BF56" s="1478"/>
      <c r="BG56" s="1478"/>
      <c r="BH56" s="1478"/>
      <c r="BI56" s="1478"/>
      <c r="BJ56" s="1478"/>
      <c r="BK56" s="1478"/>
      <c r="BL56" s="1478"/>
      <c r="BM56" s="1478"/>
      <c r="BN56" s="1478"/>
      <c r="BO56" s="1479"/>
      <c r="BP56" s="680"/>
      <c r="BQ56" s="681"/>
      <c r="BR56" s="681"/>
      <c r="BS56" s="681"/>
      <c r="BT56" s="681"/>
      <c r="BU56" s="681"/>
      <c r="BV56" s="681"/>
      <c r="BW56" s="681"/>
      <c r="BX56" s="681"/>
      <c r="BY56" s="681"/>
      <c r="BZ56" s="681"/>
      <c r="CA56" s="681"/>
      <c r="CB56" s="681"/>
      <c r="CC56" s="681"/>
    </row>
    <row r="57" spans="1:81" s="138" customFormat="1" ht="6" customHeight="1">
      <c r="A57" s="1478"/>
      <c r="B57" s="1479"/>
      <c r="C57" s="1484" t="s">
        <v>1011</v>
      </c>
      <c r="D57" s="1485"/>
      <c r="E57" s="1485"/>
      <c r="F57" s="1485"/>
      <c r="G57" s="1485"/>
      <c r="H57" s="1485"/>
      <c r="I57" s="1485"/>
      <c r="J57" s="1485"/>
      <c r="K57" s="1485"/>
      <c r="L57" s="1485"/>
      <c r="M57" s="1485"/>
      <c r="N57" s="1485"/>
      <c r="O57" s="1485"/>
      <c r="P57" s="1485"/>
      <c r="Q57" s="1485"/>
      <c r="R57" s="1485"/>
      <c r="S57" s="1485"/>
      <c r="T57" s="1489"/>
      <c r="U57" s="683"/>
      <c r="V57" s="683"/>
      <c r="W57" s="683"/>
      <c r="X57" s="683"/>
      <c r="Y57" s="683"/>
      <c r="Z57" s="683"/>
      <c r="AA57" s="683"/>
      <c r="AB57" s="683"/>
      <c r="AC57" s="683"/>
      <c r="AD57" s="683"/>
      <c r="AE57" s="683"/>
      <c r="AF57" s="1493"/>
      <c r="AG57" s="1478"/>
      <c r="AH57" s="1478"/>
      <c r="AI57" s="1478"/>
      <c r="AJ57" s="1478"/>
      <c r="AK57" s="1478"/>
      <c r="AL57" s="1478"/>
      <c r="AM57" s="1478"/>
      <c r="AN57" s="1478"/>
      <c r="AO57" s="1478"/>
      <c r="AP57" s="1478"/>
      <c r="AQ57" s="1478"/>
      <c r="AR57" s="1478"/>
      <c r="AS57" s="1478"/>
      <c r="AT57" s="1478"/>
      <c r="AU57" s="1478"/>
      <c r="AV57" s="1478"/>
      <c r="AW57" s="1478"/>
      <c r="AX57" s="1478"/>
      <c r="AY57" s="1478"/>
      <c r="AZ57" s="1478"/>
      <c r="BA57" s="1478"/>
      <c r="BB57" s="1478"/>
      <c r="BC57" s="1478"/>
      <c r="BD57" s="1478"/>
      <c r="BE57" s="1478"/>
      <c r="BF57" s="1478"/>
      <c r="BG57" s="1478"/>
      <c r="BH57" s="1478"/>
      <c r="BI57" s="1478"/>
      <c r="BJ57" s="1478"/>
      <c r="BK57" s="1478"/>
      <c r="BL57" s="1478"/>
      <c r="BM57" s="1478"/>
      <c r="BN57" s="1478"/>
      <c r="BO57" s="1479"/>
      <c r="BP57" s="1484" t="s">
        <v>144</v>
      </c>
      <c r="BQ57" s="1485"/>
      <c r="BR57" s="1485"/>
      <c r="BS57" s="1485"/>
      <c r="BT57" s="1485"/>
      <c r="BU57" s="1485"/>
      <c r="BV57" s="1485"/>
      <c r="BW57" s="1485"/>
      <c r="BX57" s="1485"/>
      <c r="BY57" s="1485"/>
      <c r="BZ57" s="1485"/>
      <c r="CA57" s="1485"/>
      <c r="CB57" s="1485"/>
      <c r="CC57" s="1485"/>
    </row>
    <row r="58" spans="1:81" s="138" customFormat="1" ht="6" customHeight="1">
      <c r="A58" s="1478"/>
      <c r="B58" s="1479"/>
      <c r="C58" s="1486"/>
      <c r="D58" s="1487"/>
      <c r="E58" s="1487"/>
      <c r="F58" s="1487"/>
      <c r="G58" s="1487"/>
      <c r="H58" s="1487"/>
      <c r="I58" s="1487"/>
      <c r="J58" s="1487"/>
      <c r="K58" s="1487"/>
      <c r="L58" s="1487"/>
      <c r="M58" s="1487"/>
      <c r="N58" s="1487"/>
      <c r="O58" s="1487"/>
      <c r="P58" s="1487"/>
      <c r="Q58" s="1487"/>
      <c r="R58" s="1487"/>
      <c r="S58" s="1487"/>
      <c r="T58" s="1491"/>
      <c r="U58" s="683"/>
      <c r="V58" s="683"/>
      <c r="W58" s="683"/>
      <c r="X58" s="683"/>
      <c r="Y58" s="683"/>
      <c r="Z58" s="683"/>
      <c r="AA58" s="683"/>
      <c r="AB58" s="683"/>
      <c r="AC58" s="683"/>
      <c r="AD58" s="683"/>
      <c r="AE58" s="671"/>
      <c r="AF58" s="674"/>
      <c r="AG58" s="684"/>
      <c r="AH58" s="684"/>
      <c r="AI58" s="684"/>
      <c r="AJ58" s="684"/>
      <c r="AK58" s="684"/>
      <c r="AL58" s="684"/>
      <c r="AM58" s="684"/>
      <c r="AN58" s="684"/>
      <c r="AO58" s="684"/>
      <c r="AP58" s="684"/>
      <c r="AQ58" s="684"/>
      <c r="AR58" s="684"/>
      <c r="AS58" s="684"/>
      <c r="AT58" s="684"/>
      <c r="AU58" s="684"/>
      <c r="AV58" s="684"/>
      <c r="AW58" s="684"/>
      <c r="AX58" s="684"/>
      <c r="AY58" s="684"/>
      <c r="AZ58" s="684"/>
      <c r="BA58" s="684"/>
      <c r="BB58" s="684"/>
      <c r="BC58" s="684"/>
      <c r="BD58" s="684"/>
      <c r="BE58" s="684"/>
      <c r="BF58" s="684"/>
      <c r="BG58" s="684"/>
      <c r="BH58" s="684"/>
      <c r="BI58" s="684"/>
      <c r="BJ58" s="684"/>
      <c r="BK58" s="684"/>
      <c r="BL58" s="684"/>
      <c r="BM58" s="684"/>
      <c r="BN58" s="684"/>
      <c r="BO58" s="672"/>
      <c r="BP58" s="1484"/>
      <c r="BQ58" s="1485"/>
      <c r="BR58" s="1485"/>
      <c r="BS58" s="1485"/>
      <c r="BT58" s="1485"/>
      <c r="BU58" s="1485"/>
      <c r="BV58" s="1485"/>
      <c r="BW58" s="1485"/>
      <c r="BX58" s="1485"/>
      <c r="BY58" s="1485"/>
      <c r="BZ58" s="1485"/>
      <c r="CA58" s="1485"/>
      <c r="CB58" s="1485"/>
      <c r="CC58" s="1485"/>
    </row>
    <row r="59" spans="1:81" s="138" customFormat="1" ht="6" customHeight="1">
      <c r="A59" s="1478"/>
      <c r="B59" s="1479"/>
      <c r="C59" s="681"/>
      <c r="D59" s="681"/>
      <c r="E59" s="681"/>
      <c r="F59" s="681"/>
      <c r="G59" s="681"/>
      <c r="H59" s="681"/>
      <c r="I59" s="681"/>
      <c r="J59" s="681"/>
      <c r="K59" s="686"/>
      <c r="L59" s="681"/>
      <c r="M59" s="681"/>
      <c r="N59" s="681"/>
      <c r="O59" s="681"/>
      <c r="P59" s="681"/>
      <c r="Q59" s="681"/>
      <c r="R59" s="681"/>
      <c r="S59" s="681"/>
      <c r="T59" s="686"/>
      <c r="U59" s="681"/>
      <c r="V59" s="681"/>
      <c r="W59" s="681"/>
      <c r="X59" s="681"/>
      <c r="Y59" s="681"/>
      <c r="Z59" s="681"/>
      <c r="AA59" s="681"/>
      <c r="AB59" s="681"/>
      <c r="AC59" s="681"/>
      <c r="AD59" s="681"/>
      <c r="AE59" s="681"/>
      <c r="AF59" s="687"/>
      <c r="AG59" s="685"/>
      <c r="AH59" s="685"/>
      <c r="AI59" s="685"/>
      <c r="AJ59" s="685"/>
      <c r="AK59" s="685"/>
      <c r="AL59" s="685"/>
      <c r="AM59" s="685"/>
      <c r="AN59" s="685"/>
      <c r="AO59" s="685"/>
      <c r="AP59" s="685"/>
      <c r="AQ59" s="686"/>
      <c r="AR59" s="681"/>
      <c r="AS59" s="681"/>
      <c r="AT59" s="681"/>
      <c r="AU59" s="681"/>
      <c r="AV59" s="681"/>
      <c r="AW59" s="681"/>
      <c r="AX59" s="681"/>
      <c r="AY59" s="681"/>
      <c r="AZ59" s="681"/>
      <c r="BA59" s="681"/>
      <c r="BB59" s="681"/>
      <c r="BC59" s="686"/>
      <c r="BD59" s="681"/>
      <c r="BE59" s="681"/>
      <c r="BF59" s="681"/>
      <c r="BG59" s="681"/>
      <c r="BH59" s="681"/>
      <c r="BI59" s="681"/>
      <c r="BJ59" s="681"/>
      <c r="BK59" s="681"/>
      <c r="BL59" s="681"/>
      <c r="BM59" s="681"/>
      <c r="BN59" s="681"/>
      <c r="BO59" s="681"/>
      <c r="BP59" s="1493" t="s">
        <v>145</v>
      </c>
      <c r="BQ59" s="1478"/>
      <c r="BR59" s="1478"/>
      <c r="BS59" s="1478"/>
      <c r="BT59" s="1478"/>
      <c r="BU59" s="1478"/>
      <c r="BV59" s="1478"/>
      <c r="BW59" s="1478"/>
      <c r="BX59" s="1478"/>
      <c r="BY59" s="1478"/>
      <c r="BZ59" s="1478"/>
      <c r="CA59" s="1478"/>
      <c r="CB59" s="1478"/>
      <c r="CC59" s="1478"/>
    </row>
    <row r="60" spans="1:81" s="138" customFormat="1" ht="6" customHeight="1">
      <c r="A60" s="1478"/>
      <c r="B60" s="1479"/>
      <c r="C60" s="673"/>
      <c r="D60" s="683"/>
      <c r="E60" s="683"/>
      <c r="F60" s="683"/>
      <c r="G60" s="683"/>
      <c r="H60" s="683"/>
      <c r="I60" s="683"/>
      <c r="J60" s="683"/>
      <c r="K60" s="671"/>
      <c r="L60" s="683"/>
      <c r="M60" s="683"/>
      <c r="N60" s="683"/>
      <c r="O60" s="683"/>
      <c r="P60" s="683"/>
      <c r="Q60" s="683"/>
      <c r="R60" s="683"/>
      <c r="S60" s="683"/>
      <c r="T60" s="671"/>
      <c r="U60" s="683"/>
      <c r="V60" s="683"/>
      <c r="W60" s="683"/>
      <c r="X60" s="683"/>
      <c r="Y60" s="683"/>
      <c r="Z60" s="683"/>
      <c r="AA60" s="683"/>
      <c r="AB60" s="683"/>
      <c r="AC60" s="683"/>
      <c r="AD60" s="683"/>
      <c r="AE60" s="683"/>
      <c r="AF60" s="691"/>
      <c r="AG60" s="693"/>
      <c r="AH60" s="693"/>
      <c r="AI60" s="693"/>
      <c r="AJ60" s="693"/>
      <c r="AK60" s="693"/>
      <c r="AL60" s="693"/>
      <c r="AM60" s="693"/>
      <c r="AN60" s="693"/>
      <c r="AO60" s="693"/>
      <c r="AP60" s="693"/>
      <c r="AQ60" s="692"/>
      <c r="AR60" s="683"/>
      <c r="AS60" s="683"/>
      <c r="AT60" s="683"/>
      <c r="AU60" s="683"/>
      <c r="AV60" s="683"/>
      <c r="AW60" s="683"/>
      <c r="AX60" s="683"/>
      <c r="AY60" s="683"/>
      <c r="AZ60" s="683"/>
      <c r="BA60" s="683"/>
      <c r="BB60" s="683"/>
      <c r="BC60" s="671"/>
      <c r="BD60" s="683"/>
      <c r="BE60" s="683"/>
      <c r="BF60" s="683"/>
      <c r="BG60" s="683"/>
      <c r="BH60" s="683"/>
      <c r="BI60" s="683"/>
      <c r="BJ60" s="683"/>
      <c r="BK60" s="683"/>
      <c r="BL60" s="683"/>
      <c r="BM60" s="683"/>
      <c r="BN60" s="683"/>
      <c r="BO60" s="683"/>
      <c r="BP60" s="1493"/>
      <c r="BQ60" s="1478"/>
      <c r="BR60" s="1478"/>
      <c r="BS60" s="1478"/>
      <c r="BT60" s="1478"/>
      <c r="BU60" s="1478"/>
      <c r="BV60" s="1478"/>
      <c r="BW60" s="1478"/>
      <c r="BX60" s="1478"/>
      <c r="BY60" s="1478"/>
      <c r="BZ60" s="1478"/>
      <c r="CA60" s="1478"/>
      <c r="CB60" s="1478"/>
      <c r="CC60" s="1478"/>
    </row>
    <row r="61" spans="1:81" s="138" customFormat="1" ht="6" customHeight="1">
      <c r="A61" s="1478"/>
      <c r="B61" s="1479"/>
      <c r="C61" s="673"/>
      <c r="D61" s="683"/>
      <c r="E61" s="683"/>
      <c r="F61" s="683"/>
      <c r="G61" s="683"/>
      <c r="H61" s="683"/>
      <c r="I61" s="683"/>
      <c r="J61" s="683"/>
      <c r="K61" s="671"/>
      <c r="L61" s="681"/>
      <c r="M61" s="681"/>
      <c r="N61" s="681"/>
      <c r="O61" s="681"/>
      <c r="P61" s="681"/>
      <c r="Q61" s="681"/>
      <c r="R61" s="681"/>
      <c r="S61" s="681"/>
      <c r="T61" s="682"/>
      <c r="U61" s="1493" t="s">
        <v>146</v>
      </c>
      <c r="V61" s="1478"/>
      <c r="W61" s="1478"/>
      <c r="X61" s="1478"/>
      <c r="Y61" s="1478"/>
      <c r="Z61" s="1478"/>
      <c r="AA61" s="1478"/>
      <c r="AB61" s="1478"/>
      <c r="AC61" s="1478"/>
      <c r="AD61" s="1478"/>
      <c r="AE61" s="1479"/>
      <c r="AF61" s="1484" t="s">
        <v>147</v>
      </c>
      <c r="AG61" s="1485"/>
      <c r="AH61" s="1485"/>
      <c r="AI61" s="1485"/>
      <c r="AJ61" s="1485"/>
      <c r="AK61" s="1485"/>
      <c r="AL61" s="1485"/>
      <c r="AM61" s="1485"/>
      <c r="AN61" s="1485"/>
      <c r="AO61" s="1485"/>
      <c r="AP61" s="1485"/>
      <c r="AQ61" s="1489"/>
      <c r="AR61" s="683"/>
      <c r="AS61" s="683"/>
      <c r="AT61" s="681"/>
      <c r="AU61" s="681"/>
      <c r="AV61" s="681"/>
      <c r="AW61" s="681"/>
      <c r="AX61" s="681"/>
      <c r="AY61" s="681"/>
      <c r="AZ61" s="681"/>
      <c r="BA61" s="681"/>
      <c r="BB61" s="681"/>
      <c r="BC61" s="682"/>
      <c r="BD61" s="681"/>
      <c r="BE61" s="681"/>
      <c r="BF61" s="681"/>
      <c r="BG61" s="681"/>
      <c r="BH61" s="681"/>
      <c r="BI61" s="681"/>
      <c r="BJ61" s="681"/>
      <c r="BK61" s="681"/>
      <c r="BL61" s="681"/>
      <c r="BM61" s="681"/>
      <c r="BN61" s="681"/>
      <c r="BO61" s="681"/>
      <c r="BP61" s="1493" t="s">
        <v>836</v>
      </c>
      <c r="BQ61" s="1478"/>
      <c r="BR61" s="1478"/>
      <c r="BS61" s="1478"/>
      <c r="BT61" s="1478"/>
      <c r="BU61" s="1478"/>
      <c r="BV61" s="1478"/>
      <c r="BW61" s="1478"/>
      <c r="BX61" s="1478"/>
      <c r="BY61" s="1478"/>
      <c r="BZ61" s="1478"/>
      <c r="CA61" s="1478"/>
      <c r="CB61" s="1478"/>
      <c r="CC61" s="1478"/>
    </row>
    <row r="62" spans="1:81" s="138" customFormat="1" ht="6" customHeight="1">
      <c r="A62" s="1478"/>
      <c r="B62" s="1479"/>
      <c r="C62" s="1484" t="s">
        <v>837</v>
      </c>
      <c r="D62" s="1485"/>
      <c r="E62" s="1485"/>
      <c r="F62" s="1485"/>
      <c r="G62" s="1485"/>
      <c r="H62" s="1485"/>
      <c r="I62" s="1485"/>
      <c r="J62" s="1485"/>
      <c r="K62" s="1489"/>
      <c r="L62" s="683"/>
      <c r="M62" s="683"/>
      <c r="N62" s="683"/>
      <c r="O62" s="683"/>
      <c r="P62" s="683"/>
      <c r="Q62" s="683"/>
      <c r="R62" s="683"/>
      <c r="S62" s="683"/>
      <c r="T62" s="671"/>
      <c r="U62" s="1493"/>
      <c r="V62" s="1478"/>
      <c r="W62" s="1478"/>
      <c r="X62" s="1478"/>
      <c r="Y62" s="1478"/>
      <c r="Z62" s="1478"/>
      <c r="AA62" s="1478"/>
      <c r="AB62" s="1478"/>
      <c r="AC62" s="1478"/>
      <c r="AD62" s="1478"/>
      <c r="AE62" s="1479"/>
      <c r="AF62" s="1484"/>
      <c r="AG62" s="1485"/>
      <c r="AH62" s="1485"/>
      <c r="AI62" s="1485"/>
      <c r="AJ62" s="1485"/>
      <c r="AK62" s="1485"/>
      <c r="AL62" s="1485"/>
      <c r="AM62" s="1485"/>
      <c r="AN62" s="1485"/>
      <c r="AO62" s="1485"/>
      <c r="AP62" s="1485"/>
      <c r="AQ62" s="1489"/>
      <c r="AR62" s="683"/>
      <c r="AS62" s="683"/>
      <c r="AT62" s="683"/>
      <c r="AU62" s="683"/>
      <c r="AV62" s="683"/>
      <c r="AW62" s="683"/>
      <c r="AX62" s="683"/>
      <c r="AY62" s="683"/>
      <c r="AZ62" s="683"/>
      <c r="BA62" s="683"/>
      <c r="BB62" s="683"/>
      <c r="BC62" s="671"/>
      <c r="BD62" s="683"/>
      <c r="BE62" s="683"/>
      <c r="BF62" s="683"/>
      <c r="BG62" s="683"/>
      <c r="BH62" s="683"/>
      <c r="BI62" s="683"/>
      <c r="BJ62" s="683"/>
      <c r="BK62" s="683"/>
      <c r="BL62" s="683"/>
      <c r="BM62" s="683"/>
      <c r="BN62" s="683"/>
      <c r="BO62" s="683"/>
      <c r="BP62" s="1493"/>
      <c r="BQ62" s="1478"/>
      <c r="BR62" s="1478"/>
      <c r="BS62" s="1478"/>
      <c r="BT62" s="1478"/>
      <c r="BU62" s="1478"/>
      <c r="BV62" s="1478"/>
      <c r="BW62" s="1478"/>
      <c r="BX62" s="1478"/>
      <c r="BY62" s="1478"/>
      <c r="BZ62" s="1478"/>
      <c r="CA62" s="1478"/>
      <c r="CB62" s="1478"/>
      <c r="CC62" s="1478"/>
    </row>
    <row r="63" spans="1:81" s="138" customFormat="1" ht="6" customHeight="1">
      <c r="A63" s="1478"/>
      <c r="B63" s="1479"/>
      <c r="C63" s="1484"/>
      <c r="D63" s="1485"/>
      <c r="E63" s="1485"/>
      <c r="F63" s="1485"/>
      <c r="G63" s="1485"/>
      <c r="H63" s="1485"/>
      <c r="I63" s="1485"/>
      <c r="J63" s="1485"/>
      <c r="K63" s="1489"/>
      <c r="L63" s="1484" t="s">
        <v>838</v>
      </c>
      <c r="M63" s="1485"/>
      <c r="N63" s="1485"/>
      <c r="O63" s="1485"/>
      <c r="P63" s="1485"/>
      <c r="Q63" s="1485"/>
      <c r="R63" s="1485"/>
      <c r="S63" s="1485"/>
      <c r="T63" s="1489"/>
      <c r="U63" s="1484" t="s">
        <v>839</v>
      </c>
      <c r="V63" s="1485"/>
      <c r="W63" s="1485"/>
      <c r="X63" s="1485"/>
      <c r="Y63" s="1485"/>
      <c r="Z63" s="1485"/>
      <c r="AA63" s="1485"/>
      <c r="AB63" s="1485"/>
      <c r="AC63" s="1485"/>
      <c r="AD63" s="1485"/>
      <c r="AE63" s="1489"/>
      <c r="AF63" s="1484" t="s">
        <v>352</v>
      </c>
      <c r="AG63" s="1485"/>
      <c r="AH63" s="1485"/>
      <c r="AI63" s="1485"/>
      <c r="AJ63" s="1485"/>
      <c r="AK63" s="1485"/>
      <c r="AL63" s="1485"/>
      <c r="AM63" s="1485"/>
      <c r="AN63" s="1485"/>
      <c r="AO63" s="1485"/>
      <c r="AP63" s="1485"/>
      <c r="AQ63" s="1489"/>
      <c r="AR63" s="683"/>
      <c r="AS63" s="683"/>
      <c r="AT63" s="683"/>
      <c r="AU63" s="683"/>
      <c r="AV63" s="683"/>
      <c r="AW63" s="683"/>
      <c r="AX63" s="683"/>
      <c r="AY63" s="683"/>
      <c r="AZ63" s="683"/>
      <c r="BA63" s="683"/>
      <c r="BB63" s="683"/>
      <c r="BC63" s="671"/>
      <c r="BD63" s="683"/>
      <c r="BE63" s="683"/>
      <c r="BF63" s="683"/>
      <c r="BG63" s="683"/>
      <c r="BH63" s="683"/>
      <c r="BI63" s="683"/>
      <c r="BJ63" s="683"/>
      <c r="BK63" s="683"/>
      <c r="BL63" s="683"/>
      <c r="BM63" s="683"/>
      <c r="BN63" s="683"/>
      <c r="BO63" s="683"/>
      <c r="BP63" s="1484" t="s">
        <v>353</v>
      </c>
      <c r="BQ63" s="1485"/>
      <c r="BR63" s="1485"/>
      <c r="BS63" s="1485"/>
      <c r="BT63" s="1485"/>
      <c r="BU63" s="1485"/>
      <c r="BV63" s="1485"/>
      <c r="BW63" s="1485"/>
      <c r="BX63" s="1485"/>
      <c r="BY63" s="1485"/>
      <c r="BZ63" s="1485"/>
      <c r="CA63" s="1485"/>
      <c r="CB63" s="1485"/>
      <c r="CC63" s="1485"/>
    </row>
    <row r="64" spans="1:81" s="138" customFormat="1" ht="6" customHeight="1">
      <c r="A64" s="1478"/>
      <c r="B64" s="1479"/>
      <c r="C64" s="1484" t="s">
        <v>354</v>
      </c>
      <c r="D64" s="1485"/>
      <c r="E64" s="1485"/>
      <c r="F64" s="1485"/>
      <c r="G64" s="1485"/>
      <c r="H64" s="1485"/>
      <c r="I64" s="1485"/>
      <c r="J64" s="1485"/>
      <c r="K64" s="1489"/>
      <c r="L64" s="1484"/>
      <c r="M64" s="1485"/>
      <c r="N64" s="1485"/>
      <c r="O64" s="1485"/>
      <c r="P64" s="1485"/>
      <c r="Q64" s="1485"/>
      <c r="R64" s="1485"/>
      <c r="S64" s="1485"/>
      <c r="T64" s="1489"/>
      <c r="U64" s="1484"/>
      <c r="V64" s="1485"/>
      <c r="W64" s="1485"/>
      <c r="X64" s="1485"/>
      <c r="Y64" s="1485"/>
      <c r="Z64" s="1485"/>
      <c r="AA64" s="1485"/>
      <c r="AB64" s="1485"/>
      <c r="AC64" s="1485"/>
      <c r="AD64" s="1485"/>
      <c r="AE64" s="1489"/>
      <c r="AF64" s="1484"/>
      <c r="AG64" s="1485"/>
      <c r="AH64" s="1485"/>
      <c r="AI64" s="1485"/>
      <c r="AJ64" s="1485"/>
      <c r="AK64" s="1485"/>
      <c r="AL64" s="1485"/>
      <c r="AM64" s="1485"/>
      <c r="AN64" s="1485"/>
      <c r="AO64" s="1485"/>
      <c r="AP64" s="1485"/>
      <c r="AQ64" s="1489"/>
      <c r="AR64" s="683"/>
      <c r="AS64" s="683"/>
      <c r="AT64" s="683"/>
      <c r="AU64" s="683"/>
      <c r="AV64" s="683"/>
      <c r="AW64" s="683"/>
      <c r="AX64" s="683"/>
      <c r="AY64" s="683"/>
      <c r="AZ64" s="683"/>
      <c r="BA64" s="683"/>
      <c r="BB64" s="683"/>
      <c r="BC64" s="671"/>
      <c r="BD64" s="683"/>
      <c r="BE64" s="683"/>
      <c r="BF64" s="683"/>
      <c r="BG64" s="683"/>
      <c r="BH64" s="683"/>
      <c r="BI64" s="683"/>
      <c r="BJ64" s="683"/>
      <c r="BK64" s="683"/>
      <c r="BL64" s="683"/>
      <c r="BM64" s="683"/>
      <c r="BN64" s="683"/>
      <c r="BO64" s="683"/>
      <c r="BP64" s="1484"/>
      <c r="BQ64" s="1485"/>
      <c r="BR64" s="1485"/>
      <c r="BS64" s="1485"/>
      <c r="BT64" s="1485"/>
      <c r="BU64" s="1485"/>
      <c r="BV64" s="1485"/>
      <c r="BW64" s="1485"/>
      <c r="BX64" s="1485"/>
      <c r="BY64" s="1485"/>
      <c r="BZ64" s="1485"/>
      <c r="CA64" s="1485"/>
      <c r="CB64" s="1485"/>
      <c r="CC64" s="1485"/>
    </row>
    <row r="65" spans="1:81" s="138" customFormat="1" ht="6" customHeight="1">
      <c r="A65" s="1478"/>
      <c r="B65" s="1479"/>
      <c r="C65" s="1484"/>
      <c r="D65" s="1485"/>
      <c r="E65" s="1485"/>
      <c r="F65" s="1485"/>
      <c r="G65" s="1485"/>
      <c r="H65" s="1485"/>
      <c r="I65" s="1485"/>
      <c r="J65" s="1485"/>
      <c r="K65" s="1489"/>
      <c r="L65" s="1493" t="s">
        <v>1021</v>
      </c>
      <c r="M65" s="1478"/>
      <c r="N65" s="1478"/>
      <c r="O65" s="1478"/>
      <c r="P65" s="1478"/>
      <c r="Q65" s="1478"/>
      <c r="R65" s="1478"/>
      <c r="S65" s="1478"/>
      <c r="T65" s="1479"/>
      <c r="U65" s="1493" t="s">
        <v>1022</v>
      </c>
      <c r="V65" s="1478"/>
      <c r="W65" s="1478"/>
      <c r="X65" s="1478"/>
      <c r="Y65" s="1478"/>
      <c r="Z65" s="1478"/>
      <c r="AA65" s="1478"/>
      <c r="AB65" s="1478"/>
      <c r="AC65" s="1478"/>
      <c r="AD65" s="1478"/>
      <c r="AE65" s="1479"/>
      <c r="AF65" s="1484" t="s">
        <v>331</v>
      </c>
      <c r="AG65" s="1485"/>
      <c r="AH65" s="1485"/>
      <c r="AI65" s="1485"/>
      <c r="AJ65" s="1485"/>
      <c r="AK65" s="1485"/>
      <c r="AL65" s="1485"/>
      <c r="AM65" s="1485"/>
      <c r="AN65" s="1485"/>
      <c r="AO65" s="1485"/>
      <c r="AP65" s="1485"/>
      <c r="AQ65" s="1489"/>
      <c r="AR65" s="1493" t="s">
        <v>332</v>
      </c>
      <c r="AS65" s="1478"/>
      <c r="AT65" s="1478"/>
      <c r="AU65" s="1478"/>
      <c r="AV65" s="1478"/>
      <c r="AW65" s="1478"/>
      <c r="AX65" s="1478"/>
      <c r="AY65" s="1478"/>
      <c r="AZ65" s="1478"/>
      <c r="BA65" s="1478"/>
      <c r="BB65" s="1478"/>
      <c r="BC65" s="1479"/>
      <c r="BD65" s="1493" t="s">
        <v>333</v>
      </c>
      <c r="BE65" s="1478"/>
      <c r="BF65" s="1478"/>
      <c r="BG65" s="1478"/>
      <c r="BH65" s="1478"/>
      <c r="BI65" s="1478"/>
      <c r="BJ65" s="1478"/>
      <c r="BK65" s="1478"/>
      <c r="BL65" s="1478"/>
      <c r="BM65" s="1478"/>
      <c r="BN65" s="1478"/>
      <c r="BO65" s="1479"/>
      <c r="BP65" s="1493" t="s">
        <v>1077</v>
      </c>
      <c r="BQ65" s="1478"/>
      <c r="BR65" s="1478"/>
      <c r="BS65" s="1478"/>
      <c r="BT65" s="1478"/>
      <c r="BU65" s="1478"/>
      <c r="BV65" s="1478"/>
      <c r="BW65" s="1478"/>
      <c r="BX65" s="1478"/>
      <c r="BY65" s="1478"/>
      <c r="BZ65" s="1478"/>
      <c r="CA65" s="1478"/>
      <c r="CB65" s="1478"/>
      <c r="CC65" s="1478"/>
    </row>
    <row r="66" spans="1:81" s="138" customFormat="1" ht="6" customHeight="1">
      <c r="A66" s="1478"/>
      <c r="B66" s="1479"/>
      <c r="C66" s="1484" t="s">
        <v>1078</v>
      </c>
      <c r="D66" s="1485"/>
      <c r="E66" s="1485"/>
      <c r="F66" s="1485"/>
      <c r="G66" s="1485"/>
      <c r="H66" s="1485"/>
      <c r="I66" s="1485"/>
      <c r="J66" s="1485"/>
      <c r="K66" s="1489"/>
      <c r="L66" s="1493"/>
      <c r="M66" s="1478"/>
      <c r="N66" s="1478"/>
      <c r="O66" s="1478"/>
      <c r="P66" s="1478"/>
      <c r="Q66" s="1478"/>
      <c r="R66" s="1478"/>
      <c r="S66" s="1478"/>
      <c r="T66" s="1479"/>
      <c r="U66" s="1493"/>
      <c r="V66" s="1478"/>
      <c r="W66" s="1478"/>
      <c r="X66" s="1478"/>
      <c r="Y66" s="1478"/>
      <c r="Z66" s="1478"/>
      <c r="AA66" s="1478"/>
      <c r="AB66" s="1478"/>
      <c r="AC66" s="1478"/>
      <c r="AD66" s="1478"/>
      <c r="AE66" s="1479"/>
      <c r="AF66" s="1484"/>
      <c r="AG66" s="1485"/>
      <c r="AH66" s="1485"/>
      <c r="AI66" s="1485"/>
      <c r="AJ66" s="1485"/>
      <c r="AK66" s="1485"/>
      <c r="AL66" s="1485"/>
      <c r="AM66" s="1485"/>
      <c r="AN66" s="1485"/>
      <c r="AO66" s="1485"/>
      <c r="AP66" s="1485"/>
      <c r="AQ66" s="1489"/>
      <c r="AR66" s="1493"/>
      <c r="AS66" s="1478"/>
      <c r="AT66" s="1478"/>
      <c r="AU66" s="1478"/>
      <c r="AV66" s="1478"/>
      <c r="AW66" s="1478"/>
      <c r="AX66" s="1478"/>
      <c r="AY66" s="1478"/>
      <c r="AZ66" s="1478"/>
      <c r="BA66" s="1478"/>
      <c r="BB66" s="1478"/>
      <c r="BC66" s="1479"/>
      <c r="BD66" s="1493"/>
      <c r="BE66" s="1478"/>
      <c r="BF66" s="1478"/>
      <c r="BG66" s="1478"/>
      <c r="BH66" s="1478"/>
      <c r="BI66" s="1478"/>
      <c r="BJ66" s="1478"/>
      <c r="BK66" s="1478"/>
      <c r="BL66" s="1478"/>
      <c r="BM66" s="1478"/>
      <c r="BN66" s="1478"/>
      <c r="BO66" s="1479"/>
      <c r="BP66" s="1493"/>
      <c r="BQ66" s="1478"/>
      <c r="BR66" s="1478"/>
      <c r="BS66" s="1478"/>
      <c r="BT66" s="1478"/>
      <c r="BU66" s="1478"/>
      <c r="BV66" s="1478"/>
      <c r="BW66" s="1478"/>
      <c r="BX66" s="1478"/>
      <c r="BY66" s="1478"/>
      <c r="BZ66" s="1478"/>
      <c r="CA66" s="1478"/>
      <c r="CB66" s="1478"/>
      <c r="CC66" s="1478"/>
    </row>
    <row r="67" spans="1:81" s="138" customFormat="1" ht="6" customHeight="1">
      <c r="A67" s="1478"/>
      <c r="B67" s="1479"/>
      <c r="C67" s="1484"/>
      <c r="D67" s="1485"/>
      <c r="E67" s="1485"/>
      <c r="F67" s="1485"/>
      <c r="G67" s="1485"/>
      <c r="H67" s="1485"/>
      <c r="I67" s="1485"/>
      <c r="J67" s="1485"/>
      <c r="K67" s="1489"/>
      <c r="L67" s="1493" t="s">
        <v>1079</v>
      </c>
      <c r="M67" s="1478"/>
      <c r="N67" s="1478"/>
      <c r="O67" s="1478"/>
      <c r="P67" s="1478"/>
      <c r="Q67" s="1478"/>
      <c r="R67" s="1478"/>
      <c r="S67" s="1478"/>
      <c r="T67" s="1479"/>
      <c r="U67" s="1493" t="s">
        <v>934</v>
      </c>
      <c r="V67" s="1478"/>
      <c r="W67" s="1478"/>
      <c r="X67" s="1478"/>
      <c r="Y67" s="1478"/>
      <c r="Z67" s="1478"/>
      <c r="AA67" s="1478"/>
      <c r="AB67" s="1478"/>
      <c r="AC67" s="1478"/>
      <c r="AD67" s="1478"/>
      <c r="AE67" s="1479"/>
      <c r="AF67" s="1484" t="s">
        <v>935</v>
      </c>
      <c r="AG67" s="1485"/>
      <c r="AH67" s="1485"/>
      <c r="AI67" s="1485"/>
      <c r="AJ67" s="1485"/>
      <c r="AK67" s="1485"/>
      <c r="AL67" s="1485"/>
      <c r="AM67" s="1485"/>
      <c r="AN67" s="1485"/>
      <c r="AO67" s="1485"/>
      <c r="AP67" s="1485"/>
      <c r="AQ67" s="1489"/>
      <c r="AR67" s="1493" t="s">
        <v>558</v>
      </c>
      <c r="AS67" s="1478"/>
      <c r="AT67" s="1478"/>
      <c r="AU67" s="1478"/>
      <c r="AV67" s="1478"/>
      <c r="AW67" s="1478"/>
      <c r="AX67" s="1478"/>
      <c r="AY67" s="1478"/>
      <c r="AZ67" s="1478"/>
      <c r="BA67" s="1478"/>
      <c r="BB67" s="1478"/>
      <c r="BC67" s="1479"/>
      <c r="BD67" s="1493" t="s">
        <v>936</v>
      </c>
      <c r="BE67" s="1478"/>
      <c r="BF67" s="1478"/>
      <c r="BG67" s="1478"/>
      <c r="BH67" s="1478"/>
      <c r="BI67" s="1478"/>
      <c r="BJ67" s="1478"/>
      <c r="BK67" s="1478"/>
      <c r="BL67" s="1478"/>
      <c r="BM67" s="1478"/>
      <c r="BN67" s="1478"/>
      <c r="BO67" s="1479"/>
      <c r="BP67" s="1493" t="s">
        <v>937</v>
      </c>
      <c r="BQ67" s="1478"/>
      <c r="BR67" s="1478"/>
      <c r="BS67" s="1478"/>
      <c r="BT67" s="1478"/>
      <c r="BU67" s="1478"/>
      <c r="BV67" s="1478"/>
      <c r="BW67" s="1478"/>
      <c r="BX67" s="1478"/>
      <c r="BY67" s="1478"/>
      <c r="BZ67" s="1478"/>
      <c r="CA67" s="1478"/>
      <c r="CB67" s="1478"/>
      <c r="CC67" s="1478"/>
    </row>
    <row r="68" spans="1:81" s="138" customFormat="1" ht="6" customHeight="1">
      <c r="A68" s="1478"/>
      <c r="B68" s="1479"/>
      <c r="C68" s="1484" t="s">
        <v>1079</v>
      </c>
      <c r="D68" s="1485"/>
      <c r="E68" s="1485"/>
      <c r="F68" s="1485"/>
      <c r="G68" s="1485"/>
      <c r="H68" s="1485"/>
      <c r="I68" s="1485"/>
      <c r="J68" s="1485"/>
      <c r="K68" s="1489"/>
      <c r="L68" s="1493"/>
      <c r="M68" s="1478"/>
      <c r="N68" s="1478"/>
      <c r="O68" s="1478"/>
      <c r="P68" s="1478"/>
      <c r="Q68" s="1478"/>
      <c r="R68" s="1478"/>
      <c r="S68" s="1478"/>
      <c r="T68" s="1479"/>
      <c r="U68" s="1493"/>
      <c r="V68" s="1478"/>
      <c r="W68" s="1478"/>
      <c r="X68" s="1478"/>
      <c r="Y68" s="1478"/>
      <c r="Z68" s="1478"/>
      <c r="AA68" s="1478"/>
      <c r="AB68" s="1478"/>
      <c r="AC68" s="1478"/>
      <c r="AD68" s="1478"/>
      <c r="AE68" s="1479"/>
      <c r="AF68" s="1484"/>
      <c r="AG68" s="1485"/>
      <c r="AH68" s="1485"/>
      <c r="AI68" s="1485"/>
      <c r="AJ68" s="1485"/>
      <c r="AK68" s="1485"/>
      <c r="AL68" s="1485"/>
      <c r="AM68" s="1485"/>
      <c r="AN68" s="1485"/>
      <c r="AO68" s="1485"/>
      <c r="AP68" s="1485"/>
      <c r="AQ68" s="1489"/>
      <c r="AR68" s="1493"/>
      <c r="AS68" s="1478"/>
      <c r="AT68" s="1478"/>
      <c r="AU68" s="1478"/>
      <c r="AV68" s="1478"/>
      <c r="AW68" s="1478"/>
      <c r="AX68" s="1478"/>
      <c r="AY68" s="1478"/>
      <c r="AZ68" s="1478"/>
      <c r="BA68" s="1478"/>
      <c r="BB68" s="1478"/>
      <c r="BC68" s="1479"/>
      <c r="BD68" s="1493"/>
      <c r="BE68" s="1478"/>
      <c r="BF68" s="1478"/>
      <c r="BG68" s="1478"/>
      <c r="BH68" s="1478"/>
      <c r="BI68" s="1478"/>
      <c r="BJ68" s="1478"/>
      <c r="BK68" s="1478"/>
      <c r="BL68" s="1478"/>
      <c r="BM68" s="1478"/>
      <c r="BN68" s="1478"/>
      <c r="BO68" s="1479"/>
      <c r="BP68" s="1493"/>
      <c r="BQ68" s="1478"/>
      <c r="BR68" s="1478"/>
      <c r="BS68" s="1478"/>
      <c r="BT68" s="1478"/>
      <c r="BU68" s="1478"/>
      <c r="BV68" s="1478"/>
      <c r="BW68" s="1478"/>
      <c r="BX68" s="1478"/>
      <c r="BY68" s="1478"/>
      <c r="BZ68" s="1478"/>
      <c r="CA68" s="1478"/>
      <c r="CB68" s="1478"/>
      <c r="CC68" s="1478"/>
    </row>
    <row r="69" spans="1:81" s="138" customFormat="1" ht="6" customHeight="1">
      <c r="A69" s="1478"/>
      <c r="B69" s="1479"/>
      <c r="C69" s="1484"/>
      <c r="D69" s="1485"/>
      <c r="E69" s="1485"/>
      <c r="F69" s="1485"/>
      <c r="G69" s="1485"/>
      <c r="H69" s="1485"/>
      <c r="I69" s="1485"/>
      <c r="J69" s="1485"/>
      <c r="K69" s="1489"/>
      <c r="L69" s="1484" t="s">
        <v>938</v>
      </c>
      <c r="M69" s="1485"/>
      <c r="N69" s="1485"/>
      <c r="O69" s="1485"/>
      <c r="P69" s="1485"/>
      <c r="Q69" s="1485"/>
      <c r="R69" s="1485"/>
      <c r="S69" s="1485"/>
      <c r="T69" s="1489"/>
      <c r="U69" s="683"/>
      <c r="V69" s="683"/>
      <c r="W69" s="683"/>
      <c r="X69" s="683"/>
      <c r="Y69" s="683"/>
      <c r="Z69" s="683"/>
      <c r="AA69" s="683"/>
      <c r="AB69" s="683"/>
      <c r="AC69" s="683"/>
      <c r="AD69" s="683"/>
      <c r="AE69" s="683"/>
      <c r="AF69" s="1484" t="s">
        <v>939</v>
      </c>
      <c r="AG69" s="1485"/>
      <c r="AH69" s="1485"/>
      <c r="AI69" s="1485"/>
      <c r="AJ69" s="1485"/>
      <c r="AK69" s="1485"/>
      <c r="AL69" s="1485"/>
      <c r="AM69" s="1485"/>
      <c r="AN69" s="1485"/>
      <c r="AO69" s="1485"/>
      <c r="AP69" s="1485"/>
      <c r="AQ69" s="1489"/>
      <c r="AR69" s="683"/>
      <c r="AS69" s="683"/>
      <c r="AT69" s="683"/>
      <c r="AU69" s="683"/>
      <c r="AV69" s="683"/>
      <c r="AW69" s="683"/>
      <c r="AX69" s="683"/>
      <c r="AY69" s="683"/>
      <c r="AZ69" s="683"/>
      <c r="BA69" s="683"/>
      <c r="BB69" s="683"/>
      <c r="BC69" s="671"/>
      <c r="BD69" s="683"/>
      <c r="BE69" s="683"/>
      <c r="BF69" s="683"/>
      <c r="BG69" s="683"/>
      <c r="BH69" s="683"/>
      <c r="BI69" s="683"/>
      <c r="BJ69" s="683"/>
      <c r="BK69" s="683"/>
      <c r="BL69" s="683"/>
      <c r="BM69" s="683"/>
      <c r="BN69" s="683"/>
      <c r="BO69" s="683"/>
      <c r="BP69" s="1484" t="s">
        <v>940</v>
      </c>
      <c r="BQ69" s="1485"/>
      <c r="BR69" s="1485"/>
      <c r="BS69" s="1485"/>
      <c r="BT69" s="1485"/>
      <c r="BU69" s="1485"/>
      <c r="BV69" s="1485"/>
      <c r="BW69" s="1485"/>
      <c r="BX69" s="1485"/>
      <c r="BY69" s="1485"/>
      <c r="BZ69" s="1485"/>
      <c r="CA69" s="1485"/>
      <c r="CB69" s="1485"/>
      <c r="CC69" s="1485"/>
    </row>
    <row r="70" spans="1:81" s="138" customFormat="1" ht="6" customHeight="1">
      <c r="A70" s="1478"/>
      <c r="B70" s="1479"/>
      <c r="C70" s="1484" t="s">
        <v>938</v>
      </c>
      <c r="D70" s="1485"/>
      <c r="E70" s="1485"/>
      <c r="F70" s="1485"/>
      <c r="G70" s="1485"/>
      <c r="H70" s="1485"/>
      <c r="I70" s="1485"/>
      <c r="J70" s="1485"/>
      <c r="K70" s="1489"/>
      <c r="L70" s="1484"/>
      <c r="M70" s="1485"/>
      <c r="N70" s="1485"/>
      <c r="O70" s="1485"/>
      <c r="P70" s="1485"/>
      <c r="Q70" s="1485"/>
      <c r="R70" s="1485"/>
      <c r="S70" s="1485"/>
      <c r="T70" s="1489"/>
      <c r="U70" s="683"/>
      <c r="V70" s="683"/>
      <c r="W70" s="683"/>
      <c r="X70" s="683"/>
      <c r="Y70" s="683"/>
      <c r="Z70" s="683"/>
      <c r="AA70" s="683"/>
      <c r="AB70" s="683"/>
      <c r="AC70" s="683"/>
      <c r="AD70" s="683"/>
      <c r="AE70" s="683"/>
      <c r="AF70" s="1484"/>
      <c r="AG70" s="1485"/>
      <c r="AH70" s="1485"/>
      <c r="AI70" s="1485"/>
      <c r="AJ70" s="1485"/>
      <c r="AK70" s="1485"/>
      <c r="AL70" s="1485"/>
      <c r="AM70" s="1485"/>
      <c r="AN70" s="1485"/>
      <c r="AO70" s="1485"/>
      <c r="AP70" s="1485"/>
      <c r="AQ70" s="1489"/>
      <c r="AR70" s="683"/>
      <c r="AS70" s="683"/>
      <c r="AT70" s="683"/>
      <c r="AU70" s="683"/>
      <c r="AV70" s="683"/>
      <c r="AW70" s="683"/>
      <c r="AX70" s="683"/>
      <c r="AY70" s="683"/>
      <c r="AZ70" s="683"/>
      <c r="BA70" s="683"/>
      <c r="BB70" s="683"/>
      <c r="BC70" s="671"/>
      <c r="BD70" s="683"/>
      <c r="BE70" s="683"/>
      <c r="BF70" s="683"/>
      <c r="BG70" s="683"/>
      <c r="BH70" s="683"/>
      <c r="BI70" s="683"/>
      <c r="BJ70" s="683"/>
      <c r="BK70" s="683"/>
      <c r="BL70" s="683"/>
      <c r="BM70" s="683"/>
      <c r="BN70" s="683"/>
      <c r="BO70" s="683"/>
      <c r="BP70" s="1484"/>
      <c r="BQ70" s="1485"/>
      <c r="BR70" s="1485"/>
      <c r="BS70" s="1485"/>
      <c r="BT70" s="1485"/>
      <c r="BU70" s="1485"/>
      <c r="BV70" s="1485"/>
      <c r="BW70" s="1485"/>
      <c r="BX70" s="1485"/>
      <c r="BY70" s="1485"/>
      <c r="BZ70" s="1485"/>
      <c r="CA70" s="1485"/>
      <c r="CB70" s="1485"/>
      <c r="CC70" s="1485"/>
    </row>
    <row r="71" spans="1:81" s="138" customFormat="1" ht="6" customHeight="1">
      <c r="A71" s="1478"/>
      <c r="B71" s="1479"/>
      <c r="C71" s="1484"/>
      <c r="D71" s="1485"/>
      <c r="E71" s="1485"/>
      <c r="F71" s="1485"/>
      <c r="G71" s="1485"/>
      <c r="H71" s="1485"/>
      <c r="I71" s="1485"/>
      <c r="J71" s="1485"/>
      <c r="K71" s="1489"/>
      <c r="L71" s="683"/>
      <c r="M71" s="683"/>
      <c r="N71" s="683"/>
      <c r="O71" s="683"/>
      <c r="P71" s="683"/>
      <c r="Q71" s="683"/>
      <c r="R71" s="683"/>
      <c r="S71" s="683"/>
      <c r="T71" s="671"/>
      <c r="U71" s="683"/>
      <c r="V71" s="683"/>
      <c r="W71" s="683"/>
      <c r="X71" s="683"/>
      <c r="Y71" s="683"/>
      <c r="Z71" s="683"/>
      <c r="AA71" s="683"/>
      <c r="AB71" s="683"/>
      <c r="AC71" s="683"/>
      <c r="AD71" s="683"/>
      <c r="AE71" s="683"/>
      <c r="AF71" s="1504" t="s">
        <v>914</v>
      </c>
      <c r="AG71" s="1485"/>
      <c r="AH71" s="1485"/>
      <c r="AI71" s="1485"/>
      <c r="AJ71" s="1485"/>
      <c r="AK71" s="1485"/>
      <c r="AL71" s="1485"/>
      <c r="AM71" s="1485"/>
      <c r="AN71" s="1485"/>
      <c r="AO71" s="1485"/>
      <c r="AP71" s="1485"/>
      <c r="AQ71" s="1489"/>
      <c r="AR71" s="683"/>
      <c r="AS71" s="683"/>
      <c r="AT71" s="683"/>
      <c r="AU71" s="683"/>
      <c r="AV71" s="683"/>
      <c r="AW71" s="683"/>
      <c r="AX71" s="683"/>
      <c r="AY71" s="683"/>
      <c r="AZ71" s="683"/>
      <c r="BA71" s="683"/>
      <c r="BB71" s="683"/>
      <c r="BC71" s="671"/>
      <c r="BD71" s="683"/>
      <c r="BE71" s="683"/>
      <c r="BF71" s="683"/>
      <c r="BG71" s="683"/>
      <c r="BH71" s="683"/>
      <c r="BI71" s="683"/>
      <c r="BJ71" s="683"/>
      <c r="BK71" s="683"/>
      <c r="BL71" s="683"/>
      <c r="BM71" s="683"/>
      <c r="BN71" s="683"/>
      <c r="BO71" s="683"/>
      <c r="BP71" s="1484" t="s">
        <v>1138</v>
      </c>
      <c r="BQ71" s="1485"/>
      <c r="BR71" s="1485"/>
      <c r="BS71" s="1485"/>
      <c r="BT71" s="1485"/>
      <c r="BU71" s="1485"/>
      <c r="BV71" s="1485"/>
      <c r="BW71" s="1485"/>
      <c r="BX71" s="1485"/>
      <c r="BY71" s="1485"/>
      <c r="BZ71" s="1485"/>
      <c r="CA71" s="1485"/>
      <c r="CB71" s="1485"/>
      <c r="CC71" s="1485"/>
    </row>
    <row r="72" spans="1:81" s="138" customFormat="1" ht="6" customHeight="1">
      <c r="A72" s="1478"/>
      <c r="B72" s="1479"/>
      <c r="C72" s="673"/>
      <c r="D72" s="683"/>
      <c r="E72" s="683"/>
      <c r="F72" s="683"/>
      <c r="G72" s="683"/>
      <c r="H72" s="683"/>
      <c r="I72" s="683"/>
      <c r="J72" s="683"/>
      <c r="K72" s="671"/>
      <c r="L72" s="683"/>
      <c r="M72" s="683"/>
      <c r="N72" s="683"/>
      <c r="O72" s="683"/>
      <c r="P72" s="683"/>
      <c r="Q72" s="683"/>
      <c r="R72" s="683"/>
      <c r="S72" s="683"/>
      <c r="T72" s="671"/>
      <c r="U72" s="683"/>
      <c r="V72" s="683"/>
      <c r="W72" s="683"/>
      <c r="X72" s="683"/>
      <c r="Y72" s="683"/>
      <c r="Z72" s="683"/>
      <c r="AA72" s="683"/>
      <c r="AB72" s="683"/>
      <c r="AC72" s="683"/>
      <c r="AD72" s="683"/>
      <c r="AE72" s="683"/>
      <c r="AF72" s="1484"/>
      <c r="AG72" s="1485"/>
      <c r="AH72" s="1485"/>
      <c r="AI72" s="1485"/>
      <c r="AJ72" s="1485"/>
      <c r="AK72" s="1485"/>
      <c r="AL72" s="1485"/>
      <c r="AM72" s="1485"/>
      <c r="AN72" s="1485"/>
      <c r="AO72" s="1485"/>
      <c r="AP72" s="1485"/>
      <c r="AQ72" s="1489"/>
      <c r="AR72" s="683"/>
      <c r="AS72" s="683"/>
      <c r="AT72" s="683"/>
      <c r="AU72" s="683"/>
      <c r="AV72" s="683"/>
      <c r="AW72" s="683"/>
      <c r="AX72" s="683"/>
      <c r="AY72" s="683"/>
      <c r="AZ72" s="683"/>
      <c r="BA72" s="683"/>
      <c r="BB72" s="683"/>
      <c r="BC72" s="671"/>
      <c r="BD72" s="683"/>
      <c r="BE72" s="683"/>
      <c r="BF72" s="683"/>
      <c r="BG72" s="683"/>
      <c r="BH72" s="683"/>
      <c r="BI72" s="683"/>
      <c r="BJ72" s="683"/>
      <c r="BK72" s="683"/>
      <c r="BL72" s="683"/>
      <c r="BM72" s="683"/>
      <c r="BN72" s="683"/>
      <c r="BO72" s="683"/>
      <c r="BP72" s="1484"/>
      <c r="BQ72" s="1485"/>
      <c r="BR72" s="1485"/>
      <c r="BS72" s="1485"/>
      <c r="BT72" s="1485"/>
      <c r="BU72" s="1485"/>
      <c r="BV72" s="1485"/>
      <c r="BW72" s="1485"/>
      <c r="BX72" s="1485"/>
      <c r="BY72" s="1485"/>
      <c r="BZ72" s="1485"/>
      <c r="CA72" s="1485"/>
      <c r="CB72" s="1485"/>
      <c r="CC72" s="1485"/>
    </row>
    <row r="73" spans="1:81" s="138" customFormat="1" ht="6" customHeight="1">
      <c r="A73" s="1478"/>
      <c r="B73" s="1479"/>
      <c r="C73" s="673"/>
      <c r="D73" s="683"/>
      <c r="E73" s="683"/>
      <c r="F73" s="683"/>
      <c r="G73" s="683"/>
      <c r="H73" s="683"/>
      <c r="I73" s="683"/>
      <c r="J73" s="683"/>
      <c r="K73" s="671"/>
      <c r="L73" s="683"/>
      <c r="M73" s="683"/>
      <c r="N73" s="683"/>
      <c r="O73" s="683"/>
      <c r="P73" s="683"/>
      <c r="Q73" s="683"/>
      <c r="R73" s="683"/>
      <c r="S73" s="683"/>
      <c r="T73" s="671"/>
      <c r="U73" s="683"/>
      <c r="V73" s="683"/>
      <c r="W73" s="683"/>
      <c r="X73" s="683"/>
      <c r="Y73" s="683"/>
      <c r="Z73" s="683"/>
      <c r="AA73" s="683"/>
      <c r="AB73" s="683"/>
      <c r="AC73" s="683"/>
      <c r="AD73" s="683"/>
      <c r="AE73" s="683"/>
      <c r="AF73" s="673"/>
      <c r="AG73" s="683"/>
      <c r="AH73" s="683"/>
      <c r="AI73" s="683"/>
      <c r="AJ73" s="683"/>
      <c r="AK73" s="683"/>
      <c r="AL73" s="683"/>
      <c r="AM73" s="683"/>
      <c r="AN73" s="683"/>
      <c r="AO73" s="683"/>
      <c r="AP73" s="683"/>
      <c r="AQ73" s="671"/>
      <c r="AR73" s="683"/>
      <c r="AS73" s="683"/>
      <c r="AT73" s="683"/>
      <c r="AU73" s="683"/>
      <c r="AV73" s="683"/>
      <c r="AW73" s="683"/>
      <c r="AX73" s="683"/>
      <c r="AY73" s="683"/>
      <c r="AZ73" s="683"/>
      <c r="BA73" s="683"/>
      <c r="BB73" s="683"/>
      <c r="BC73" s="671"/>
      <c r="BD73" s="683"/>
      <c r="BE73" s="683"/>
      <c r="BF73" s="683"/>
      <c r="BG73" s="683"/>
      <c r="BH73" s="683"/>
      <c r="BI73" s="683"/>
      <c r="BJ73" s="683"/>
      <c r="BK73" s="683"/>
      <c r="BL73" s="683"/>
      <c r="BM73" s="683"/>
      <c r="BN73" s="683"/>
      <c r="BO73" s="683"/>
      <c r="BP73" s="673"/>
      <c r="BQ73" s="683"/>
      <c r="BR73" s="683"/>
      <c r="BS73" s="683"/>
      <c r="BT73" s="683"/>
      <c r="BU73" s="683"/>
      <c r="BV73" s="683"/>
      <c r="BW73" s="683"/>
      <c r="BX73" s="683"/>
      <c r="BY73" s="683"/>
      <c r="BZ73" s="683"/>
      <c r="CA73" s="683"/>
      <c r="CB73" s="683"/>
      <c r="CC73" s="683"/>
    </row>
    <row r="74" spans="1:81" s="138" customFormat="1" ht="6" customHeight="1">
      <c r="A74" s="1478"/>
      <c r="B74" s="1479"/>
      <c r="C74" s="683"/>
      <c r="D74" s="683"/>
      <c r="E74" s="683"/>
      <c r="F74" s="683"/>
      <c r="G74" s="683"/>
      <c r="H74" s="683"/>
      <c r="I74" s="683"/>
      <c r="J74" s="683"/>
      <c r="K74" s="672"/>
      <c r="L74" s="683"/>
      <c r="M74" s="683"/>
      <c r="N74" s="683"/>
      <c r="O74" s="683"/>
      <c r="P74" s="683"/>
      <c r="Q74" s="683"/>
      <c r="R74" s="683"/>
      <c r="S74" s="683"/>
      <c r="T74" s="672"/>
      <c r="U74" s="683"/>
      <c r="V74" s="683"/>
      <c r="W74" s="683"/>
      <c r="X74" s="683"/>
      <c r="Y74" s="683"/>
      <c r="Z74" s="683"/>
      <c r="AA74" s="683"/>
      <c r="AB74" s="683"/>
      <c r="AC74" s="683"/>
      <c r="AD74" s="683"/>
      <c r="AE74" s="683"/>
      <c r="AF74" s="674"/>
      <c r="AG74" s="684"/>
      <c r="AH74" s="684"/>
      <c r="AI74" s="684"/>
      <c r="AJ74" s="684"/>
      <c r="AK74" s="684"/>
      <c r="AL74" s="684"/>
      <c r="AM74" s="684"/>
      <c r="AN74" s="684"/>
      <c r="AO74" s="684"/>
      <c r="AP74" s="684"/>
      <c r="AQ74" s="672"/>
      <c r="AR74" s="683"/>
      <c r="AS74" s="683"/>
      <c r="AT74" s="683"/>
      <c r="AU74" s="683"/>
      <c r="AV74" s="683"/>
      <c r="AW74" s="683"/>
      <c r="AX74" s="683"/>
      <c r="AY74" s="683"/>
      <c r="AZ74" s="683"/>
      <c r="BA74" s="683"/>
      <c r="BB74" s="683"/>
      <c r="BC74" s="672"/>
      <c r="BD74" s="683"/>
      <c r="BE74" s="683"/>
      <c r="BF74" s="683"/>
      <c r="BG74" s="683"/>
      <c r="BH74" s="683"/>
      <c r="BI74" s="683"/>
      <c r="BJ74" s="683"/>
      <c r="BK74" s="683"/>
      <c r="BL74" s="683"/>
      <c r="BM74" s="683"/>
      <c r="BN74" s="683"/>
      <c r="BO74" s="683"/>
      <c r="BP74" s="674"/>
      <c r="BQ74" s="684"/>
      <c r="BR74" s="684"/>
      <c r="BS74" s="684"/>
      <c r="BT74" s="684"/>
      <c r="BU74" s="684"/>
      <c r="BV74" s="684"/>
      <c r="BW74" s="684"/>
      <c r="BX74" s="684"/>
      <c r="BY74" s="684"/>
      <c r="BZ74" s="684"/>
      <c r="CA74" s="684"/>
      <c r="CB74" s="684"/>
      <c r="CC74" s="684"/>
    </row>
    <row r="75" spans="1:81" s="138" customFormat="1" ht="6" customHeight="1">
      <c r="A75" s="1478"/>
      <c r="B75" s="1479"/>
      <c r="C75" s="1482" t="s">
        <v>495</v>
      </c>
      <c r="D75" s="1483"/>
      <c r="E75" s="1483"/>
      <c r="F75" s="1483"/>
      <c r="G75" s="1483"/>
      <c r="H75" s="1483"/>
      <c r="I75" s="1483"/>
      <c r="J75" s="1483"/>
      <c r="K75" s="1483"/>
      <c r="L75" s="1483"/>
      <c r="M75" s="1483"/>
      <c r="N75" s="1483"/>
      <c r="O75" s="1483"/>
      <c r="P75" s="1483"/>
      <c r="Q75" s="1483"/>
      <c r="R75" s="1483"/>
      <c r="S75" s="1483"/>
      <c r="T75" s="1488"/>
      <c r="U75" s="1482" t="s">
        <v>908</v>
      </c>
      <c r="V75" s="1483"/>
      <c r="W75" s="1483"/>
      <c r="X75" s="1483"/>
      <c r="Y75" s="1483"/>
      <c r="Z75" s="1483"/>
      <c r="AA75" s="1483"/>
      <c r="AB75" s="1483"/>
      <c r="AC75" s="1483"/>
      <c r="AD75" s="1483"/>
      <c r="AE75" s="1483"/>
      <c r="AF75" s="1483"/>
      <c r="AG75" s="1483"/>
      <c r="AH75" s="1483"/>
      <c r="AI75" s="1483"/>
      <c r="AJ75" s="1483"/>
      <c r="AK75" s="1483"/>
      <c r="AL75" s="1483"/>
      <c r="AM75" s="1483"/>
      <c r="AN75" s="1483"/>
      <c r="AO75" s="1483"/>
      <c r="AP75" s="1483"/>
      <c r="AQ75" s="1488"/>
      <c r="AR75" s="1482" t="s">
        <v>531</v>
      </c>
      <c r="AS75" s="1483"/>
      <c r="AT75" s="1483"/>
      <c r="AU75" s="1483"/>
      <c r="AV75" s="1483"/>
      <c r="AW75" s="1483"/>
      <c r="AX75" s="1483"/>
      <c r="AY75" s="1483"/>
      <c r="AZ75" s="1483"/>
      <c r="BA75" s="1483"/>
      <c r="BB75" s="1483"/>
      <c r="BC75" s="1483"/>
      <c r="BD75" s="1483"/>
      <c r="BE75" s="1483"/>
      <c r="BF75" s="1483"/>
      <c r="BG75" s="1483"/>
      <c r="BH75" s="1483"/>
      <c r="BI75" s="1483"/>
      <c r="BJ75" s="1483"/>
      <c r="BK75" s="1483"/>
      <c r="BL75" s="1483"/>
      <c r="BM75" s="1483"/>
      <c r="BN75" s="1483"/>
      <c r="BO75" s="1488"/>
      <c r="BP75" s="1482" t="s">
        <v>909</v>
      </c>
      <c r="BQ75" s="1483"/>
      <c r="BR75" s="1483"/>
      <c r="BS75" s="1483"/>
      <c r="BT75" s="1483"/>
      <c r="BU75" s="1483"/>
      <c r="BV75" s="1483"/>
      <c r="BW75" s="1483"/>
      <c r="BX75" s="1483"/>
      <c r="BY75" s="1483"/>
      <c r="BZ75" s="1483"/>
      <c r="CA75" s="1483"/>
      <c r="CB75" s="1483"/>
      <c r="CC75" s="1483"/>
    </row>
    <row r="76" spans="1:81" s="138" customFormat="1" ht="6" customHeight="1">
      <c r="A76" s="1478"/>
      <c r="B76" s="1479"/>
      <c r="C76" s="1484"/>
      <c r="D76" s="1485"/>
      <c r="E76" s="1485"/>
      <c r="F76" s="1485"/>
      <c r="G76" s="1485"/>
      <c r="H76" s="1485"/>
      <c r="I76" s="1485"/>
      <c r="J76" s="1485"/>
      <c r="K76" s="1485"/>
      <c r="L76" s="1485"/>
      <c r="M76" s="1485"/>
      <c r="N76" s="1485"/>
      <c r="O76" s="1485"/>
      <c r="P76" s="1485"/>
      <c r="Q76" s="1485"/>
      <c r="R76" s="1485"/>
      <c r="S76" s="1485"/>
      <c r="T76" s="1489"/>
      <c r="U76" s="1484"/>
      <c r="V76" s="1485"/>
      <c r="W76" s="1485"/>
      <c r="X76" s="1485"/>
      <c r="Y76" s="1485"/>
      <c r="Z76" s="1485"/>
      <c r="AA76" s="1485"/>
      <c r="AB76" s="1485"/>
      <c r="AC76" s="1485"/>
      <c r="AD76" s="1485"/>
      <c r="AE76" s="1485"/>
      <c r="AF76" s="1485"/>
      <c r="AG76" s="1485"/>
      <c r="AH76" s="1485"/>
      <c r="AI76" s="1485"/>
      <c r="AJ76" s="1485"/>
      <c r="AK76" s="1485"/>
      <c r="AL76" s="1485"/>
      <c r="AM76" s="1485"/>
      <c r="AN76" s="1485"/>
      <c r="AO76" s="1485"/>
      <c r="AP76" s="1485"/>
      <c r="AQ76" s="1489"/>
      <c r="AR76" s="1484"/>
      <c r="AS76" s="1485"/>
      <c r="AT76" s="1485"/>
      <c r="AU76" s="1485"/>
      <c r="AV76" s="1485"/>
      <c r="AW76" s="1485"/>
      <c r="AX76" s="1485"/>
      <c r="AY76" s="1485"/>
      <c r="AZ76" s="1485"/>
      <c r="BA76" s="1485"/>
      <c r="BB76" s="1485"/>
      <c r="BC76" s="1485"/>
      <c r="BD76" s="1485"/>
      <c r="BE76" s="1485"/>
      <c r="BF76" s="1485"/>
      <c r="BG76" s="1485"/>
      <c r="BH76" s="1485"/>
      <c r="BI76" s="1485"/>
      <c r="BJ76" s="1485"/>
      <c r="BK76" s="1485"/>
      <c r="BL76" s="1485"/>
      <c r="BM76" s="1485"/>
      <c r="BN76" s="1485"/>
      <c r="BO76" s="1489"/>
      <c r="BP76" s="1484"/>
      <c r="BQ76" s="1485"/>
      <c r="BR76" s="1485"/>
      <c r="BS76" s="1485"/>
      <c r="BT76" s="1485"/>
      <c r="BU76" s="1485"/>
      <c r="BV76" s="1485"/>
      <c r="BW76" s="1485"/>
      <c r="BX76" s="1485"/>
      <c r="BY76" s="1485"/>
      <c r="BZ76" s="1485"/>
      <c r="CA76" s="1485"/>
      <c r="CB76" s="1485"/>
      <c r="CC76" s="1485"/>
    </row>
    <row r="77" spans="1:81" s="138" customFormat="1" ht="6" customHeight="1">
      <c r="A77" s="1480"/>
      <c r="B77" s="1481"/>
      <c r="C77" s="1486"/>
      <c r="D77" s="1487"/>
      <c r="E77" s="1487"/>
      <c r="F77" s="1487"/>
      <c r="G77" s="1487"/>
      <c r="H77" s="1487"/>
      <c r="I77" s="1487"/>
      <c r="J77" s="1487"/>
      <c r="K77" s="1487"/>
      <c r="L77" s="1487"/>
      <c r="M77" s="1487"/>
      <c r="N77" s="1487"/>
      <c r="O77" s="1487"/>
      <c r="P77" s="1487"/>
      <c r="Q77" s="1487"/>
      <c r="R77" s="1487"/>
      <c r="S77" s="1487"/>
      <c r="T77" s="1491"/>
      <c r="U77" s="1486"/>
      <c r="V77" s="1487"/>
      <c r="W77" s="1487"/>
      <c r="X77" s="1487"/>
      <c r="Y77" s="1487"/>
      <c r="Z77" s="1487"/>
      <c r="AA77" s="1487"/>
      <c r="AB77" s="1487"/>
      <c r="AC77" s="1487"/>
      <c r="AD77" s="1487"/>
      <c r="AE77" s="1487"/>
      <c r="AF77" s="1487"/>
      <c r="AG77" s="1487"/>
      <c r="AH77" s="1487"/>
      <c r="AI77" s="1487"/>
      <c r="AJ77" s="1487"/>
      <c r="AK77" s="1487"/>
      <c r="AL77" s="1487"/>
      <c r="AM77" s="1487"/>
      <c r="AN77" s="1487"/>
      <c r="AO77" s="1487"/>
      <c r="AP77" s="1487"/>
      <c r="AQ77" s="1491"/>
      <c r="AR77" s="1486"/>
      <c r="AS77" s="1487"/>
      <c r="AT77" s="1487"/>
      <c r="AU77" s="1487"/>
      <c r="AV77" s="1487"/>
      <c r="AW77" s="1487"/>
      <c r="AX77" s="1487"/>
      <c r="AY77" s="1487"/>
      <c r="AZ77" s="1487"/>
      <c r="BA77" s="1487"/>
      <c r="BB77" s="1487"/>
      <c r="BC77" s="1487"/>
      <c r="BD77" s="1487"/>
      <c r="BE77" s="1487"/>
      <c r="BF77" s="1487"/>
      <c r="BG77" s="1487"/>
      <c r="BH77" s="1487"/>
      <c r="BI77" s="1487"/>
      <c r="BJ77" s="1487"/>
      <c r="BK77" s="1487"/>
      <c r="BL77" s="1487"/>
      <c r="BM77" s="1487"/>
      <c r="BN77" s="1487"/>
      <c r="BO77" s="1491"/>
      <c r="BP77" s="1486"/>
      <c r="BQ77" s="1487"/>
      <c r="BR77" s="1487"/>
      <c r="BS77" s="1487"/>
      <c r="BT77" s="1487"/>
      <c r="BU77" s="1487"/>
      <c r="BV77" s="1487"/>
      <c r="BW77" s="1487"/>
      <c r="BX77" s="1487"/>
      <c r="BY77" s="1487"/>
      <c r="BZ77" s="1487"/>
      <c r="CA77" s="1487"/>
      <c r="CB77" s="1487"/>
      <c r="CC77" s="1487"/>
    </row>
    <row r="78" spans="1:81" ht="13.35" customHeight="1">
      <c r="A78" s="688"/>
      <c r="B78" s="689"/>
      <c r="C78" s="1498"/>
      <c r="D78" s="1498"/>
      <c r="E78" s="1498"/>
      <c r="F78" s="1498"/>
      <c r="G78" s="1498"/>
      <c r="H78" s="1498"/>
      <c r="I78" s="1498"/>
      <c r="J78" s="1498"/>
      <c r="K78" s="694"/>
      <c r="L78" s="1498"/>
      <c r="M78" s="1498"/>
      <c r="N78" s="1498"/>
      <c r="O78" s="1498"/>
      <c r="P78" s="1498"/>
      <c r="Q78" s="1498"/>
      <c r="R78" s="1498"/>
      <c r="S78" s="1498"/>
      <c r="T78" s="694"/>
      <c r="U78" s="1498"/>
      <c r="V78" s="1498"/>
      <c r="W78" s="1498"/>
      <c r="X78" s="1498"/>
      <c r="Y78" s="1498"/>
      <c r="Z78" s="1498"/>
      <c r="AA78" s="1498"/>
      <c r="AB78" s="1498"/>
      <c r="AC78" s="1498"/>
      <c r="AD78" s="1498"/>
      <c r="AE78" s="694"/>
      <c r="AF78" s="1498"/>
      <c r="AG78" s="1498"/>
      <c r="AH78" s="1498"/>
      <c r="AI78" s="1498"/>
      <c r="AJ78" s="1498"/>
      <c r="AK78" s="1498"/>
      <c r="AL78" s="1498"/>
      <c r="AM78" s="1498"/>
      <c r="AN78" s="1498"/>
      <c r="AO78" s="1498"/>
      <c r="AP78" s="1498"/>
      <c r="AQ78" s="694"/>
      <c r="AR78" s="1498"/>
      <c r="AS78" s="1498"/>
      <c r="AT78" s="1498"/>
      <c r="AU78" s="1498"/>
      <c r="AV78" s="1498"/>
      <c r="AW78" s="1498"/>
      <c r="AX78" s="1498"/>
      <c r="AY78" s="1498"/>
      <c r="AZ78" s="1498"/>
      <c r="BA78" s="1498"/>
      <c r="BB78" s="1498"/>
      <c r="BC78" s="694"/>
      <c r="BD78" s="1498"/>
      <c r="BE78" s="1498"/>
      <c r="BF78" s="1498"/>
      <c r="BG78" s="1498"/>
      <c r="BH78" s="1498"/>
      <c r="BI78" s="1498"/>
      <c r="BJ78" s="1498"/>
      <c r="BK78" s="1498"/>
      <c r="BL78" s="1498"/>
      <c r="BM78" s="1498"/>
      <c r="BN78" s="1498"/>
      <c r="BO78" s="694"/>
      <c r="BP78" s="1498"/>
      <c r="BQ78" s="1498"/>
      <c r="BR78" s="1498"/>
      <c r="BS78" s="1498"/>
      <c r="BT78" s="1498"/>
      <c r="BU78" s="1498"/>
      <c r="BV78" s="1498"/>
      <c r="BW78" s="1498"/>
      <c r="BX78" s="1498"/>
      <c r="BY78" s="1498"/>
      <c r="BZ78" s="1498"/>
      <c r="CA78" s="1498"/>
      <c r="CB78" s="1498"/>
      <c r="CC78" s="694"/>
    </row>
    <row r="79" spans="1:81" s="138" customFormat="1" ht="13.35" customHeight="1">
      <c r="A79" s="689">
        <v>2011</v>
      </c>
      <c r="B79" s="689" t="s">
        <v>275</v>
      </c>
      <c r="C79" s="1468">
        <v>141083</v>
      </c>
      <c r="D79" s="1468"/>
      <c r="E79" s="1468"/>
      <c r="F79" s="1468"/>
      <c r="G79" s="1468"/>
      <c r="H79" s="1468"/>
      <c r="I79" s="1468"/>
      <c r="J79" s="1468"/>
      <c r="K79" s="1468"/>
      <c r="L79" s="1468">
        <v>63863</v>
      </c>
      <c r="M79" s="1468"/>
      <c r="N79" s="1468"/>
      <c r="O79" s="1468"/>
      <c r="P79" s="1468"/>
      <c r="Q79" s="1468"/>
      <c r="R79" s="1468"/>
      <c r="S79" s="1468"/>
      <c r="T79" s="1468"/>
      <c r="U79" s="1468">
        <v>1926</v>
      </c>
      <c r="V79" s="1468"/>
      <c r="W79" s="1468"/>
      <c r="X79" s="1468"/>
      <c r="Y79" s="1468"/>
      <c r="Z79" s="1468"/>
      <c r="AA79" s="1468"/>
      <c r="AB79" s="1468"/>
      <c r="AC79" s="1468"/>
      <c r="AD79" s="1468"/>
      <c r="AE79" s="1468"/>
      <c r="AF79" s="1467">
        <v>3357</v>
      </c>
      <c r="AG79" s="1467"/>
      <c r="AH79" s="1467"/>
      <c r="AI79" s="1467"/>
      <c r="AJ79" s="1467"/>
      <c r="AK79" s="1467"/>
      <c r="AL79" s="1467"/>
      <c r="AM79" s="1467"/>
      <c r="AN79" s="1467"/>
      <c r="AO79" s="1467"/>
      <c r="AP79" s="1469"/>
      <c r="AQ79" s="1469"/>
      <c r="AR79" s="1467">
        <v>2255</v>
      </c>
      <c r="AS79" s="1467"/>
      <c r="AT79" s="1467"/>
      <c r="AU79" s="1467"/>
      <c r="AV79" s="1467"/>
      <c r="AW79" s="1467"/>
      <c r="AX79" s="1467"/>
      <c r="AY79" s="1467"/>
      <c r="AZ79" s="1467"/>
      <c r="BA79" s="1467"/>
      <c r="BB79" s="1467"/>
      <c r="BC79" s="1467"/>
      <c r="BD79" s="1467">
        <v>4953</v>
      </c>
      <c r="BE79" s="1467"/>
      <c r="BF79" s="1467"/>
      <c r="BG79" s="1467"/>
      <c r="BH79" s="1467"/>
      <c r="BI79" s="1467"/>
      <c r="BJ79" s="1467"/>
      <c r="BK79" s="1467"/>
      <c r="BL79" s="1467"/>
      <c r="BM79" s="1467"/>
      <c r="BN79" s="1467"/>
      <c r="BO79" s="1467"/>
      <c r="BP79" s="1468">
        <v>9864</v>
      </c>
      <c r="BQ79" s="1468"/>
      <c r="BR79" s="1468"/>
      <c r="BS79" s="1468"/>
      <c r="BT79" s="1468"/>
      <c r="BU79" s="1468"/>
      <c r="BV79" s="1468"/>
      <c r="BW79" s="1468"/>
      <c r="BX79" s="1468"/>
      <c r="BY79" s="1468"/>
      <c r="BZ79" s="1468"/>
      <c r="CA79" s="1468"/>
      <c r="CB79" s="676"/>
      <c r="CC79" s="676"/>
    </row>
    <row r="80" spans="1:81" s="138" customFormat="1" ht="13.35" customHeight="1">
      <c r="A80" s="689"/>
      <c r="B80" s="689" t="s">
        <v>487</v>
      </c>
      <c r="C80" s="1468">
        <v>153746</v>
      </c>
      <c r="D80" s="1468"/>
      <c r="E80" s="1468"/>
      <c r="F80" s="1468"/>
      <c r="G80" s="1468"/>
      <c r="H80" s="1468"/>
      <c r="I80" s="1468"/>
      <c r="J80" s="1468"/>
      <c r="K80" s="1468"/>
      <c r="L80" s="1468">
        <v>79694</v>
      </c>
      <c r="M80" s="1468"/>
      <c r="N80" s="1468"/>
      <c r="O80" s="1468"/>
      <c r="P80" s="1468"/>
      <c r="Q80" s="1468"/>
      <c r="R80" s="1468"/>
      <c r="S80" s="1468"/>
      <c r="T80" s="1468"/>
      <c r="U80" s="1468">
        <v>1820</v>
      </c>
      <c r="V80" s="1468"/>
      <c r="W80" s="1468"/>
      <c r="X80" s="1468"/>
      <c r="Y80" s="1468"/>
      <c r="Z80" s="1468"/>
      <c r="AA80" s="1468"/>
      <c r="AB80" s="1468"/>
      <c r="AC80" s="1468"/>
      <c r="AD80" s="1468"/>
      <c r="AE80" s="1468"/>
      <c r="AF80" s="1467">
        <v>3378</v>
      </c>
      <c r="AG80" s="1467"/>
      <c r="AH80" s="1467"/>
      <c r="AI80" s="1467"/>
      <c r="AJ80" s="1467"/>
      <c r="AK80" s="1467"/>
      <c r="AL80" s="1467"/>
      <c r="AM80" s="1467"/>
      <c r="AN80" s="1467"/>
      <c r="AO80" s="1467"/>
      <c r="AP80" s="1469"/>
      <c r="AQ80" s="1469"/>
      <c r="AR80" s="1467">
        <v>2333</v>
      </c>
      <c r="AS80" s="1467"/>
      <c r="AT80" s="1467"/>
      <c r="AU80" s="1467"/>
      <c r="AV80" s="1467"/>
      <c r="AW80" s="1467"/>
      <c r="AX80" s="1467"/>
      <c r="AY80" s="1467"/>
      <c r="AZ80" s="1467"/>
      <c r="BA80" s="1467"/>
      <c r="BB80" s="1467"/>
      <c r="BC80" s="1467"/>
      <c r="BD80" s="1467">
        <v>3985</v>
      </c>
      <c r="BE80" s="1467"/>
      <c r="BF80" s="1467"/>
      <c r="BG80" s="1467"/>
      <c r="BH80" s="1467"/>
      <c r="BI80" s="1467"/>
      <c r="BJ80" s="1467"/>
      <c r="BK80" s="1467"/>
      <c r="BL80" s="1467"/>
      <c r="BM80" s="1467"/>
      <c r="BN80" s="1467"/>
      <c r="BO80" s="1467"/>
      <c r="BP80" s="1468">
        <v>9194</v>
      </c>
      <c r="BQ80" s="1468"/>
      <c r="BR80" s="1468"/>
      <c r="BS80" s="1468"/>
      <c r="BT80" s="1468"/>
      <c r="BU80" s="1468"/>
      <c r="BV80" s="1468"/>
      <c r="BW80" s="1468"/>
      <c r="BX80" s="1468"/>
      <c r="BY80" s="1468"/>
      <c r="BZ80" s="1468"/>
      <c r="CA80" s="1468"/>
      <c r="CB80" s="676"/>
      <c r="CC80" s="676"/>
    </row>
    <row r="81" spans="1:81" s="138" customFormat="1" ht="13.35" customHeight="1">
      <c r="A81" s="689"/>
      <c r="B81" s="689"/>
      <c r="C81" s="676"/>
      <c r="D81" s="676"/>
      <c r="E81" s="676"/>
      <c r="F81" s="676"/>
      <c r="G81" s="676"/>
      <c r="H81" s="676"/>
      <c r="I81" s="676"/>
      <c r="J81" s="676"/>
      <c r="K81" s="676"/>
      <c r="L81" s="676"/>
      <c r="M81" s="676"/>
      <c r="N81" s="676"/>
      <c r="O81" s="676"/>
      <c r="P81" s="676"/>
      <c r="Q81" s="676"/>
      <c r="R81" s="676"/>
      <c r="S81" s="676"/>
      <c r="T81" s="676"/>
      <c r="U81" s="676"/>
      <c r="V81" s="676"/>
      <c r="W81" s="676"/>
      <c r="X81" s="676"/>
      <c r="Y81" s="676"/>
      <c r="Z81" s="676"/>
      <c r="AA81" s="676"/>
      <c r="AB81" s="676"/>
      <c r="AC81" s="676"/>
      <c r="AD81" s="676"/>
      <c r="AE81" s="676"/>
      <c r="AF81" s="675"/>
      <c r="AG81" s="675"/>
      <c r="AH81" s="675"/>
      <c r="AI81" s="675"/>
      <c r="AJ81" s="675"/>
      <c r="AK81" s="675"/>
      <c r="AL81" s="675"/>
      <c r="AM81" s="675"/>
      <c r="AN81" s="675"/>
      <c r="AO81" s="675"/>
      <c r="AP81" s="677"/>
      <c r="AQ81" s="677"/>
      <c r="AR81" s="675"/>
      <c r="AS81" s="675"/>
      <c r="AT81" s="675"/>
      <c r="AU81" s="675"/>
      <c r="AV81" s="675"/>
      <c r="AW81" s="675"/>
      <c r="AX81" s="675"/>
      <c r="AY81" s="675"/>
      <c r="AZ81" s="675"/>
      <c r="BA81" s="675"/>
      <c r="BB81" s="675"/>
      <c r="BC81" s="675"/>
      <c r="BD81" s="675"/>
      <c r="BE81" s="675"/>
      <c r="BF81" s="675"/>
      <c r="BG81" s="675"/>
      <c r="BH81" s="675"/>
      <c r="BI81" s="675"/>
      <c r="BJ81" s="675"/>
      <c r="BK81" s="675"/>
      <c r="BL81" s="675"/>
      <c r="BM81" s="675"/>
      <c r="BN81" s="675"/>
      <c r="BO81" s="675"/>
      <c r="BP81" s="676"/>
      <c r="BQ81" s="676"/>
      <c r="BR81" s="676"/>
      <c r="BS81" s="676"/>
      <c r="BT81" s="676"/>
      <c r="BU81" s="676"/>
      <c r="BV81" s="676"/>
      <c r="BW81" s="676"/>
      <c r="BX81" s="676"/>
      <c r="BY81" s="676"/>
      <c r="BZ81" s="676"/>
      <c r="CA81" s="676"/>
      <c r="CB81" s="676"/>
      <c r="CC81" s="676"/>
    </row>
    <row r="82" spans="1:81" s="138" customFormat="1" ht="13.35" customHeight="1">
      <c r="A82" s="689">
        <v>2012</v>
      </c>
      <c r="B82" s="689" t="s">
        <v>488</v>
      </c>
      <c r="C82" s="1497">
        <v>107789</v>
      </c>
      <c r="D82" s="1497"/>
      <c r="E82" s="1497"/>
      <c r="F82" s="1497"/>
      <c r="G82" s="1497"/>
      <c r="H82" s="1497"/>
      <c r="I82" s="1497"/>
      <c r="J82" s="1469"/>
      <c r="K82" s="1469"/>
      <c r="L82" s="1497">
        <v>61742</v>
      </c>
      <c r="M82" s="1497"/>
      <c r="N82" s="1497"/>
      <c r="O82" s="1497"/>
      <c r="P82" s="1497"/>
      <c r="Q82" s="1497"/>
      <c r="R82" s="1497"/>
      <c r="S82" s="1469"/>
      <c r="T82" s="1469"/>
      <c r="U82" s="1497">
        <v>1608</v>
      </c>
      <c r="V82" s="1497"/>
      <c r="W82" s="1497"/>
      <c r="X82" s="1497"/>
      <c r="Y82" s="1497"/>
      <c r="Z82" s="1497"/>
      <c r="AA82" s="1497"/>
      <c r="AB82" s="1497"/>
      <c r="AC82" s="1497"/>
      <c r="AD82" s="1469"/>
      <c r="AE82" s="1469"/>
      <c r="AF82" s="1467">
        <v>3361</v>
      </c>
      <c r="AG82" s="1467"/>
      <c r="AH82" s="1467"/>
      <c r="AI82" s="1467"/>
      <c r="AJ82" s="1467"/>
      <c r="AK82" s="1467"/>
      <c r="AL82" s="1467"/>
      <c r="AM82" s="1467"/>
      <c r="AN82" s="1467"/>
      <c r="AO82" s="1467"/>
      <c r="AP82" s="1469"/>
      <c r="AQ82" s="1469"/>
      <c r="AR82" s="1467">
        <v>2639</v>
      </c>
      <c r="AS82" s="1467"/>
      <c r="AT82" s="1467"/>
      <c r="AU82" s="1467"/>
      <c r="AV82" s="1467"/>
      <c r="AW82" s="1467"/>
      <c r="AX82" s="1467"/>
      <c r="AY82" s="1467"/>
      <c r="AZ82" s="1467"/>
      <c r="BA82" s="1467"/>
      <c r="BB82" s="1467"/>
      <c r="BC82" s="1467"/>
      <c r="BD82" s="1467">
        <v>4296</v>
      </c>
      <c r="BE82" s="1467"/>
      <c r="BF82" s="1467"/>
      <c r="BG82" s="1467"/>
      <c r="BH82" s="1467"/>
      <c r="BI82" s="1467"/>
      <c r="BJ82" s="1467"/>
      <c r="BK82" s="1467"/>
      <c r="BL82" s="1467"/>
      <c r="BM82" s="1467"/>
      <c r="BN82" s="1467"/>
      <c r="BO82" s="1467"/>
      <c r="BP82" s="1468">
        <v>6339</v>
      </c>
      <c r="BQ82" s="1468"/>
      <c r="BR82" s="1468"/>
      <c r="BS82" s="1468"/>
      <c r="BT82" s="1468"/>
      <c r="BU82" s="1468"/>
      <c r="BV82" s="1468"/>
      <c r="BW82" s="1468"/>
      <c r="BX82" s="1468"/>
      <c r="BY82" s="1468"/>
      <c r="BZ82" s="1468"/>
      <c r="CA82" s="1468"/>
      <c r="CB82" s="676"/>
      <c r="CC82" s="676"/>
    </row>
    <row r="83" spans="1:81" s="138" customFormat="1" ht="13.35" customHeight="1">
      <c r="A83" s="689"/>
      <c r="B83" s="689" t="s">
        <v>61</v>
      </c>
      <c r="C83" s="1497">
        <v>104684</v>
      </c>
      <c r="D83" s="1497"/>
      <c r="E83" s="1497"/>
      <c r="F83" s="1497"/>
      <c r="G83" s="1497"/>
      <c r="H83" s="1497"/>
      <c r="I83" s="1497"/>
      <c r="J83" s="1467"/>
      <c r="K83" s="1467"/>
      <c r="L83" s="1497">
        <v>70875</v>
      </c>
      <c r="M83" s="1497"/>
      <c r="N83" s="1497"/>
      <c r="O83" s="1497"/>
      <c r="P83" s="1497"/>
      <c r="Q83" s="1497"/>
      <c r="R83" s="1497"/>
      <c r="S83" s="1467"/>
      <c r="T83" s="1467"/>
      <c r="U83" s="1497">
        <v>1719</v>
      </c>
      <c r="V83" s="1497"/>
      <c r="W83" s="1497"/>
      <c r="X83" s="1497"/>
      <c r="Y83" s="1497"/>
      <c r="Z83" s="1497"/>
      <c r="AA83" s="1497"/>
      <c r="AB83" s="1497"/>
      <c r="AC83" s="1497"/>
      <c r="AD83" s="1468"/>
      <c r="AE83" s="1468"/>
      <c r="AF83" s="1467">
        <v>3224</v>
      </c>
      <c r="AG83" s="1467"/>
      <c r="AH83" s="1467"/>
      <c r="AI83" s="1467"/>
      <c r="AJ83" s="1467"/>
      <c r="AK83" s="1467"/>
      <c r="AL83" s="1467"/>
      <c r="AM83" s="1467"/>
      <c r="AN83" s="1467"/>
      <c r="AO83" s="1467"/>
      <c r="AP83" s="1469"/>
      <c r="AQ83" s="1469"/>
      <c r="AR83" s="1467">
        <v>2566</v>
      </c>
      <c r="AS83" s="1467"/>
      <c r="AT83" s="1467"/>
      <c r="AU83" s="1467"/>
      <c r="AV83" s="1467"/>
      <c r="AW83" s="1467"/>
      <c r="AX83" s="1467"/>
      <c r="AY83" s="1467"/>
      <c r="AZ83" s="1467"/>
      <c r="BA83" s="1467"/>
      <c r="BB83" s="1467"/>
      <c r="BC83" s="1467"/>
      <c r="BD83" s="1467">
        <v>4755</v>
      </c>
      <c r="BE83" s="1467"/>
      <c r="BF83" s="1467"/>
      <c r="BG83" s="1467"/>
      <c r="BH83" s="1467"/>
      <c r="BI83" s="1467"/>
      <c r="BJ83" s="1467"/>
      <c r="BK83" s="1467"/>
      <c r="BL83" s="1467"/>
      <c r="BM83" s="1467"/>
      <c r="BN83" s="1467"/>
      <c r="BO83" s="1467"/>
      <c r="BP83" s="1468">
        <v>7271</v>
      </c>
      <c r="BQ83" s="1468"/>
      <c r="BR83" s="1468"/>
      <c r="BS83" s="1468"/>
      <c r="BT83" s="1468"/>
      <c r="BU83" s="1468"/>
      <c r="BV83" s="1468"/>
      <c r="BW83" s="1468"/>
      <c r="BX83" s="1468"/>
      <c r="BY83" s="1468"/>
      <c r="BZ83" s="1468"/>
      <c r="CA83" s="1468"/>
      <c r="CB83" s="676"/>
      <c r="CC83" s="676"/>
    </row>
    <row r="84" spans="1:81" s="138" customFormat="1" ht="13.35" customHeight="1">
      <c r="A84" s="689"/>
      <c r="B84" s="689" t="s">
        <v>275</v>
      </c>
      <c r="C84" s="1497">
        <v>117121</v>
      </c>
      <c r="D84" s="1497"/>
      <c r="E84" s="1497"/>
      <c r="F84" s="1497"/>
      <c r="G84" s="1497"/>
      <c r="H84" s="1497"/>
      <c r="I84" s="1497"/>
      <c r="J84" s="1467"/>
      <c r="K84" s="1467"/>
      <c r="L84" s="1497">
        <v>81726</v>
      </c>
      <c r="M84" s="1497"/>
      <c r="N84" s="1497"/>
      <c r="O84" s="1497"/>
      <c r="P84" s="1497"/>
      <c r="Q84" s="1497"/>
      <c r="R84" s="1497"/>
      <c r="S84" s="1467"/>
      <c r="T84" s="1467"/>
      <c r="U84" s="1497">
        <v>1823</v>
      </c>
      <c r="V84" s="1497"/>
      <c r="W84" s="1497"/>
      <c r="X84" s="1497"/>
      <c r="Y84" s="1497"/>
      <c r="Z84" s="1497"/>
      <c r="AA84" s="1497"/>
      <c r="AB84" s="1497"/>
      <c r="AC84" s="1497"/>
      <c r="AD84" s="1468"/>
      <c r="AE84" s="1468"/>
      <c r="AF84" s="1467">
        <v>3335</v>
      </c>
      <c r="AG84" s="1467"/>
      <c r="AH84" s="1467"/>
      <c r="AI84" s="1467"/>
      <c r="AJ84" s="1467"/>
      <c r="AK84" s="1467"/>
      <c r="AL84" s="1467"/>
      <c r="AM84" s="1467"/>
      <c r="AN84" s="1467"/>
      <c r="AO84" s="1467"/>
      <c r="AP84" s="1469"/>
      <c r="AQ84" s="1469"/>
      <c r="AR84" s="1467">
        <v>2353</v>
      </c>
      <c r="AS84" s="1467"/>
      <c r="AT84" s="1467"/>
      <c r="AU84" s="1467"/>
      <c r="AV84" s="1467"/>
      <c r="AW84" s="1467"/>
      <c r="AX84" s="1467"/>
      <c r="AY84" s="1467"/>
      <c r="AZ84" s="1467"/>
      <c r="BA84" s="1467"/>
      <c r="BB84" s="1467"/>
      <c r="BC84" s="1467"/>
      <c r="BD84" s="1467">
        <v>3928</v>
      </c>
      <c r="BE84" s="1467"/>
      <c r="BF84" s="1467"/>
      <c r="BG84" s="1467"/>
      <c r="BH84" s="1467"/>
      <c r="BI84" s="1467"/>
      <c r="BJ84" s="1467"/>
      <c r="BK84" s="1467"/>
      <c r="BL84" s="1467"/>
      <c r="BM84" s="1467"/>
      <c r="BN84" s="1467"/>
      <c r="BO84" s="1467"/>
      <c r="BP84" s="1468">
        <v>7285</v>
      </c>
      <c r="BQ84" s="1468"/>
      <c r="BR84" s="1468"/>
      <c r="BS84" s="1468"/>
      <c r="BT84" s="1468"/>
      <c r="BU84" s="1468"/>
      <c r="BV84" s="1468"/>
      <c r="BW84" s="1468"/>
      <c r="BX84" s="1468"/>
      <c r="BY84" s="1468"/>
      <c r="BZ84" s="1468"/>
      <c r="CA84" s="1468"/>
      <c r="CB84" s="676"/>
      <c r="CC84" s="676"/>
    </row>
    <row r="85" spans="1:81" s="138" customFormat="1" ht="13.35" customHeight="1">
      <c r="A85" s="689"/>
      <c r="B85" s="689" t="s">
        <v>487</v>
      </c>
      <c r="C85" s="1497">
        <v>121803</v>
      </c>
      <c r="D85" s="1497"/>
      <c r="E85" s="1497"/>
      <c r="F85" s="1497"/>
      <c r="G85" s="1497"/>
      <c r="H85" s="1497"/>
      <c r="I85" s="1497"/>
      <c r="J85" s="1467"/>
      <c r="K85" s="1467"/>
      <c r="L85" s="1497">
        <v>133490</v>
      </c>
      <c r="M85" s="1497"/>
      <c r="N85" s="1497"/>
      <c r="O85" s="1497"/>
      <c r="P85" s="1497"/>
      <c r="Q85" s="1497"/>
      <c r="R85" s="1497"/>
      <c r="S85" s="1467"/>
      <c r="T85" s="1467"/>
      <c r="U85" s="1497">
        <v>1768</v>
      </c>
      <c r="V85" s="1497"/>
      <c r="W85" s="1497"/>
      <c r="X85" s="1497"/>
      <c r="Y85" s="1497"/>
      <c r="Z85" s="1497"/>
      <c r="AA85" s="1497"/>
      <c r="AB85" s="1497"/>
      <c r="AC85" s="1497"/>
      <c r="AD85" s="1468"/>
      <c r="AE85" s="1468"/>
      <c r="AF85" s="1467">
        <v>3486</v>
      </c>
      <c r="AG85" s="1467"/>
      <c r="AH85" s="1467"/>
      <c r="AI85" s="1467"/>
      <c r="AJ85" s="1467"/>
      <c r="AK85" s="1467"/>
      <c r="AL85" s="1467"/>
      <c r="AM85" s="1467"/>
      <c r="AN85" s="1467"/>
      <c r="AO85" s="1467"/>
      <c r="AP85" s="1469"/>
      <c r="AQ85" s="1469"/>
      <c r="AR85" s="1467">
        <v>2494</v>
      </c>
      <c r="AS85" s="1467"/>
      <c r="AT85" s="1467"/>
      <c r="AU85" s="1467"/>
      <c r="AV85" s="1467"/>
      <c r="AW85" s="1467"/>
      <c r="AX85" s="1467"/>
      <c r="AY85" s="1467"/>
      <c r="AZ85" s="1467"/>
      <c r="BA85" s="1467"/>
      <c r="BB85" s="1467"/>
      <c r="BC85" s="1467"/>
      <c r="BD85" s="1467">
        <v>3081</v>
      </c>
      <c r="BE85" s="1467"/>
      <c r="BF85" s="1467"/>
      <c r="BG85" s="1467"/>
      <c r="BH85" s="1467"/>
      <c r="BI85" s="1467"/>
      <c r="BJ85" s="1467"/>
      <c r="BK85" s="1467"/>
      <c r="BL85" s="1467"/>
      <c r="BM85" s="1467"/>
      <c r="BN85" s="1467"/>
      <c r="BO85" s="1467"/>
      <c r="BP85" s="1468">
        <v>6937</v>
      </c>
      <c r="BQ85" s="1468"/>
      <c r="BR85" s="1468"/>
      <c r="BS85" s="1468"/>
      <c r="BT85" s="1468"/>
      <c r="BU85" s="1468"/>
      <c r="BV85" s="1468"/>
      <c r="BW85" s="1468"/>
      <c r="BX85" s="1468"/>
      <c r="BY85" s="1468"/>
      <c r="BZ85" s="1468"/>
      <c r="CA85" s="1468"/>
      <c r="CB85" s="676"/>
      <c r="CC85" s="676"/>
    </row>
    <row r="86" spans="1:81" s="138" customFormat="1" ht="13.35" customHeight="1">
      <c r="A86" s="689"/>
      <c r="B86" s="689"/>
      <c r="C86" s="1497"/>
      <c r="D86" s="1497"/>
      <c r="E86" s="1497"/>
      <c r="F86" s="1497"/>
      <c r="G86" s="1497"/>
      <c r="H86" s="1497"/>
      <c r="I86" s="1497"/>
      <c r="J86" s="1467"/>
      <c r="K86" s="1467"/>
      <c r="L86" s="1497"/>
      <c r="M86" s="1497"/>
      <c r="N86" s="1497"/>
      <c r="O86" s="1497"/>
      <c r="P86" s="1497"/>
      <c r="Q86" s="1497"/>
      <c r="R86" s="1497"/>
      <c r="S86" s="1467"/>
      <c r="T86" s="1467"/>
      <c r="U86" s="1497"/>
      <c r="V86" s="1497"/>
      <c r="W86" s="1497"/>
      <c r="X86" s="1497"/>
      <c r="Y86" s="1497"/>
      <c r="Z86" s="1497"/>
      <c r="AA86" s="1497"/>
      <c r="AB86" s="1497"/>
      <c r="AC86" s="1497"/>
      <c r="AD86" s="1468"/>
      <c r="AE86" s="1468"/>
      <c r="AF86" s="1467"/>
      <c r="AG86" s="1467"/>
      <c r="AH86" s="1467"/>
      <c r="AI86" s="1467"/>
      <c r="AJ86" s="1467"/>
      <c r="AK86" s="1467"/>
      <c r="AL86" s="1467"/>
      <c r="AM86" s="1467"/>
      <c r="AN86" s="1467"/>
      <c r="AO86" s="1467"/>
      <c r="AP86" s="1469"/>
      <c r="AQ86" s="1469"/>
      <c r="AR86" s="1467"/>
      <c r="AS86" s="1467"/>
      <c r="AT86" s="1467"/>
      <c r="AU86" s="1467"/>
      <c r="AV86" s="1467"/>
      <c r="AW86" s="1467"/>
      <c r="AX86" s="1467"/>
      <c r="AY86" s="1467"/>
      <c r="AZ86" s="1467"/>
      <c r="BA86" s="1467"/>
      <c r="BB86" s="1467"/>
      <c r="BC86" s="1467"/>
      <c r="BD86" s="1467"/>
      <c r="BE86" s="1467"/>
      <c r="BF86" s="1467"/>
      <c r="BG86" s="1467"/>
      <c r="BH86" s="1467"/>
      <c r="BI86" s="1467"/>
      <c r="BJ86" s="1467"/>
      <c r="BK86" s="1467"/>
      <c r="BL86" s="1467"/>
      <c r="BM86" s="1467"/>
      <c r="BN86" s="1467"/>
      <c r="BO86" s="1467"/>
      <c r="BP86" s="1468"/>
      <c r="BQ86" s="1468"/>
      <c r="BR86" s="1468"/>
      <c r="BS86" s="1468"/>
      <c r="BT86" s="1468"/>
      <c r="BU86" s="1468"/>
      <c r="BV86" s="1468"/>
      <c r="BW86" s="1468"/>
      <c r="BX86" s="1468"/>
      <c r="BY86" s="1468"/>
      <c r="BZ86" s="1468"/>
      <c r="CA86" s="1468"/>
      <c r="CB86" s="676"/>
      <c r="CC86" s="676"/>
    </row>
    <row r="87" spans="1:81" s="138" customFormat="1" ht="13.35" customHeight="1">
      <c r="A87" s="689">
        <v>2013</v>
      </c>
      <c r="B87" s="689" t="s">
        <v>488</v>
      </c>
      <c r="C87" s="1496">
        <v>88336</v>
      </c>
      <c r="D87" s="1496"/>
      <c r="E87" s="1496"/>
      <c r="F87" s="1496"/>
      <c r="G87" s="1496"/>
      <c r="H87" s="1496"/>
      <c r="I87" s="1496"/>
      <c r="J87" s="1472"/>
      <c r="K87" s="1472"/>
      <c r="L87" s="1496">
        <v>100825</v>
      </c>
      <c r="M87" s="1496"/>
      <c r="N87" s="1496"/>
      <c r="O87" s="1496"/>
      <c r="P87" s="1496"/>
      <c r="Q87" s="1496"/>
      <c r="R87" s="1496"/>
      <c r="S87" s="1472"/>
      <c r="T87" s="1472"/>
      <c r="U87" s="1496">
        <v>1496</v>
      </c>
      <c r="V87" s="1496"/>
      <c r="W87" s="1496"/>
      <c r="X87" s="1496"/>
      <c r="Y87" s="1496"/>
      <c r="Z87" s="1496"/>
      <c r="AA87" s="1496"/>
      <c r="AB87" s="1496"/>
      <c r="AC87" s="1496"/>
      <c r="AD87" s="1472"/>
      <c r="AE87" s="1472"/>
      <c r="AF87" s="1467">
        <v>3209</v>
      </c>
      <c r="AG87" s="1467"/>
      <c r="AH87" s="1467"/>
      <c r="AI87" s="1467"/>
      <c r="AJ87" s="1467"/>
      <c r="AK87" s="1467"/>
      <c r="AL87" s="1467"/>
      <c r="AM87" s="1467"/>
      <c r="AN87" s="1467"/>
      <c r="AO87" s="1467"/>
      <c r="AP87" s="1469"/>
      <c r="AQ87" s="1469"/>
      <c r="AR87" s="1467">
        <v>2501</v>
      </c>
      <c r="AS87" s="1467"/>
      <c r="AT87" s="1467"/>
      <c r="AU87" s="1467"/>
      <c r="AV87" s="1467"/>
      <c r="AW87" s="1467"/>
      <c r="AX87" s="1467"/>
      <c r="AY87" s="1467"/>
      <c r="AZ87" s="1467"/>
      <c r="BA87" s="1467"/>
      <c r="BB87" s="1467"/>
      <c r="BC87" s="1467"/>
      <c r="BD87" s="1467">
        <v>3714</v>
      </c>
      <c r="BE87" s="1467"/>
      <c r="BF87" s="1467"/>
      <c r="BG87" s="1467"/>
      <c r="BH87" s="1467"/>
      <c r="BI87" s="1467"/>
      <c r="BJ87" s="1467"/>
      <c r="BK87" s="1467"/>
      <c r="BL87" s="1467"/>
      <c r="BM87" s="1467"/>
      <c r="BN87" s="1467"/>
      <c r="BO87" s="1467"/>
      <c r="BP87" s="1468">
        <v>5793</v>
      </c>
      <c r="BQ87" s="1468"/>
      <c r="BR87" s="1468"/>
      <c r="BS87" s="1468"/>
      <c r="BT87" s="1468"/>
      <c r="BU87" s="1468"/>
      <c r="BV87" s="1468"/>
      <c r="BW87" s="1468"/>
      <c r="BX87" s="1468"/>
      <c r="BY87" s="1468"/>
      <c r="BZ87" s="1468"/>
      <c r="CA87" s="1468"/>
      <c r="CB87" s="676"/>
      <c r="CC87" s="676"/>
    </row>
    <row r="88" spans="1:81" s="253" customFormat="1" ht="13.35" customHeight="1">
      <c r="A88" s="689"/>
      <c r="B88" s="689" t="s">
        <v>61</v>
      </c>
      <c r="C88" s="1496">
        <v>108471</v>
      </c>
      <c r="D88" s="1496"/>
      <c r="E88" s="1496"/>
      <c r="F88" s="1496"/>
      <c r="G88" s="1496"/>
      <c r="H88" s="1496"/>
      <c r="I88" s="1496"/>
      <c r="J88" s="1472"/>
      <c r="K88" s="1472"/>
      <c r="L88" s="1496">
        <v>118732</v>
      </c>
      <c r="M88" s="1496"/>
      <c r="N88" s="1496"/>
      <c r="O88" s="1496"/>
      <c r="P88" s="1496"/>
      <c r="Q88" s="1496"/>
      <c r="R88" s="1496"/>
      <c r="S88" s="1472"/>
      <c r="T88" s="1472"/>
      <c r="U88" s="1496">
        <v>1674</v>
      </c>
      <c r="V88" s="1496"/>
      <c r="W88" s="1496"/>
      <c r="X88" s="1496"/>
      <c r="Y88" s="1496"/>
      <c r="Z88" s="1496"/>
      <c r="AA88" s="1496"/>
      <c r="AB88" s="1496"/>
      <c r="AC88" s="1496"/>
      <c r="AD88" s="1472"/>
      <c r="AE88" s="1472"/>
      <c r="AF88" s="1467">
        <v>3395</v>
      </c>
      <c r="AG88" s="1467"/>
      <c r="AH88" s="1467"/>
      <c r="AI88" s="1467"/>
      <c r="AJ88" s="1467"/>
      <c r="AK88" s="1467"/>
      <c r="AL88" s="1467"/>
      <c r="AM88" s="1467"/>
      <c r="AN88" s="1467"/>
      <c r="AO88" s="1467"/>
      <c r="AP88" s="1469"/>
      <c r="AQ88" s="1469"/>
      <c r="AR88" s="1467">
        <v>2560</v>
      </c>
      <c r="AS88" s="1467"/>
      <c r="AT88" s="1467"/>
      <c r="AU88" s="1467"/>
      <c r="AV88" s="1467"/>
      <c r="AW88" s="1467"/>
      <c r="AX88" s="1467"/>
      <c r="AY88" s="1467"/>
      <c r="AZ88" s="1467"/>
      <c r="BA88" s="1467"/>
      <c r="BB88" s="1467"/>
      <c r="BC88" s="1467"/>
      <c r="BD88" s="1467">
        <v>4878</v>
      </c>
      <c r="BE88" s="1467"/>
      <c r="BF88" s="1467"/>
      <c r="BG88" s="1467"/>
      <c r="BH88" s="1467"/>
      <c r="BI88" s="1467"/>
      <c r="BJ88" s="1467"/>
      <c r="BK88" s="1467"/>
      <c r="BL88" s="1467"/>
      <c r="BM88" s="1467"/>
      <c r="BN88" s="1467"/>
      <c r="BO88" s="1467"/>
      <c r="BP88" s="1468">
        <v>7473</v>
      </c>
      <c r="BQ88" s="1468"/>
      <c r="BR88" s="1468"/>
      <c r="BS88" s="1468"/>
      <c r="BT88" s="1468"/>
      <c r="BU88" s="1468"/>
      <c r="BV88" s="1468"/>
      <c r="BW88" s="1468"/>
      <c r="BX88" s="1468"/>
      <c r="BY88" s="1468"/>
      <c r="BZ88" s="1468"/>
      <c r="CA88" s="1468"/>
      <c r="CB88" s="676"/>
      <c r="CC88" s="676"/>
    </row>
    <row r="89" spans="1:81" s="270" customFormat="1" ht="13.35" customHeight="1">
      <c r="A89" s="689"/>
      <c r="B89" s="689" t="s">
        <v>275</v>
      </c>
      <c r="C89" s="1496">
        <v>122767</v>
      </c>
      <c r="D89" s="1496"/>
      <c r="E89" s="1496"/>
      <c r="F89" s="1496"/>
      <c r="G89" s="1496"/>
      <c r="H89" s="1496"/>
      <c r="I89" s="1496"/>
      <c r="J89" s="1472"/>
      <c r="K89" s="1472"/>
      <c r="L89" s="1496">
        <v>89893</v>
      </c>
      <c r="M89" s="1496"/>
      <c r="N89" s="1496"/>
      <c r="O89" s="1496"/>
      <c r="P89" s="1496"/>
      <c r="Q89" s="1496"/>
      <c r="R89" s="1496"/>
      <c r="S89" s="1472"/>
      <c r="T89" s="1472"/>
      <c r="U89" s="1496">
        <v>1927</v>
      </c>
      <c r="V89" s="1496"/>
      <c r="W89" s="1496"/>
      <c r="X89" s="1496"/>
      <c r="Y89" s="1496"/>
      <c r="Z89" s="1496"/>
      <c r="AA89" s="1496"/>
      <c r="AB89" s="1496"/>
      <c r="AC89" s="1496"/>
      <c r="AD89" s="1472"/>
      <c r="AE89" s="1472"/>
      <c r="AF89" s="1467">
        <v>3339</v>
      </c>
      <c r="AG89" s="1467"/>
      <c r="AH89" s="1467"/>
      <c r="AI89" s="1467"/>
      <c r="AJ89" s="1467"/>
      <c r="AK89" s="1467"/>
      <c r="AL89" s="1467"/>
      <c r="AM89" s="1467"/>
      <c r="AN89" s="1467"/>
      <c r="AO89" s="1467"/>
      <c r="AP89" s="1469"/>
      <c r="AQ89" s="1469"/>
      <c r="AR89" s="1467">
        <v>2372</v>
      </c>
      <c r="AS89" s="1467"/>
      <c r="AT89" s="1467"/>
      <c r="AU89" s="1467"/>
      <c r="AV89" s="1467"/>
      <c r="AW89" s="1467"/>
      <c r="AX89" s="1467"/>
      <c r="AY89" s="1467"/>
      <c r="AZ89" s="1467"/>
      <c r="BA89" s="1467"/>
      <c r="BB89" s="1467"/>
      <c r="BC89" s="1467"/>
      <c r="BD89" s="1467">
        <v>4564</v>
      </c>
      <c r="BE89" s="1467"/>
      <c r="BF89" s="1467"/>
      <c r="BG89" s="1467"/>
      <c r="BH89" s="1467"/>
      <c r="BI89" s="1467"/>
      <c r="BJ89" s="1467"/>
      <c r="BK89" s="1467"/>
      <c r="BL89" s="1467"/>
      <c r="BM89" s="1467"/>
      <c r="BN89" s="1467"/>
      <c r="BO89" s="1467"/>
      <c r="BP89" s="1468">
        <v>7888</v>
      </c>
      <c r="BQ89" s="1468"/>
      <c r="BR89" s="1468"/>
      <c r="BS89" s="1468"/>
      <c r="BT89" s="1468"/>
      <c r="BU89" s="1468"/>
      <c r="BV89" s="1468"/>
      <c r="BW89" s="1468"/>
      <c r="BX89" s="1468"/>
      <c r="BY89" s="1468"/>
      <c r="BZ89" s="1468"/>
      <c r="CA89" s="1468"/>
      <c r="CB89" s="676"/>
      <c r="CC89" s="676"/>
    </row>
    <row r="90" spans="1:81" s="292" customFormat="1" ht="13.35" customHeight="1">
      <c r="A90" s="689"/>
      <c r="B90" s="689" t="s">
        <v>487</v>
      </c>
      <c r="C90" s="1496">
        <v>133850</v>
      </c>
      <c r="D90" s="1496"/>
      <c r="E90" s="1496"/>
      <c r="F90" s="1496"/>
      <c r="G90" s="1496"/>
      <c r="H90" s="1496"/>
      <c r="I90" s="1496"/>
      <c r="J90" s="1472"/>
      <c r="K90" s="1472"/>
      <c r="L90" s="1496">
        <v>81692</v>
      </c>
      <c r="M90" s="1496"/>
      <c r="N90" s="1496"/>
      <c r="O90" s="1496"/>
      <c r="P90" s="1496"/>
      <c r="Q90" s="1496"/>
      <c r="R90" s="1496"/>
      <c r="S90" s="1472"/>
      <c r="T90" s="1472"/>
      <c r="U90" s="1496">
        <v>1798</v>
      </c>
      <c r="V90" s="1496"/>
      <c r="W90" s="1496"/>
      <c r="X90" s="1496"/>
      <c r="Y90" s="1496"/>
      <c r="Z90" s="1496"/>
      <c r="AA90" s="1496"/>
      <c r="AB90" s="1496"/>
      <c r="AC90" s="1496"/>
      <c r="AD90" s="1472"/>
      <c r="AE90" s="1472"/>
      <c r="AF90" s="1467">
        <v>3406</v>
      </c>
      <c r="AG90" s="1467"/>
      <c r="AH90" s="1467"/>
      <c r="AI90" s="1467"/>
      <c r="AJ90" s="1467"/>
      <c r="AK90" s="1467"/>
      <c r="AL90" s="1467"/>
      <c r="AM90" s="1467"/>
      <c r="AN90" s="1467"/>
      <c r="AO90" s="1467"/>
      <c r="AP90" s="1469"/>
      <c r="AQ90" s="1469"/>
      <c r="AR90" s="1467">
        <v>2626</v>
      </c>
      <c r="AS90" s="1467"/>
      <c r="AT90" s="1467"/>
      <c r="AU90" s="1467"/>
      <c r="AV90" s="1467"/>
      <c r="AW90" s="1467"/>
      <c r="AX90" s="1467"/>
      <c r="AY90" s="1467"/>
      <c r="AZ90" s="1467"/>
      <c r="BA90" s="1467"/>
      <c r="BB90" s="1467"/>
      <c r="BC90" s="1467"/>
      <c r="BD90" s="1467">
        <v>3645</v>
      </c>
      <c r="BE90" s="1467"/>
      <c r="BF90" s="1467"/>
      <c r="BG90" s="1467"/>
      <c r="BH90" s="1467"/>
      <c r="BI90" s="1467"/>
      <c r="BJ90" s="1467"/>
      <c r="BK90" s="1467"/>
      <c r="BL90" s="1467"/>
      <c r="BM90" s="1467"/>
      <c r="BN90" s="1467"/>
      <c r="BO90" s="1467"/>
      <c r="BP90" s="1468">
        <v>7766</v>
      </c>
      <c r="BQ90" s="1468"/>
      <c r="BR90" s="1468"/>
      <c r="BS90" s="1468"/>
      <c r="BT90" s="1468"/>
      <c r="BU90" s="1468"/>
      <c r="BV90" s="1468"/>
      <c r="BW90" s="1468"/>
      <c r="BX90" s="1468"/>
      <c r="BY90" s="1468"/>
      <c r="BZ90" s="1468"/>
      <c r="CA90" s="1468"/>
      <c r="CB90" s="676"/>
      <c r="CC90" s="676"/>
    </row>
    <row r="91" spans="1:81" s="351" customFormat="1" ht="13.35" customHeight="1">
      <c r="A91" s="689"/>
      <c r="B91" s="689"/>
      <c r="C91" s="690"/>
      <c r="D91" s="690"/>
      <c r="E91" s="690"/>
      <c r="F91" s="690"/>
      <c r="G91" s="690"/>
      <c r="H91" s="690"/>
      <c r="I91" s="690"/>
      <c r="J91" s="679"/>
      <c r="K91" s="679"/>
      <c r="L91" s="690"/>
      <c r="M91" s="690"/>
      <c r="N91" s="690"/>
      <c r="O91" s="690"/>
      <c r="P91" s="690"/>
      <c r="Q91" s="690"/>
      <c r="R91" s="690"/>
      <c r="S91" s="679"/>
      <c r="T91" s="679"/>
      <c r="U91" s="690"/>
      <c r="V91" s="690"/>
      <c r="W91" s="690"/>
      <c r="X91" s="690"/>
      <c r="Y91" s="690"/>
      <c r="Z91" s="690"/>
      <c r="AA91" s="690"/>
      <c r="AB91" s="690"/>
      <c r="AC91" s="690"/>
      <c r="AD91" s="679"/>
      <c r="AE91" s="679"/>
      <c r="AF91" s="675"/>
      <c r="AG91" s="675"/>
      <c r="AH91" s="675"/>
      <c r="AI91" s="675"/>
      <c r="AJ91" s="675"/>
      <c r="AK91" s="675"/>
      <c r="AL91" s="675"/>
      <c r="AM91" s="675"/>
      <c r="AN91" s="675"/>
      <c r="AO91" s="675"/>
      <c r="AP91" s="677"/>
      <c r="AQ91" s="677"/>
      <c r="AR91" s="675"/>
      <c r="AS91" s="675"/>
      <c r="AT91" s="675"/>
      <c r="AU91" s="675"/>
      <c r="AV91" s="675"/>
      <c r="AW91" s="675"/>
      <c r="AX91" s="675"/>
      <c r="AY91" s="675"/>
      <c r="AZ91" s="675"/>
      <c r="BA91" s="675"/>
      <c r="BB91" s="675"/>
      <c r="BC91" s="675"/>
      <c r="BD91" s="675"/>
      <c r="BE91" s="675"/>
      <c r="BF91" s="675"/>
      <c r="BG91" s="675"/>
      <c r="BH91" s="675"/>
      <c r="BI91" s="675"/>
      <c r="BJ91" s="675"/>
      <c r="BK91" s="675"/>
      <c r="BL91" s="675"/>
      <c r="BM91" s="675"/>
      <c r="BN91" s="675"/>
      <c r="BO91" s="675"/>
      <c r="BP91" s="676"/>
      <c r="BQ91" s="676"/>
      <c r="BR91" s="676"/>
      <c r="BS91" s="676"/>
      <c r="BT91" s="676"/>
      <c r="BU91" s="676"/>
      <c r="BV91" s="676"/>
      <c r="BW91" s="676"/>
      <c r="BX91" s="676"/>
      <c r="BY91" s="676"/>
      <c r="BZ91" s="676"/>
      <c r="CA91" s="676"/>
      <c r="CB91" s="676"/>
      <c r="CC91" s="676"/>
    </row>
    <row r="92" spans="1:81" s="351" customFormat="1" ht="13.35" customHeight="1">
      <c r="A92" s="689">
        <v>2014</v>
      </c>
      <c r="B92" s="689" t="s">
        <v>488</v>
      </c>
      <c r="C92" s="1496">
        <v>92994</v>
      </c>
      <c r="D92" s="1496"/>
      <c r="E92" s="1496"/>
      <c r="F92" s="1496"/>
      <c r="G92" s="1496"/>
      <c r="H92" s="1496"/>
      <c r="I92" s="1496"/>
      <c r="J92" s="1472"/>
      <c r="K92" s="1472"/>
      <c r="L92" s="1496">
        <v>59871</v>
      </c>
      <c r="M92" s="1496"/>
      <c r="N92" s="1496"/>
      <c r="O92" s="1496"/>
      <c r="P92" s="1496"/>
      <c r="Q92" s="1496"/>
      <c r="R92" s="1496"/>
      <c r="S92" s="1472"/>
      <c r="T92" s="1472"/>
      <c r="U92" s="1496">
        <v>1674</v>
      </c>
      <c r="V92" s="1496"/>
      <c r="W92" s="1496"/>
      <c r="X92" s="1496"/>
      <c r="Y92" s="1496"/>
      <c r="Z92" s="1496"/>
      <c r="AA92" s="1496"/>
      <c r="AB92" s="1496"/>
      <c r="AC92" s="1496"/>
      <c r="AD92" s="1472"/>
      <c r="AE92" s="1472"/>
      <c r="AF92" s="1467">
        <v>3422</v>
      </c>
      <c r="AG92" s="1467"/>
      <c r="AH92" s="1467"/>
      <c r="AI92" s="1467"/>
      <c r="AJ92" s="1467"/>
      <c r="AK92" s="1467"/>
      <c r="AL92" s="1467"/>
      <c r="AM92" s="1467"/>
      <c r="AN92" s="1467"/>
      <c r="AO92" s="1467"/>
      <c r="AP92" s="1469"/>
      <c r="AQ92" s="1469"/>
      <c r="AR92" s="1467">
        <v>2501</v>
      </c>
      <c r="AS92" s="1467"/>
      <c r="AT92" s="1467"/>
      <c r="AU92" s="1467"/>
      <c r="AV92" s="1467"/>
      <c r="AW92" s="1467"/>
      <c r="AX92" s="1467"/>
      <c r="AY92" s="1467"/>
      <c r="AZ92" s="1467"/>
      <c r="BA92" s="1467"/>
      <c r="BB92" s="1467"/>
      <c r="BC92" s="1467"/>
      <c r="BD92" s="1467">
        <v>4386</v>
      </c>
      <c r="BE92" s="1467"/>
      <c r="BF92" s="1467"/>
      <c r="BG92" s="1467"/>
      <c r="BH92" s="1467"/>
      <c r="BI92" s="1467"/>
      <c r="BJ92" s="1467"/>
      <c r="BK92" s="1467"/>
      <c r="BL92" s="1467"/>
      <c r="BM92" s="1467"/>
      <c r="BN92" s="1467"/>
      <c r="BO92" s="1467"/>
      <c r="BP92" s="1468">
        <v>6580</v>
      </c>
      <c r="BQ92" s="1468"/>
      <c r="BR92" s="1468"/>
      <c r="BS92" s="1468"/>
      <c r="BT92" s="1468"/>
      <c r="BU92" s="1468"/>
      <c r="BV92" s="1468"/>
      <c r="BW92" s="1468"/>
      <c r="BX92" s="1468"/>
      <c r="BY92" s="1468"/>
      <c r="BZ92" s="1468"/>
      <c r="CA92" s="1468"/>
      <c r="CB92" s="676"/>
      <c r="CC92" s="676"/>
    </row>
    <row r="93" spans="1:81" s="407" customFormat="1" ht="13.35" customHeight="1">
      <c r="A93" s="689"/>
      <c r="B93" s="689" t="s">
        <v>61</v>
      </c>
      <c r="C93" s="1496">
        <v>102446</v>
      </c>
      <c r="D93" s="1496"/>
      <c r="E93" s="1496"/>
      <c r="F93" s="1496"/>
      <c r="G93" s="1496"/>
      <c r="H93" s="1496"/>
      <c r="I93" s="1496"/>
      <c r="J93" s="1472"/>
      <c r="K93" s="1472"/>
      <c r="L93" s="1496">
        <v>72185</v>
      </c>
      <c r="M93" s="1496"/>
      <c r="N93" s="1496"/>
      <c r="O93" s="1496"/>
      <c r="P93" s="1496"/>
      <c r="Q93" s="1496"/>
      <c r="R93" s="1496"/>
      <c r="S93" s="1472"/>
      <c r="T93" s="1472"/>
      <c r="U93" s="1496">
        <v>1739</v>
      </c>
      <c r="V93" s="1496"/>
      <c r="W93" s="1496"/>
      <c r="X93" s="1496"/>
      <c r="Y93" s="1496"/>
      <c r="Z93" s="1496"/>
      <c r="AA93" s="1496"/>
      <c r="AB93" s="1496"/>
      <c r="AC93" s="1496"/>
      <c r="AD93" s="1472"/>
      <c r="AE93" s="1472"/>
      <c r="AF93" s="1467">
        <v>3396</v>
      </c>
      <c r="AG93" s="1467"/>
      <c r="AH93" s="1467"/>
      <c r="AI93" s="1467"/>
      <c r="AJ93" s="1467"/>
      <c r="AK93" s="1467"/>
      <c r="AL93" s="1467"/>
      <c r="AM93" s="1467"/>
      <c r="AN93" s="1467"/>
      <c r="AO93" s="1467"/>
      <c r="AP93" s="1469"/>
      <c r="AQ93" s="1469"/>
      <c r="AR93" s="1467">
        <v>1861</v>
      </c>
      <c r="AS93" s="1467"/>
      <c r="AT93" s="1467"/>
      <c r="AU93" s="1467"/>
      <c r="AV93" s="1467"/>
      <c r="AW93" s="1467"/>
      <c r="AX93" s="1467"/>
      <c r="AY93" s="1467"/>
      <c r="AZ93" s="1467"/>
      <c r="BA93" s="1467"/>
      <c r="BB93" s="1467"/>
      <c r="BC93" s="1467"/>
      <c r="BD93" s="1467">
        <v>4422</v>
      </c>
      <c r="BE93" s="1467"/>
      <c r="BF93" s="1467"/>
      <c r="BG93" s="1467"/>
      <c r="BH93" s="1467"/>
      <c r="BI93" s="1467"/>
      <c r="BJ93" s="1467"/>
      <c r="BK93" s="1467"/>
      <c r="BL93" s="1467"/>
      <c r="BM93" s="1467"/>
      <c r="BN93" s="1467"/>
      <c r="BO93" s="1467"/>
      <c r="BP93" s="1468">
        <v>7522</v>
      </c>
      <c r="BQ93" s="1468"/>
      <c r="BR93" s="1468"/>
      <c r="BS93" s="1468"/>
      <c r="BT93" s="1468"/>
      <c r="BU93" s="1468"/>
      <c r="BV93" s="1468"/>
      <c r="BW93" s="1468"/>
      <c r="BX93" s="1468"/>
      <c r="BY93" s="1468"/>
      <c r="BZ93" s="1468"/>
      <c r="CA93" s="1468"/>
      <c r="CB93" s="676"/>
      <c r="CC93" s="676"/>
    </row>
    <row r="94" spans="1:81" s="423" customFormat="1" ht="13.35" customHeight="1">
      <c r="A94" s="689"/>
      <c r="B94" s="689" t="s">
        <v>275</v>
      </c>
      <c r="C94" s="1496">
        <v>114634</v>
      </c>
      <c r="D94" s="1496"/>
      <c r="E94" s="1496"/>
      <c r="F94" s="1496"/>
      <c r="G94" s="1496"/>
      <c r="H94" s="1496"/>
      <c r="I94" s="1496"/>
      <c r="J94" s="1472"/>
      <c r="K94" s="1472"/>
      <c r="L94" s="1496">
        <v>84684</v>
      </c>
      <c r="M94" s="1496"/>
      <c r="N94" s="1496"/>
      <c r="O94" s="1496"/>
      <c r="P94" s="1496"/>
      <c r="Q94" s="1496"/>
      <c r="R94" s="1496"/>
      <c r="S94" s="1472"/>
      <c r="T94" s="1472"/>
      <c r="U94" s="1496">
        <v>1841</v>
      </c>
      <c r="V94" s="1496"/>
      <c r="W94" s="1496"/>
      <c r="X94" s="1496"/>
      <c r="Y94" s="1496"/>
      <c r="Z94" s="1496"/>
      <c r="AA94" s="1496"/>
      <c r="AB94" s="1496"/>
      <c r="AC94" s="1496"/>
      <c r="AD94" s="1472"/>
      <c r="AE94" s="1472"/>
      <c r="AF94" s="1467">
        <v>3428</v>
      </c>
      <c r="AG94" s="1467"/>
      <c r="AH94" s="1467"/>
      <c r="AI94" s="1467"/>
      <c r="AJ94" s="1467"/>
      <c r="AK94" s="1467"/>
      <c r="AL94" s="1467"/>
      <c r="AM94" s="1467"/>
      <c r="AN94" s="1467"/>
      <c r="AO94" s="1467"/>
      <c r="AP94" s="1469"/>
      <c r="AQ94" s="1469"/>
      <c r="AR94" s="1467">
        <v>1835</v>
      </c>
      <c r="AS94" s="1467"/>
      <c r="AT94" s="1467"/>
      <c r="AU94" s="1467"/>
      <c r="AV94" s="1467"/>
      <c r="AW94" s="1467"/>
      <c r="AX94" s="1467"/>
      <c r="AY94" s="1467"/>
      <c r="AZ94" s="1467"/>
      <c r="BA94" s="1467"/>
      <c r="BB94" s="1467"/>
      <c r="BC94" s="1467"/>
      <c r="BD94" s="1467">
        <v>4845</v>
      </c>
      <c r="BE94" s="1467"/>
      <c r="BF94" s="1467"/>
      <c r="BG94" s="1467"/>
      <c r="BH94" s="1467"/>
      <c r="BI94" s="1467"/>
      <c r="BJ94" s="1467"/>
      <c r="BK94" s="1467"/>
      <c r="BL94" s="1467"/>
      <c r="BM94" s="1467"/>
      <c r="BN94" s="1467"/>
      <c r="BO94" s="1467"/>
      <c r="BP94" s="1468">
        <v>7499</v>
      </c>
      <c r="BQ94" s="1468"/>
      <c r="BR94" s="1468"/>
      <c r="BS94" s="1468"/>
      <c r="BT94" s="1468"/>
      <c r="BU94" s="1468"/>
      <c r="BV94" s="1468"/>
      <c r="BW94" s="1468"/>
      <c r="BX94" s="1468"/>
      <c r="BY94" s="1468"/>
      <c r="BZ94" s="1468"/>
      <c r="CA94" s="1468"/>
      <c r="CB94" s="676"/>
      <c r="CC94" s="676"/>
    </row>
    <row r="95" spans="1:81" s="456" customFormat="1" ht="13.35" customHeight="1">
      <c r="A95" s="689"/>
      <c r="B95" s="689" t="s">
        <v>487</v>
      </c>
      <c r="C95" s="1496">
        <v>130505</v>
      </c>
      <c r="D95" s="1496"/>
      <c r="E95" s="1496"/>
      <c r="F95" s="1496"/>
      <c r="G95" s="1496"/>
      <c r="H95" s="1496"/>
      <c r="I95" s="1496"/>
      <c r="J95" s="1472"/>
      <c r="K95" s="1472"/>
      <c r="L95" s="1496">
        <v>78531</v>
      </c>
      <c r="M95" s="1496"/>
      <c r="N95" s="1496"/>
      <c r="O95" s="1496"/>
      <c r="P95" s="1496"/>
      <c r="Q95" s="1496"/>
      <c r="R95" s="1496"/>
      <c r="S95" s="1472"/>
      <c r="T95" s="1472"/>
      <c r="U95" s="1496">
        <v>1741</v>
      </c>
      <c r="V95" s="1496"/>
      <c r="W95" s="1496"/>
      <c r="X95" s="1496"/>
      <c r="Y95" s="1496"/>
      <c r="Z95" s="1496"/>
      <c r="AA95" s="1496"/>
      <c r="AB95" s="1496"/>
      <c r="AC95" s="1496"/>
      <c r="AD95" s="1472"/>
      <c r="AE95" s="1472"/>
      <c r="AF95" s="1467">
        <v>3343</v>
      </c>
      <c r="AG95" s="1467"/>
      <c r="AH95" s="1467"/>
      <c r="AI95" s="1467"/>
      <c r="AJ95" s="1467"/>
      <c r="AK95" s="1467"/>
      <c r="AL95" s="1467"/>
      <c r="AM95" s="1467"/>
      <c r="AN95" s="1467"/>
      <c r="AO95" s="1467"/>
      <c r="AP95" s="1469"/>
      <c r="AQ95" s="1469"/>
      <c r="AR95" s="1467">
        <v>1781</v>
      </c>
      <c r="AS95" s="1467"/>
      <c r="AT95" s="1467"/>
      <c r="AU95" s="1467"/>
      <c r="AV95" s="1467"/>
      <c r="AW95" s="1467"/>
      <c r="AX95" s="1467"/>
      <c r="AY95" s="1467"/>
      <c r="AZ95" s="1467"/>
      <c r="BA95" s="1467"/>
      <c r="BB95" s="1467"/>
      <c r="BC95" s="1467"/>
      <c r="BD95" s="1467">
        <v>4400</v>
      </c>
      <c r="BE95" s="1467"/>
      <c r="BF95" s="1467"/>
      <c r="BG95" s="1467"/>
      <c r="BH95" s="1467"/>
      <c r="BI95" s="1467"/>
      <c r="BJ95" s="1467"/>
      <c r="BK95" s="1467"/>
      <c r="BL95" s="1467"/>
      <c r="BM95" s="1467"/>
      <c r="BN95" s="1467"/>
      <c r="BO95" s="1467"/>
      <c r="BP95" s="1468">
        <v>7139</v>
      </c>
      <c r="BQ95" s="1468"/>
      <c r="BR95" s="1468"/>
      <c r="BS95" s="1468"/>
      <c r="BT95" s="1468"/>
      <c r="BU95" s="1468"/>
      <c r="BV95" s="1468"/>
      <c r="BW95" s="1468"/>
      <c r="BX95" s="1468"/>
      <c r="BY95" s="1468"/>
      <c r="BZ95" s="1468"/>
      <c r="CA95" s="1468"/>
      <c r="CB95" s="676"/>
      <c r="CC95" s="676"/>
    </row>
    <row r="96" spans="1:81" s="477" customFormat="1" ht="13.35" customHeight="1">
      <c r="A96" s="689"/>
      <c r="B96" s="689"/>
      <c r="C96" s="690"/>
      <c r="D96" s="690"/>
      <c r="E96" s="690"/>
      <c r="F96" s="690"/>
      <c r="G96" s="690"/>
      <c r="H96" s="690"/>
      <c r="I96" s="690"/>
      <c r="J96" s="679"/>
      <c r="K96" s="679"/>
      <c r="L96" s="690"/>
      <c r="M96" s="690"/>
      <c r="N96" s="690"/>
      <c r="O96" s="690"/>
      <c r="P96" s="690"/>
      <c r="Q96" s="690"/>
      <c r="R96" s="690"/>
      <c r="S96" s="679"/>
      <c r="T96" s="679"/>
      <c r="U96" s="690"/>
      <c r="V96" s="690"/>
      <c r="W96" s="690"/>
      <c r="X96" s="690"/>
      <c r="Y96" s="690"/>
      <c r="Z96" s="690"/>
      <c r="AA96" s="690"/>
      <c r="AB96" s="690"/>
      <c r="AC96" s="690"/>
      <c r="AD96" s="679"/>
      <c r="AE96" s="679"/>
      <c r="AF96" s="675"/>
      <c r="AG96" s="675"/>
      <c r="AH96" s="675"/>
      <c r="AI96" s="675"/>
      <c r="AJ96" s="675"/>
      <c r="AK96" s="675"/>
      <c r="AL96" s="675"/>
      <c r="AM96" s="675"/>
      <c r="AN96" s="675"/>
      <c r="AO96" s="675"/>
      <c r="AP96" s="677"/>
      <c r="AQ96" s="677"/>
      <c r="AR96" s="675"/>
      <c r="AS96" s="675"/>
      <c r="AT96" s="675"/>
      <c r="AU96" s="675"/>
      <c r="AV96" s="675"/>
      <c r="AW96" s="675"/>
      <c r="AX96" s="675"/>
      <c r="AY96" s="675"/>
      <c r="AZ96" s="675"/>
      <c r="BA96" s="675"/>
      <c r="BB96" s="675"/>
      <c r="BC96" s="675"/>
      <c r="BD96" s="675"/>
      <c r="BE96" s="675"/>
      <c r="BF96" s="675"/>
      <c r="BG96" s="675"/>
      <c r="BH96" s="675"/>
      <c r="BI96" s="675"/>
      <c r="BJ96" s="675"/>
      <c r="BK96" s="675"/>
      <c r="BL96" s="675"/>
      <c r="BM96" s="675"/>
      <c r="BN96" s="675"/>
      <c r="BO96" s="675"/>
      <c r="BP96" s="676"/>
      <c r="BQ96" s="676"/>
      <c r="BR96" s="676"/>
      <c r="BS96" s="676"/>
      <c r="BT96" s="676"/>
      <c r="BU96" s="676"/>
      <c r="BV96" s="676"/>
      <c r="BW96" s="676"/>
      <c r="BX96" s="676"/>
      <c r="BY96" s="676"/>
      <c r="BZ96" s="676"/>
      <c r="CA96" s="676"/>
      <c r="CB96" s="676"/>
      <c r="CC96" s="676"/>
    </row>
    <row r="97" spans="1:81" s="477" customFormat="1" ht="13.35" customHeight="1">
      <c r="A97" s="689">
        <v>2015</v>
      </c>
      <c r="B97" s="689" t="s">
        <v>488</v>
      </c>
      <c r="C97" s="1496">
        <v>108305</v>
      </c>
      <c r="D97" s="1496"/>
      <c r="E97" s="1496"/>
      <c r="F97" s="1496"/>
      <c r="G97" s="1496"/>
      <c r="H97" s="1496"/>
      <c r="I97" s="1496"/>
      <c r="J97" s="1472"/>
      <c r="K97" s="1472"/>
      <c r="L97" s="1496">
        <v>56986</v>
      </c>
      <c r="M97" s="1496"/>
      <c r="N97" s="1496"/>
      <c r="O97" s="1496"/>
      <c r="P97" s="1496"/>
      <c r="Q97" s="1496"/>
      <c r="R97" s="1496"/>
      <c r="S97" s="1472"/>
      <c r="T97" s="1472"/>
      <c r="U97" s="1496">
        <v>1515</v>
      </c>
      <c r="V97" s="1496"/>
      <c r="W97" s="1496"/>
      <c r="X97" s="1496"/>
      <c r="Y97" s="1496"/>
      <c r="Z97" s="1496"/>
      <c r="AA97" s="1496"/>
      <c r="AB97" s="1496"/>
      <c r="AC97" s="1496"/>
      <c r="AD97" s="1472"/>
      <c r="AE97" s="1472"/>
      <c r="AF97" s="1467">
        <v>3461</v>
      </c>
      <c r="AG97" s="1467"/>
      <c r="AH97" s="1467"/>
      <c r="AI97" s="1467"/>
      <c r="AJ97" s="1467"/>
      <c r="AK97" s="1467"/>
      <c r="AL97" s="1467"/>
      <c r="AM97" s="1467"/>
      <c r="AN97" s="1467"/>
      <c r="AO97" s="1467"/>
      <c r="AP97" s="1469"/>
      <c r="AQ97" s="1469"/>
      <c r="AR97" s="1467">
        <v>1737</v>
      </c>
      <c r="AS97" s="1467"/>
      <c r="AT97" s="1467"/>
      <c r="AU97" s="1467"/>
      <c r="AV97" s="1467"/>
      <c r="AW97" s="1467"/>
      <c r="AX97" s="1467"/>
      <c r="AY97" s="1467"/>
      <c r="AZ97" s="1467"/>
      <c r="BA97" s="1467"/>
      <c r="BB97" s="1467"/>
      <c r="BC97" s="1467"/>
      <c r="BD97" s="1467">
        <v>4687</v>
      </c>
      <c r="BE97" s="1467"/>
      <c r="BF97" s="1467"/>
      <c r="BG97" s="1467"/>
      <c r="BH97" s="1467"/>
      <c r="BI97" s="1467"/>
      <c r="BJ97" s="1467"/>
      <c r="BK97" s="1467"/>
      <c r="BL97" s="1467"/>
      <c r="BM97" s="1467"/>
      <c r="BN97" s="1467"/>
      <c r="BO97" s="1467"/>
      <c r="BP97" s="1468">
        <v>5595</v>
      </c>
      <c r="BQ97" s="1468"/>
      <c r="BR97" s="1468"/>
      <c r="BS97" s="1468"/>
      <c r="BT97" s="1468"/>
      <c r="BU97" s="1468"/>
      <c r="BV97" s="1468"/>
      <c r="BW97" s="1468"/>
      <c r="BX97" s="1468"/>
      <c r="BY97" s="1468"/>
      <c r="BZ97" s="1468"/>
      <c r="CA97" s="1468"/>
      <c r="CB97" s="676"/>
      <c r="CC97" s="676"/>
    </row>
    <row r="98" spans="1:81" s="503" customFormat="1" ht="13.35" customHeight="1">
      <c r="A98" s="689"/>
      <c r="B98" s="689" t="s">
        <v>61</v>
      </c>
      <c r="C98" s="1496">
        <v>97916</v>
      </c>
      <c r="D98" s="1496"/>
      <c r="E98" s="1496"/>
      <c r="F98" s="1496"/>
      <c r="G98" s="1496"/>
      <c r="H98" s="1496"/>
      <c r="I98" s="1496"/>
      <c r="J98" s="1472"/>
      <c r="K98" s="1472"/>
      <c r="L98" s="1496">
        <v>74936</v>
      </c>
      <c r="M98" s="1496"/>
      <c r="N98" s="1496"/>
      <c r="O98" s="1496"/>
      <c r="P98" s="1496"/>
      <c r="Q98" s="1496"/>
      <c r="R98" s="1496"/>
      <c r="S98" s="1472"/>
      <c r="T98" s="1472"/>
      <c r="U98" s="1496">
        <v>1738</v>
      </c>
      <c r="V98" s="1496"/>
      <c r="W98" s="1496"/>
      <c r="X98" s="1496"/>
      <c r="Y98" s="1496"/>
      <c r="Z98" s="1496"/>
      <c r="AA98" s="1496"/>
      <c r="AB98" s="1496"/>
      <c r="AC98" s="1496"/>
      <c r="AD98" s="1472"/>
      <c r="AE98" s="1472"/>
      <c r="AF98" s="1467">
        <v>3395</v>
      </c>
      <c r="AG98" s="1467"/>
      <c r="AH98" s="1467"/>
      <c r="AI98" s="1467"/>
      <c r="AJ98" s="1467"/>
      <c r="AK98" s="1467"/>
      <c r="AL98" s="1467"/>
      <c r="AM98" s="1467"/>
      <c r="AN98" s="1467"/>
      <c r="AO98" s="1467"/>
      <c r="AP98" s="1469"/>
      <c r="AQ98" s="1469"/>
      <c r="AR98" s="1467">
        <v>1997</v>
      </c>
      <c r="AS98" s="1467"/>
      <c r="AT98" s="1467"/>
      <c r="AU98" s="1467"/>
      <c r="AV98" s="1467"/>
      <c r="AW98" s="1467"/>
      <c r="AX98" s="1467"/>
      <c r="AY98" s="1467"/>
      <c r="AZ98" s="1467"/>
      <c r="BA98" s="1467"/>
      <c r="BB98" s="1467"/>
      <c r="BC98" s="1467"/>
      <c r="BD98" s="1467">
        <v>4950</v>
      </c>
      <c r="BE98" s="1467"/>
      <c r="BF98" s="1467"/>
      <c r="BG98" s="1467"/>
      <c r="BH98" s="1467"/>
      <c r="BI98" s="1467"/>
      <c r="BJ98" s="1467"/>
      <c r="BK98" s="1467"/>
      <c r="BL98" s="1467"/>
      <c r="BM98" s="1467"/>
      <c r="BN98" s="1467"/>
      <c r="BO98" s="1467"/>
      <c r="BP98" s="1468">
        <v>8055</v>
      </c>
      <c r="BQ98" s="1468"/>
      <c r="BR98" s="1468"/>
      <c r="BS98" s="1468"/>
      <c r="BT98" s="1468"/>
      <c r="BU98" s="1468"/>
      <c r="BV98" s="1468"/>
      <c r="BW98" s="1468"/>
      <c r="BX98" s="1468"/>
      <c r="BY98" s="1468"/>
      <c r="BZ98" s="1468"/>
      <c r="CA98" s="1468"/>
      <c r="CB98" s="676"/>
      <c r="CC98" s="676"/>
    </row>
    <row r="99" spans="1:81" s="529" customFormat="1" ht="13.35" customHeight="1">
      <c r="A99" s="689"/>
      <c r="B99" s="689" t="s">
        <v>275</v>
      </c>
      <c r="C99" s="1496">
        <v>103069</v>
      </c>
      <c r="D99" s="1496"/>
      <c r="E99" s="1496"/>
      <c r="F99" s="1496"/>
      <c r="G99" s="1496"/>
      <c r="H99" s="1496"/>
      <c r="I99" s="1496"/>
      <c r="J99" s="1472"/>
      <c r="K99" s="1472"/>
      <c r="L99" s="1496">
        <v>87937</v>
      </c>
      <c r="M99" s="1496"/>
      <c r="N99" s="1496"/>
      <c r="O99" s="1496"/>
      <c r="P99" s="1496"/>
      <c r="Q99" s="1496"/>
      <c r="R99" s="1496"/>
      <c r="S99" s="1472"/>
      <c r="T99" s="1472"/>
      <c r="U99" s="1496">
        <v>1875</v>
      </c>
      <c r="V99" s="1496"/>
      <c r="W99" s="1496"/>
      <c r="X99" s="1496"/>
      <c r="Y99" s="1496"/>
      <c r="Z99" s="1496"/>
      <c r="AA99" s="1496"/>
      <c r="AB99" s="1496"/>
      <c r="AC99" s="1496"/>
      <c r="AD99" s="1472"/>
      <c r="AE99" s="1472"/>
      <c r="AF99" s="1467">
        <v>3433</v>
      </c>
      <c r="AG99" s="1467"/>
      <c r="AH99" s="1467"/>
      <c r="AI99" s="1467"/>
      <c r="AJ99" s="1467"/>
      <c r="AK99" s="1467"/>
      <c r="AL99" s="1467"/>
      <c r="AM99" s="1467"/>
      <c r="AN99" s="1467"/>
      <c r="AO99" s="1467"/>
      <c r="AP99" s="1469"/>
      <c r="AQ99" s="1469"/>
      <c r="AR99" s="1467">
        <v>1760</v>
      </c>
      <c r="AS99" s="1467"/>
      <c r="AT99" s="1467"/>
      <c r="AU99" s="1467"/>
      <c r="AV99" s="1467"/>
      <c r="AW99" s="1467"/>
      <c r="AX99" s="1467"/>
      <c r="AY99" s="1467"/>
      <c r="AZ99" s="1467"/>
      <c r="BA99" s="1467"/>
      <c r="BB99" s="1467"/>
      <c r="BC99" s="1467"/>
      <c r="BD99" s="1467">
        <v>5232</v>
      </c>
      <c r="BE99" s="1467"/>
      <c r="BF99" s="1467"/>
      <c r="BG99" s="1467"/>
      <c r="BH99" s="1467"/>
      <c r="BI99" s="1467"/>
      <c r="BJ99" s="1467"/>
      <c r="BK99" s="1467"/>
      <c r="BL99" s="1467"/>
      <c r="BM99" s="1467"/>
      <c r="BN99" s="1467"/>
      <c r="BO99" s="1467"/>
      <c r="BP99" s="1468">
        <v>8242</v>
      </c>
      <c r="BQ99" s="1468"/>
      <c r="BR99" s="1468"/>
      <c r="BS99" s="1468"/>
      <c r="BT99" s="1468"/>
      <c r="BU99" s="1468"/>
      <c r="BV99" s="1468"/>
      <c r="BW99" s="1468"/>
      <c r="BX99" s="1468"/>
      <c r="BY99" s="1468"/>
      <c r="BZ99" s="1468"/>
      <c r="CA99" s="1468"/>
      <c r="CB99" s="676"/>
      <c r="CC99" s="676"/>
    </row>
    <row r="100" spans="1:81" s="565" customFormat="1" ht="13.35" customHeight="1">
      <c r="A100" s="689"/>
      <c r="B100" s="689" t="s">
        <v>487</v>
      </c>
      <c r="C100" s="1496">
        <v>121453</v>
      </c>
      <c r="D100" s="1496"/>
      <c r="E100" s="1496"/>
      <c r="F100" s="1496"/>
      <c r="G100" s="1496"/>
      <c r="H100" s="1496"/>
      <c r="I100" s="1496"/>
      <c r="J100" s="1472"/>
      <c r="K100" s="1472"/>
      <c r="L100" s="1496">
        <v>77989</v>
      </c>
      <c r="M100" s="1496"/>
      <c r="N100" s="1496"/>
      <c r="O100" s="1496"/>
      <c r="P100" s="1496"/>
      <c r="Q100" s="1496"/>
      <c r="R100" s="1496"/>
      <c r="S100" s="1472"/>
      <c r="T100" s="1472"/>
      <c r="U100" s="1496">
        <v>1777</v>
      </c>
      <c r="V100" s="1496"/>
      <c r="W100" s="1496"/>
      <c r="X100" s="1496"/>
      <c r="Y100" s="1496"/>
      <c r="Z100" s="1496"/>
      <c r="AA100" s="1496"/>
      <c r="AB100" s="1496"/>
      <c r="AC100" s="1496"/>
      <c r="AD100" s="1472"/>
      <c r="AE100" s="1472"/>
      <c r="AF100" s="1467">
        <v>3485</v>
      </c>
      <c r="AG100" s="1467"/>
      <c r="AH100" s="1467"/>
      <c r="AI100" s="1467"/>
      <c r="AJ100" s="1467"/>
      <c r="AK100" s="1467"/>
      <c r="AL100" s="1467"/>
      <c r="AM100" s="1467"/>
      <c r="AN100" s="1467"/>
      <c r="AO100" s="1467"/>
      <c r="AP100" s="1469"/>
      <c r="AQ100" s="1469"/>
      <c r="AR100" s="1467">
        <v>1912</v>
      </c>
      <c r="AS100" s="1467"/>
      <c r="AT100" s="1467"/>
      <c r="AU100" s="1467"/>
      <c r="AV100" s="1467"/>
      <c r="AW100" s="1467"/>
      <c r="AX100" s="1467"/>
      <c r="AY100" s="1467"/>
      <c r="AZ100" s="1467"/>
      <c r="BA100" s="1467"/>
      <c r="BB100" s="1467"/>
      <c r="BC100" s="1467"/>
      <c r="BD100" s="1467">
        <v>4843</v>
      </c>
      <c r="BE100" s="1467"/>
      <c r="BF100" s="1467"/>
      <c r="BG100" s="1467"/>
      <c r="BH100" s="1467"/>
      <c r="BI100" s="1467"/>
      <c r="BJ100" s="1467"/>
      <c r="BK100" s="1467"/>
      <c r="BL100" s="1467"/>
      <c r="BM100" s="1467"/>
      <c r="BN100" s="1467"/>
      <c r="BO100" s="1467"/>
      <c r="BP100" s="1468">
        <v>7669</v>
      </c>
      <c r="BQ100" s="1468"/>
      <c r="BR100" s="1468"/>
      <c r="BS100" s="1468"/>
      <c r="BT100" s="1468"/>
      <c r="BU100" s="1468"/>
      <c r="BV100" s="1468"/>
      <c r="BW100" s="1468"/>
      <c r="BX100" s="1468"/>
      <c r="BY100" s="1468"/>
      <c r="BZ100" s="1468"/>
      <c r="CA100" s="1468"/>
      <c r="CB100" s="676"/>
      <c r="CC100" s="676"/>
    </row>
    <row r="101" spans="1:81" s="625" customFormat="1" ht="13.35" customHeight="1">
      <c r="A101" s="689"/>
      <c r="B101" s="689"/>
      <c r="C101" s="690"/>
      <c r="D101" s="690"/>
      <c r="E101" s="690"/>
      <c r="F101" s="690"/>
      <c r="G101" s="690"/>
      <c r="H101" s="690"/>
      <c r="I101" s="690"/>
      <c r="J101" s="679"/>
      <c r="K101" s="679"/>
      <c r="L101" s="690"/>
      <c r="M101" s="690"/>
      <c r="N101" s="690"/>
      <c r="O101" s="690"/>
      <c r="P101" s="690"/>
      <c r="Q101" s="690"/>
      <c r="R101" s="690"/>
      <c r="S101" s="679"/>
      <c r="T101" s="679"/>
      <c r="U101" s="690"/>
      <c r="V101" s="690"/>
      <c r="W101" s="690"/>
      <c r="X101" s="690"/>
      <c r="Y101" s="690"/>
      <c r="Z101" s="690"/>
      <c r="AA101" s="690"/>
      <c r="AB101" s="690"/>
      <c r="AC101" s="690"/>
      <c r="AD101" s="679"/>
      <c r="AE101" s="679"/>
      <c r="AF101" s="675"/>
      <c r="AG101" s="675"/>
      <c r="AH101" s="675"/>
      <c r="AI101" s="675"/>
      <c r="AJ101" s="675"/>
      <c r="AK101" s="675"/>
      <c r="AL101" s="675"/>
      <c r="AM101" s="675"/>
      <c r="AN101" s="675"/>
      <c r="AO101" s="675"/>
      <c r="AP101" s="677"/>
      <c r="AQ101" s="677"/>
      <c r="AR101" s="675"/>
      <c r="AS101" s="675"/>
      <c r="AT101" s="675"/>
      <c r="AU101" s="675"/>
      <c r="AV101" s="675"/>
      <c r="AW101" s="675"/>
      <c r="AX101" s="675"/>
      <c r="AY101" s="675"/>
      <c r="AZ101" s="675"/>
      <c r="BA101" s="675"/>
      <c r="BB101" s="675"/>
      <c r="BC101" s="675"/>
      <c r="BD101" s="675"/>
      <c r="BE101" s="675"/>
      <c r="BF101" s="675"/>
      <c r="BG101" s="675"/>
      <c r="BH101" s="675"/>
      <c r="BI101" s="675"/>
      <c r="BJ101" s="675"/>
      <c r="BK101" s="675"/>
      <c r="BL101" s="675"/>
      <c r="BM101" s="675"/>
      <c r="BN101" s="675"/>
      <c r="BO101" s="675"/>
      <c r="BP101" s="676"/>
      <c r="BQ101" s="676"/>
      <c r="BR101" s="676"/>
      <c r="BS101" s="676"/>
      <c r="BT101" s="676"/>
      <c r="BU101" s="676"/>
      <c r="BV101" s="676"/>
      <c r="BW101" s="676"/>
      <c r="BX101" s="676"/>
      <c r="BY101" s="676"/>
      <c r="BZ101" s="676"/>
      <c r="CA101" s="676"/>
      <c r="CB101" s="676"/>
      <c r="CC101" s="676"/>
    </row>
    <row r="102" spans="1:81" s="625" customFormat="1" ht="13.35" customHeight="1">
      <c r="A102" s="689">
        <v>2016</v>
      </c>
      <c r="B102" s="689" t="s">
        <v>488</v>
      </c>
      <c r="C102" s="1496" t="s">
        <v>1640</v>
      </c>
      <c r="D102" s="1496"/>
      <c r="E102" s="1496"/>
      <c r="F102" s="1496"/>
      <c r="G102" s="1496"/>
      <c r="H102" s="1496"/>
      <c r="I102" s="1496"/>
      <c r="J102" s="1472"/>
      <c r="K102" s="1472"/>
      <c r="L102" s="1496" t="s">
        <v>1641</v>
      </c>
      <c r="M102" s="1496"/>
      <c r="N102" s="1496"/>
      <c r="O102" s="1496"/>
      <c r="P102" s="1496"/>
      <c r="Q102" s="1496"/>
      <c r="R102" s="1496"/>
      <c r="S102" s="1472"/>
      <c r="T102" s="1472"/>
      <c r="U102" s="1496" t="s">
        <v>1642</v>
      </c>
      <c r="V102" s="1496"/>
      <c r="W102" s="1496"/>
      <c r="X102" s="1496"/>
      <c r="Y102" s="1496"/>
      <c r="Z102" s="1496"/>
      <c r="AA102" s="1496"/>
      <c r="AB102" s="1496"/>
      <c r="AC102" s="1496"/>
      <c r="AD102" s="1472"/>
      <c r="AE102" s="1472"/>
      <c r="AF102" s="1467">
        <v>3592</v>
      </c>
      <c r="AG102" s="1467"/>
      <c r="AH102" s="1467"/>
      <c r="AI102" s="1467"/>
      <c r="AJ102" s="1467"/>
      <c r="AK102" s="1467"/>
      <c r="AL102" s="1467"/>
      <c r="AM102" s="1467"/>
      <c r="AN102" s="1467"/>
      <c r="AO102" s="1467"/>
      <c r="AP102" s="1469"/>
      <c r="AQ102" s="1469"/>
      <c r="AR102" s="1467">
        <v>1953</v>
      </c>
      <c r="AS102" s="1467"/>
      <c r="AT102" s="1467"/>
      <c r="AU102" s="1467"/>
      <c r="AV102" s="1467"/>
      <c r="AW102" s="1467"/>
      <c r="AX102" s="1467"/>
      <c r="AY102" s="1467"/>
      <c r="AZ102" s="1467"/>
      <c r="BA102" s="1467"/>
      <c r="BB102" s="1467"/>
      <c r="BC102" s="1467"/>
      <c r="BD102" s="1467">
        <v>4462</v>
      </c>
      <c r="BE102" s="1467"/>
      <c r="BF102" s="1467"/>
      <c r="BG102" s="1467"/>
      <c r="BH102" s="1467"/>
      <c r="BI102" s="1467"/>
      <c r="BJ102" s="1467"/>
      <c r="BK102" s="1467"/>
      <c r="BL102" s="1467"/>
      <c r="BM102" s="1467"/>
      <c r="BN102" s="1467"/>
      <c r="BO102" s="1467"/>
      <c r="BP102" s="1468">
        <v>7254</v>
      </c>
      <c r="BQ102" s="1468"/>
      <c r="BR102" s="1468"/>
      <c r="BS102" s="1468"/>
      <c r="BT102" s="1468"/>
      <c r="BU102" s="1468"/>
      <c r="BV102" s="1468"/>
      <c r="BW102" s="1468"/>
      <c r="BX102" s="1468"/>
      <c r="BY102" s="1468"/>
      <c r="BZ102" s="1468"/>
      <c r="CA102" s="1468"/>
      <c r="CB102" s="676"/>
      <c r="CC102" s="676"/>
    </row>
    <row r="103" spans="1:81" s="708" customFormat="1" ht="13.35" customHeight="1">
      <c r="A103" s="707"/>
      <c r="B103" s="707" t="s">
        <v>61</v>
      </c>
      <c r="C103" s="1496">
        <v>107529</v>
      </c>
      <c r="D103" s="1496"/>
      <c r="E103" s="1496"/>
      <c r="F103" s="1496"/>
      <c r="G103" s="1496"/>
      <c r="H103" s="1496"/>
      <c r="I103" s="1496"/>
      <c r="J103" s="1472"/>
      <c r="K103" s="1472"/>
      <c r="L103" s="1496">
        <v>116281</v>
      </c>
      <c r="M103" s="1496"/>
      <c r="N103" s="1496"/>
      <c r="O103" s="1496"/>
      <c r="P103" s="1496"/>
      <c r="Q103" s="1496"/>
      <c r="R103" s="1496"/>
      <c r="S103" s="1472"/>
      <c r="T103" s="1472"/>
      <c r="U103" s="1496">
        <v>1917</v>
      </c>
      <c r="V103" s="1496"/>
      <c r="W103" s="1496"/>
      <c r="X103" s="1496"/>
      <c r="Y103" s="1496"/>
      <c r="Z103" s="1496"/>
      <c r="AA103" s="1496"/>
      <c r="AB103" s="1496"/>
      <c r="AC103" s="1496"/>
      <c r="AD103" s="1472"/>
      <c r="AE103" s="1472"/>
      <c r="AF103" s="1467">
        <v>3767</v>
      </c>
      <c r="AG103" s="1467"/>
      <c r="AH103" s="1467"/>
      <c r="AI103" s="1467"/>
      <c r="AJ103" s="1467"/>
      <c r="AK103" s="1467"/>
      <c r="AL103" s="1467"/>
      <c r="AM103" s="1467"/>
      <c r="AN103" s="1467"/>
      <c r="AO103" s="1467"/>
      <c r="AP103" s="1469"/>
      <c r="AQ103" s="1469"/>
      <c r="AR103" s="1467">
        <v>2085</v>
      </c>
      <c r="AS103" s="1467"/>
      <c r="AT103" s="1467"/>
      <c r="AU103" s="1467"/>
      <c r="AV103" s="1467"/>
      <c r="AW103" s="1467"/>
      <c r="AX103" s="1467"/>
      <c r="AY103" s="1467"/>
      <c r="AZ103" s="1467"/>
      <c r="BA103" s="1467"/>
      <c r="BB103" s="1469"/>
      <c r="BC103" s="1469"/>
      <c r="BD103" s="1467">
        <v>4055</v>
      </c>
      <c r="BE103" s="1467"/>
      <c r="BF103" s="1467"/>
      <c r="BG103" s="1467"/>
      <c r="BH103" s="1467"/>
      <c r="BI103" s="1467"/>
      <c r="BJ103" s="1467"/>
      <c r="BK103" s="1467"/>
      <c r="BL103" s="1467"/>
      <c r="BM103" s="1467"/>
      <c r="BN103" s="1467"/>
      <c r="BO103" s="1467"/>
      <c r="BP103" s="1468">
        <v>7855</v>
      </c>
      <c r="BQ103" s="1468"/>
      <c r="BR103" s="1468"/>
      <c r="BS103" s="1468"/>
      <c r="BT103" s="1468"/>
      <c r="BU103" s="1468"/>
      <c r="BV103" s="1468"/>
      <c r="BW103" s="1468"/>
      <c r="BX103" s="1468"/>
      <c r="BY103" s="1468"/>
      <c r="BZ103" s="1468"/>
      <c r="CA103" s="1468"/>
      <c r="CB103" s="706"/>
      <c r="CC103" s="706"/>
    </row>
    <row r="104" spans="1:81" s="729" customFormat="1" ht="13.35" customHeight="1">
      <c r="A104" s="756"/>
      <c r="B104" s="756" t="s">
        <v>275</v>
      </c>
      <c r="C104" s="1496" t="s">
        <v>1768</v>
      </c>
      <c r="D104" s="1496"/>
      <c r="E104" s="1496"/>
      <c r="F104" s="1496"/>
      <c r="G104" s="1496"/>
      <c r="H104" s="1496"/>
      <c r="I104" s="1496"/>
      <c r="J104" s="1472"/>
      <c r="K104" s="1472"/>
      <c r="L104" s="1496" t="s">
        <v>1769</v>
      </c>
      <c r="M104" s="1496"/>
      <c r="N104" s="1496"/>
      <c r="O104" s="1496"/>
      <c r="P104" s="1496"/>
      <c r="Q104" s="1496"/>
      <c r="R104" s="1496"/>
      <c r="S104" s="1472"/>
      <c r="T104" s="1472"/>
      <c r="U104" s="1496" t="s">
        <v>1770</v>
      </c>
      <c r="V104" s="1496"/>
      <c r="W104" s="1496"/>
      <c r="X104" s="1496"/>
      <c r="Y104" s="1496"/>
      <c r="Z104" s="1496"/>
      <c r="AA104" s="1496"/>
      <c r="AB104" s="1496"/>
      <c r="AC104" s="1496"/>
      <c r="AD104" s="1472"/>
      <c r="AE104" s="1472"/>
      <c r="AF104" s="1467">
        <v>3586</v>
      </c>
      <c r="AG104" s="1467"/>
      <c r="AH104" s="1467"/>
      <c r="AI104" s="1467"/>
      <c r="AJ104" s="1467"/>
      <c r="AK104" s="1467"/>
      <c r="AL104" s="1467"/>
      <c r="AM104" s="1467"/>
      <c r="AN104" s="1467"/>
      <c r="AO104" s="1467"/>
      <c r="AP104" s="1469"/>
      <c r="AQ104" s="1469"/>
      <c r="AR104" s="1467">
        <v>1769</v>
      </c>
      <c r="AS104" s="1467"/>
      <c r="AT104" s="1467"/>
      <c r="AU104" s="1467"/>
      <c r="AV104" s="1467"/>
      <c r="AW104" s="1467"/>
      <c r="AX104" s="1467"/>
      <c r="AY104" s="1467"/>
      <c r="AZ104" s="1467"/>
      <c r="BA104" s="1467"/>
      <c r="BB104" s="1467"/>
      <c r="BC104" s="1467"/>
      <c r="BD104" s="1467">
        <v>3856</v>
      </c>
      <c r="BE104" s="1467"/>
      <c r="BF104" s="1467"/>
      <c r="BG104" s="1467"/>
      <c r="BH104" s="1467"/>
      <c r="BI104" s="1467"/>
      <c r="BJ104" s="1467"/>
      <c r="BK104" s="1467"/>
      <c r="BL104" s="1467"/>
      <c r="BM104" s="1467"/>
      <c r="BN104" s="1467"/>
      <c r="BO104" s="1467"/>
      <c r="BP104" s="1468">
        <v>7537</v>
      </c>
      <c r="BQ104" s="1468"/>
      <c r="BR104" s="1468"/>
      <c r="BS104" s="1468"/>
      <c r="BT104" s="1468"/>
      <c r="BU104" s="1468"/>
      <c r="BV104" s="1468"/>
      <c r="BW104" s="1468"/>
      <c r="BX104" s="1468"/>
      <c r="BY104" s="1468"/>
      <c r="BZ104" s="1468"/>
      <c r="CA104" s="1468"/>
      <c r="CB104" s="754"/>
      <c r="CC104" s="754"/>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593</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1501</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1242</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1502</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503"/>
      <c r="CB109" s="1503"/>
      <c r="CC109" s="1503"/>
    </row>
    <row r="110" spans="1:81" ht="23.1" customHeight="1">
      <c r="A110" s="139" t="s">
        <v>1778</v>
      </c>
    </row>
  </sheetData>
  <mergeCells count="727">
    <mergeCell ref="A55:B77"/>
    <mergeCell ref="C52:I52"/>
    <mergeCell ref="J52:K52"/>
    <mergeCell ref="L52:R52"/>
    <mergeCell ref="S52:T52"/>
    <mergeCell ref="U52:AA52"/>
    <mergeCell ref="AB52:AC52"/>
    <mergeCell ref="AD52:AK52"/>
    <mergeCell ref="AL52:AM52"/>
    <mergeCell ref="C75:T77"/>
    <mergeCell ref="U75:AQ77"/>
    <mergeCell ref="C64:K65"/>
    <mergeCell ref="L65:T66"/>
    <mergeCell ref="C66:K67"/>
    <mergeCell ref="L67:T68"/>
    <mergeCell ref="C68:K69"/>
    <mergeCell ref="C70:K71"/>
    <mergeCell ref="L69:T70"/>
    <mergeCell ref="C55:T56"/>
    <mergeCell ref="AF56:BO57"/>
    <mergeCell ref="C57:T58"/>
    <mergeCell ref="C62:K63"/>
    <mergeCell ref="L63:T64"/>
    <mergeCell ref="BG53:BH53"/>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I52:BR52"/>
    <mergeCell ref="BS52:BT52"/>
    <mergeCell ref="BU52:CA52"/>
    <mergeCell ref="BN99:BO99"/>
    <mergeCell ref="BP99:CA99"/>
    <mergeCell ref="BD82:BM82"/>
    <mergeCell ref="BD88:BM88"/>
    <mergeCell ref="AR79:BA79"/>
    <mergeCell ref="BU49:CA49"/>
    <mergeCell ref="BB100:BC100"/>
    <mergeCell ref="BD100:BM100"/>
    <mergeCell ref="BN100:BO100"/>
    <mergeCell ref="BP100:CA100"/>
    <mergeCell ref="BB99:BC99"/>
    <mergeCell ref="BP69:CC70"/>
    <mergeCell ref="BP71:CC72"/>
    <mergeCell ref="BP57:CC58"/>
    <mergeCell ref="BP59:CC60"/>
    <mergeCell ref="BP98:CA98"/>
    <mergeCell ref="BP61:CC62"/>
    <mergeCell ref="BP63:CC64"/>
    <mergeCell ref="BP65:CC66"/>
    <mergeCell ref="AR99:BA99"/>
    <mergeCell ref="BN97:BO97"/>
    <mergeCell ref="AR97:BA97"/>
    <mergeCell ref="AR95:BA95"/>
    <mergeCell ref="BN94:BO94"/>
    <mergeCell ref="BD99:BM99"/>
    <mergeCell ref="S99:T99"/>
    <mergeCell ref="U99:AC99"/>
    <mergeCell ref="AD99:AE99"/>
    <mergeCell ref="AF99:AO99"/>
    <mergeCell ref="AP99:AQ99"/>
    <mergeCell ref="AD94:AE94"/>
    <mergeCell ref="AF94:AO94"/>
    <mergeCell ref="AF92:AO92"/>
    <mergeCell ref="S95:T95"/>
    <mergeCell ref="U95:AC95"/>
    <mergeCell ref="AD95:AE95"/>
    <mergeCell ref="AF95:AO95"/>
    <mergeCell ref="AD97:AE97"/>
    <mergeCell ref="AF97:AO97"/>
    <mergeCell ref="BB97:BC97"/>
    <mergeCell ref="BD97:BM97"/>
    <mergeCell ref="C100:I100"/>
    <mergeCell ref="J100:K100"/>
    <mergeCell ref="L100:R100"/>
    <mergeCell ref="S100:T100"/>
    <mergeCell ref="U100:AC100"/>
    <mergeCell ref="AD100:AE100"/>
    <mergeCell ref="AF100:AO100"/>
    <mergeCell ref="AP100:AQ100"/>
    <mergeCell ref="AR100:BA100"/>
    <mergeCell ref="BN98:BO98"/>
    <mergeCell ref="BU48:CA48"/>
    <mergeCell ref="BU46:CA46"/>
    <mergeCell ref="BP95:CA95"/>
    <mergeCell ref="BD83:BM83"/>
    <mergeCell ref="BN83:BO83"/>
    <mergeCell ref="BP80:CA80"/>
    <mergeCell ref="AP80:AQ80"/>
    <mergeCell ref="AR80:BA80"/>
    <mergeCell ref="BB80:BC80"/>
    <mergeCell ref="BD80:BM80"/>
    <mergeCell ref="BN80:BO80"/>
    <mergeCell ref="BI48:BR48"/>
    <mergeCell ref="BS48:BT48"/>
    <mergeCell ref="AR65:BC66"/>
    <mergeCell ref="BD65:BO66"/>
    <mergeCell ref="AW53:AX53"/>
    <mergeCell ref="AY53:BF53"/>
    <mergeCell ref="AP97:AQ97"/>
    <mergeCell ref="BN95:BO95"/>
    <mergeCell ref="BP94:CA94"/>
    <mergeCell ref="BN86:BO86"/>
    <mergeCell ref="BP86:CA86"/>
    <mergeCell ref="AP95:AQ95"/>
    <mergeCell ref="C97:I97"/>
    <mergeCell ref="J97:K97"/>
    <mergeCell ref="L97:R97"/>
    <mergeCell ref="S97:T97"/>
    <mergeCell ref="U97:AC97"/>
    <mergeCell ref="L49:R49"/>
    <mergeCell ref="S49:T49"/>
    <mergeCell ref="U49:AA49"/>
    <mergeCell ref="AB49:AC49"/>
    <mergeCell ref="C83:I83"/>
    <mergeCell ref="J83:K83"/>
    <mergeCell ref="C86:I86"/>
    <mergeCell ref="J86:K86"/>
    <mergeCell ref="L86:R86"/>
    <mergeCell ref="C82:I82"/>
    <mergeCell ref="J82:K82"/>
    <mergeCell ref="S82:T82"/>
    <mergeCell ref="U82:AC82"/>
    <mergeCell ref="C84:I84"/>
    <mergeCell ref="J84:K84"/>
    <mergeCell ref="U65:AE66"/>
    <mergeCell ref="AD82:AE82"/>
    <mergeCell ref="U79:AC79"/>
    <mergeCell ref="AD79:AE79"/>
    <mergeCell ref="AF85:AO85"/>
    <mergeCell ref="AP85:AQ85"/>
    <mergeCell ref="AW44:AX44"/>
    <mergeCell ref="BS46:BT46"/>
    <mergeCell ref="BB82:BC82"/>
    <mergeCell ref="AP89:AQ89"/>
    <mergeCell ref="AR89:BA89"/>
    <mergeCell ref="AR83:BA83"/>
    <mergeCell ref="BB83:BC83"/>
    <mergeCell ref="BG44:BH44"/>
    <mergeCell ref="BG48:BH48"/>
    <mergeCell ref="BG52:BH52"/>
    <mergeCell ref="AP83:AQ83"/>
    <mergeCell ref="AN52:AV52"/>
    <mergeCell ref="AR75:BO77"/>
    <mergeCell ref="BN79:BO79"/>
    <mergeCell ref="BI44:BR44"/>
    <mergeCell ref="AD46:AK46"/>
    <mergeCell ref="AL46:AM46"/>
    <mergeCell ref="AL48:AM48"/>
    <mergeCell ref="AN48:AV48"/>
    <mergeCell ref="AN44:AV44"/>
    <mergeCell ref="AD49:AK49"/>
    <mergeCell ref="AF67:AQ68"/>
    <mergeCell ref="BI49:BR49"/>
    <mergeCell ref="AY44:BF44"/>
    <mergeCell ref="AP79:AQ79"/>
    <mergeCell ref="BG46:BH46"/>
    <mergeCell ref="BI46:BR46"/>
    <mergeCell ref="BP79:CA79"/>
    <mergeCell ref="BU44:CA44"/>
    <mergeCell ref="BN84:BO84"/>
    <mergeCell ref="BP85:CA85"/>
    <mergeCell ref="C44:I44"/>
    <mergeCell ref="J44:K44"/>
    <mergeCell ref="L44:R44"/>
    <mergeCell ref="S44:T44"/>
    <mergeCell ref="U44:AA44"/>
    <mergeCell ref="AN46:AV46"/>
    <mergeCell ref="AW48:AX48"/>
    <mergeCell ref="AB44:AC44"/>
    <mergeCell ref="AD44:AK44"/>
    <mergeCell ref="AL44:AM44"/>
    <mergeCell ref="U46:AA46"/>
    <mergeCell ref="AB46:AC46"/>
    <mergeCell ref="S48:T48"/>
    <mergeCell ref="U48:AA48"/>
    <mergeCell ref="AB48:AC48"/>
    <mergeCell ref="AD48:AK48"/>
    <mergeCell ref="C48:I48"/>
    <mergeCell ref="J48:K48"/>
    <mergeCell ref="C46:I46"/>
    <mergeCell ref="J46:K46"/>
    <mergeCell ref="L46:R46"/>
    <mergeCell ref="S46:T46"/>
    <mergeCell ref="L48:R48"/>
    <mergeCell ref="C78:J78"/>
    <mergeCell ref="L78:S78"/>
    <mergeCell ref="U78:AD78"/>
    <mergeCell ref="AF78:AP78"/>
    <mergeCell ref="C79:I79"/>
    <mergeCell ref="J79:K79"/>
    <mergeCell ref="L79:R79"/>
    <mergeCell ref="S79:T79"/>
    <mergeCell ref="AL49:AM49"/>
    <mergeCell ref="AN49:AV49"/>
    <mergeCell ref="C49:I49"/>
    <mergeCell ref="J49:K49"/>
    <mergeCell ref="U67:AE68"/>
    <mergeCell ref="L84:R84"/>
    <mergeCell ref="S84:T84"/>
    <mergeCell ref="U84:AC84"/>
    <mergeCell ref="BS43:BT43"/>
    <mergeCell ref="BU43:CA43"/>
    <mergeCell ref="AY43:BF43"/>
    <mergeCell ref="L43:R43"/>
    <mergeCell ref="S43:T43"/>
    <mergeCell ref="U43:AA43"/>
    <mergeCell ref="AF84:AO84"/>
    <mergeCell ref="BN82:BO82"/>
    <mergeCell ref="L83:R83"/>
    <mergeCell ref="S83:T83"/>
    <mergeCell ref="U83:AC83"/>
    <mergeCell ref="AD83:AE83"/>
    <mergeCell ref="AF83:AO83"/>
    <mergeCell ref="AB43:AC43"/>
    <mergeCell ref="BP82:CA82"/>
    <mergeCell ref="BP83:CA83"/>
    <mergeCell ref="AF82:AO82"/>
    <mergeCell ref="AD80:AE80"/>
    <mergeCell ref="AF80:AO80"/>
    <mergeCell ref="BB79:BC79"/>
    <mergeCell ref="BD79:BM79"/>
    <mergeCell ref="L82:R82"/>
    <mergeCell ref="AF69:AQ70"/>
    <mergeCell ref="AF61:AQ62"/>
    <mergeCell ref="BB94:BC94"/>
    <mergeCell ref="U87:AC87"/>
    <mergeCell ref="AD87:AE87"/>
    <mergeCell ref="BB92:BC92"/>
    <mergeCell ref="BN88:BO88"/>
    <mergeCell ref="AD85:AE85"/>
    <mergeCell ref="BD86:BM86"/>
    <mergeCell ref="BB85:BC85"/>
    <mergeCell ref="BD85:BM85"/>
    <mergeCell ref="BN85:BO85"/>
    <mergeCell ref="S86:T86"/>
    <mergeCell ref="U86:AC86"/>
    <mergeCell ref="AD86:AE86"/>
    <mergeCell ref="BN92:BO92"/>
    <mergeCell ref="AP92:AQ92"/>
    <mergeCell ref="S87:T87"/>
    <mergeCell ref="AR88:BA88"/>
    <mergeCell ref="AR92:BA92"/>
    <mergeCell ref="AF86:AO86"/>
    <mergeCell ref="U92:AC92"/>
    <mergeCell ref="AD92:AE92"/>
    <mergeCell ref="BG43:BH43"/>
    <mergeCell ref="BI43:BR43"/>
    <mergeCell ref="AY48:BF48"/>
    <mergeCell ref="BP75:CC77"/>
    <mergeCell ref="BP84:CA84"/>
    <mergeCell ref="AD43:AK43"/>
    <mergeCell ref="AL43:AM43"/>
    <mergeCell ref="AN43:AV43"/>
    <mergeCell ref="AR67:BC68"/>
    <mergeCell ref="AF71:AQ72"/>
    <mergeCell ref="AW46:AX46"/>
    <mergeCell ref="AY46:BF46"/>
    <mergeCell ref="AW52:AX52"/>
    <mergeCell ref="AY52:BF52"/>
    <mergeCell ref="U63:AE64"/>
    <mergeCell ref="AF63:AQ64"/>
    <mergeCell ref="AF65:AQ66"/>
    <mergeCell ref="AF79:AO79"/>
    <mergeCell ref="BS44:BT44"/>
    <mergeCell ref="BI53:BR53"/>
    <mergeCell ref="BS49:BT49"/>
    <mergeCell ref="AW49:AX49"/>
    <mergeCell ref="AY49:BF49"/>
    <mergeCell ref="BG49:BH49"/>
    <mergeCell ref="BS39:BT39"/>
    <mergeCell ref="AW42:AX42"/>
    <mergeCell ref="AY42:BF42"/>
    <mergeCell ref="BG42:BH42"/>
    <mergeCell ref="BI42:BR42"/>
    <mergeCell ref="BS42:BT42"/>
    <mergeCell ref="AD42:AK42"/>
    <mergeCell ref="AL42:AM42"/>
    <mergeCell ref="AN42:AV42"/>
    <mergeCell ref="AD39:AK39"/>
    <mergeCell ref="AL39:AM39"/>
    <mergeCell ref="AW41:AX41"/>
    <mergeCell ref="AY41:BF41"/>
    <mergeCell ref="BG41:BH41"/>
    <mergeCell ref="BI41:BR41"/>
    <mergeCell ref="BS41:BT41"/>
    <mergeCell ref="AD41:AK41"/>
    <mergeCell ref="AL41:AM41"/>
    <mergeCell ref="AN41:AV41"/>
    <mergeCell ref="BU42:CA42"/>
    <mergeCell ref="C93:I93"/>
    <mergeCell ref="J93:K93"/>
    <mergeCell ref="L93:R93"/>
    <mergeCell ref="S93:T93"/>
    <mergeCell ref="U93:AC93"/>
    <mergeCell ref="AD93:AE93"/>
    <mergeCell ref="AF93:AO93"/>
    <mergeCell ref="AP93:AQ93"/>
    <mergeCell ref="AR93:BA93"/>
    <mergeCell ref="BB93:BC93"/>
    <mergeCell ref="BD93:BM93"/>
    <mergeCell ref="BN93:BO93"/>
    <mergeCell ref="BP93:CA93"/>
    <mergeCell ref="C42:I42"/>
    <mergeCell ref="J42:K42"/>
    <mergeCell ref="L42:R42"/>
    <mergeCell ref="S42:T42"/>
    <mergeCell ref="AP86:AQ86"/>
    <mergeCell ref="BB86:BC86"/>
    <mergeCell ref="AR86:BA86"/>
    <mergeCell ref="BP89:CA89"/>
    <mergeCell ref="BB84:BC84"/>
    <mergeCell ref="BD84:BM84"/>
    <mergeCell ref="BS38:BT38"/>
    <mergeCell ref="AN39:AV39"/>
    <mergeCell ref="C89:I89"/>
    <mergeCell ref="J89:K89"/>
    <mergeCell ref="L89:R89"/>
    <mergeCell ref="S89:T89"/>
    <mergeCell ref="U89:AC89"/>
    <mergeCell ref="AP84:AQ84"/>
    <mergeCell ref="AR84:BA84"/>
    <mergeCell ref="AP82:AQ82"/>
    <mergeCell ref="AR82:BA82"/>
    <mergeCell ref="AD88:AE88"/>
    <mergeCell ref="AF88:AO88"/>
    <mergeCell ref="BB89:BC89"/>
    <mergeCell ref="BD89:BM89"/>
    <mergeCell ref="BN89:BO89"/>
    <mergeCell ref="BB88:BC88"/>
    <mergeCell ref="C38:I38"/>
    <mergeCell ref="J38:K38"/>
    <mergeCell ref="C43:I43"/>
    <mergeCell ref="J43:K43"/>
    <mergeCell ref="U42:AA42"/>
    <mergeCell ref="AB42:AC42"/>
    <mergeCell ref="AW43:AX43"/>
    <mergeCell ref="BG38:BH38"/>
    <mergeCell ref="BI38:BR38"/>
    <mergeCell ref="S39:T39"/>
    <mergeCell ref="U39:AA39"/>
    <mergeCell ref="AB39:AC39"/>
    <mergeCell ref="AW38:AX38"/>
    <mergeCell ref="AY38:BF38"/>
    <mergeCell ref="L38:R38"/>
    <mergeCell ref="S38:T38"/>
    <mergeCell ref="U38:AA38"/>
    <mergeCell ref="AB38:AC38"/>
    <mergeCell ref="AD38:AK38"/>
    <mergeCell ref="AL38:AM38"/>
    <mergeCell ref="AN38:AV38"/>
    <mergeCell ref="BG39:BH39"/>
    <mergeCell ref="BI39:BR39"/>
    <mergeCell ref="CA109:CC109"/>
    <mergeCell ref="BP87:CA87"/>
    <mergeCell ref="AF87:AO87"/>
    <mergeCell ref="AP87:AQ87"/>
    <mergeCell ref="AR87:BA87"/>
    <mergeCell ref="BB87:BC87"/>
    <mergeCell ref="BD87:BM87"/>
    <mergeCell ref="BN87:BO87"/>
    <mergeCell ref="AD89:AE89"/>
    <mergeCell ref="AF89:AO89"/>
    <mergeCell ref="BB95:BC95"/>
    <mergeCell ref="BP97:CA97"/>
    <mergeCell ref="BD95:BM95"/>
    <mergeCell ref="BD94:BM94"/>
    <mergeCell ref="BD92:BM92"/>
    <mergeCell ref="AD102:AE102"/>
    <mergeCell ref="AF102:AO102"/>
    <mergeCell ref="AP102:AQ102"/>
    <mergeCell ref="AR102:BA102"/>
    <mergeCell ref="BB102:BC102"/>
    <mergeCell ref="BD102:BM102"/>
    <mergeCell ref="BN102:BO102"/>
    <mergeCell ref="AR98:BA98"/>
    <mergeCell ref="BP92:CA92"/>
    <mergeCell ref="U35:AA35"/>
    <mergeCell ref="AB35:AC35"/>
    <mergeCell ref="BS36:BT36"/>
    <mergeCell ref="BU36:CA36"/>
    <mergeCell ref="C54:J54"/>
    <mergeCell ref="L54:S54"/>
    <mergeCell ref="U54:AB54"/>
    <mergeCell ref="AD54:AL54"/>
    <mergeCell ref="AN54:AW54"/>
    <mergeCell ref="AY54:BG54"/>
    <mergeCell ref="BI54:BS54"/>
    <mergeCell ref="BU54:CB54"/>
    <mergeCell ref="AL36:AM36"/>
    <mergeCell ref="AN36:AV36"/>
    <mergeCell ref="AW36:AX36"/>
    <mergeCell ref="AY36:BF36"/>
    <mergeCell ref="BU38:CA38"/>
    <mergeCell ref="C37:I37"/>
    <mergeCell ref="J37:K37"/>
    <mergeCell ref="L37:R37"/>
    <mergeCell ref="S37:T37"/>
    <mergeCell ref="U37:AA37"/>
    <mergeCell ref="AB37:AC37"/>
    <mergeCell ref="BS37:BT37"/>
    <mergeCell ref="BI34:BR34"/>
    <mergeCell ref="AD37:AK37"/>
    <mergeCell ref="AL37:AM37"/>
    <mergeCell ref="AN37:AV37"/>
    <mergeCell ref="AW37:AX37"/>
    <mergeCell ref="AY37:BF37"/>
    <mergeCell ref="BG37:BH37"/>
    <mergeCell ref="BI37:BR37"/>
    <mergeCell ref="BI36:BR36"/>
    <mergeCell ref="BI35:BR35"/>
    <mergeCell ref="AY34:BF34"/>
    <mergeCell ref="S33:T33"/>
    <mergeCell ref="U33:AA33"/>
    <mergeCell ref="AB33:AC33"/>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BG36:BH36"/>
    <mergeCell ref="BG34:BH34"/>
    <mergeCell ref="BS34:BT34"/>
    <mergeCell ref="BU34:CA34"/>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AD33:AK33"/>
    <mergeCell ref="AL33:AM33"/>
    <mergeCell ref="AW34:AX34"/>
    <mergeCell ref="L33:R33"/>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AL32:AM32"/>
    <mergeCell ref="C29:I29"/>
    <mergeCell ref="J29:K29"/>
    <mergeCell ref="L29:R29"/>
    <mergeCell ref="S29:T29"/>
    <mergeCell ref="U29:AA29"/>
    <mergeCell ref="AB29:AC29"/>
    <mergeCell ref="AD29:AK29"/>
    <mergeCell ref="AL29:AM29"/>
    <mergeCell ref="AN29:AV29"/>
    <mergeCell ref="BU28:CA28"/>
    <mergeCell ref="AN28:AV28"/>
    <mergeCell ref="AW28:AX28"/>
    <mergeCell ref="AY28:BF28"/>
    <mergeCell ref="BG28:BH28"/>
    <mergeCell ref="BI28:BR28"/>
    <mergeCell ref="BS28:BT28"/>
    <mergeCell ref="C28:I28"/>
    <mergeCell ref="J28:K28"/>
    <mergeCell ref="L28:R28"/>
    <mergeCell ref="S28:T28"/>
    <mergeCell ref="U28:AA28"/>
    <mergeCell ref="AB28:AC28"/>
    <mergeCell ref="AD28:AK28"/>
    <mergeCell ref="AL28:AM28"/>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32:CA32"/>
    <mergeCell ref="AW29:AX29"/>
    <mergeCell ref="AY29:BF29"/>
    <mergeCell ref="BG29:BH29"/>
    <mergeCell ref="BI29:BR29"/>
    <mergeCell ref="BS29:BT29"/>
    <mergeCell ref="BU29:CA29"/>
    <mergeCell ref="AN32:AV32"/>
    <mergeCell ref="AW32:AX32"/>
    <mergeCell ref="AY32:BF32"/>
    <mergeCell ref="BG32:BH32"/>
    <mergeCell ref="BI32:BR32"/>
    <mergeCell ref="BI31:BR31"/>
    <mergeCell ref="BS31:BT31"/>
    <mergeCell ref="BU31:CA31"/>
    <mergeCell ref="AN31:AV31"/>
    <mergeCell ref="AW31:AX31"/>
    <mergeCell ref="AY31:BF31"/>
    <mergeCell ref="BG31:BH31"/>
    <mergeCell ref="BS32:BT32"/>
    <mergeCell ref="S41:T41"/>
    <mergeCell ref="U41:AA41"/>
    <mergeCell ref="J41:K41"/>
    <mergeCell ref="BU17:CC18"/>
    <mergeCell ref="BU19:CC20"/>
    <mergeCell ref="BU21:CC22"/>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B41:AC41"/>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24:CC26"/>
    <mergeCell ref="L41:R41"/>
    <mergeCell ref="BU37:CA37"/>
    <mergeCell ref="BU39:CA39"/>
    <mergeCell ref="C90:I90"/>
    <mergeCell ref="J90:K90"/>
    <mergeCell ref="L90:R90"/>
    <mergeCell ref="S90:T90"/>
    <mergeCell ref="U90:AC90"/>
    <mergeCell ref="AD90:AE90"/>
    <mergeCell ref="AF90:AO90"/>
    <mergeCell ref="AP90:AQ90"/>
    <mergeCell ref="AR90:BA90"/>
    <mergeCell ref="BB90:BC90"/>
    <mergeCell ref="BD90:BM90"/>
    <mergeCell ref="BN90:BO90"/>
    <mergeCell ref="BP90:CA90"/>
    <mergeCell ref="C39:I39"/>
    <mergeCell ref="J39:K39"/>
    <mergeCell ref="L39:R39"/>
    <mergeCell ref="AW39:AX39"/>
    <mergeCell ref="AY39:BF39"/>
    <mergeCell ref="BU47:CA47"/>
    <mergeCell ref="BU41:CA41"/>
    <mergeCell ref="U61:AE62"/>
    <mergeCell ref="C92:I92"/>
    <mergeCell ref="J92:K92"/>
    <mergeCell ref="L92:R92"/>
    <mergeCell ref="S92:T92"/>
    <mergeCell ref="AW47:AX47"/>
    <mergeCell ref="AY47:BF47"/>
    <mergeCell ref="BG47:BH47"/>
    <mergeCell ref="BI47:BR47"/>
    <mergeCell ref="BD67:BO68"/>
    <mergeCell ref="BP67:CC68"/>
    <mergeCell ref="BP78:CB78"/>
    <mergeCell ref="AR78:BB78"/>
    <mergeCell ref="BD78:BN78"/>
    <mergeCell ref="AB47:AC47"/>
    <mergeCell ref="AD47:AK47"/>
    <mergeCell ref="AL47:AM47"/>
    <mergeCell ref="AN47:AV47"/>
    <mergeCell ref="BS47:BT47"/>
    <mergeCell ref="AL53:AM53"/>
    <mergeCell ref="BP88:CA88"/>
    <mergeCell ref="BU53:CA53"/>
    <mergeCell ref="AD53:AK53"/>
    <mergeCell ref="AD84:AE84"/>
    <mergeCell ref="C85:I85"/>
    <mergeCell ref="C41:I41"/>
    <mergeCell ref="BS53:BT53"/>
    <mergeCell ref="C47:I47"/>
    <mergeCell ref="J47:K47"/>
    <mergeCell ref="L47:R47"/>
    <mergeCell ref="S47:T47"/>
    <mergeCell ref="U47:AA47"/>
    <mergeCell ref="C98:I98"/>
    <mergeCell ref="J98:K98"/>
    <mergeCell ref="L98:R98"/>
    <mergeCell ref="S98:T98"/>
    <mergeCell ref="U98:AC98"/>
    <mergeCell ref="C80:I80"/>
    <mergeCell ref="J80:K80"/>
    <mergeCell ref="L80:R80"/>
    <mergeCell ref="S80:T80"/>
    <mergeCell ref="U80:AC80"/>
    <mergeCell ref="C88:I88"/>
    <mergeCell ref="J94:K94"/>
    <mergeCell ref="L94:R94"/>
    <mergeCell ref="J88:K88"/>
    <mergeCell ref="L88:R88"/>
    <mergeCell ref="S88:T88"/>
    <mergeCell ref="U88:AC88"/>
    <mergeCell ref="C94:I94"/>
    <mergeCell ref="C87:I87"/>
    <mergeCell ref="C104:I104"/>
    <mergeCell ref="J104:K104"/>
    <mergeCell ref="L104:R104"/>
    <mergeCell ref="S104:T104"/>
    <mergeCell ref="U104:AC104"/>
    <mergeCell ref="C53:I53"/>
    <mergeCell ref="J53:K53"/>
    <mergeCell ref="L53:R53"/>
    <mergeCell ref="S53:T53"/>
    <mergeCell ref="U53:AA53"/>
    <mergeCell ref="AB53:AC53"/>
    <mergeCell ref="C103:I103"/>
    <mergeCell ref="J103:K103"/>
    <mergeCell ref="L103:R103"/>
    <mergeCell ref="S103:T103"/>
    <mergeCell ref="U103:AC103"/>
    <mergeCell ref="J87:K87"/>
    <mergeCell ref="L87:R87"/>
    <mergeCell ref="C95:I95"/>
    <mergeCell ref="J95:K95"/>
    <mergeCell ref="L95:R95"/>
    <mergeCell ref="C99:I99"/>
    <mergeCell ref="J99:K99"/>
    <mergeCell ref="L99:R99"/>
    <mergeCell ref="AN53:AV53"/>
    <mergeCell ref="AD104:AE104"/>
    <mergeCell ref="AF104:AO104"/>
    <mergeCell ref="AP104:AQ104"/>
    <mergeCell ref="AR104:BA104"/>
    <mergeCell ref="BB103:BC103"/>
    <mergeCell ref="BD103:BM103"/>
    <mergeCell ref="BB98:BC98"/>
    <mergeCell ref="BD98:BM98"/>
    <mergeCell ref="AD98:AE98"/>
    <mergeCell ref="AF98:AO98"/>
    <mergeCell ref="AP98:AQ98"/>
    <mergeCell ref="J85:K85"/>
    <mergeCell ref="L85:R85"/>
    <mergeCell ref="S85:T85"/>
    <mergeCell ref="U85:AC85"/>
    <mergeCell ref="S94:T94"/>
    <mergeCell ref="U94:AC94"/>
    <mergeCell ref="AP94:AQ94"/>
    <mergeCell ref="AR94:BA94"/>
    <mergeCell ref="AP88:AQ88"/>
    <mergeCell ref="AR85:BA85"/>
    <mergeCell ref="BN103:BO103"/>
    <mergeCell ref="BP103:CA103"/>
    <mergeCell ref="AD103:AE103"/>
    <mergeCell ref="AF103:AO103"/>
    <mergeCell ref="AP103:AQ103"/>
    <mergeCell ref="AR103:BA103"/>
    <mergeCell ref="BB104:BC104"/>
    <mergeCell ref="BD104:BM104"/>
    <mergeCell ref="BN104:BO104"/>
    <mergeCell ref="BP104:C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77" customWidth="1"/>
    <col min="2" max="2" width="17.7109375" style="377" customWidth="1"/>
    <col min="3" max="7" width="21.7109375" style="377" customWidth="1"/>
    <col min="8" max="8" width="9.85546875" style="377" customWidth="1"/>
    <col min="9" max="9" width="17.7109375" style="377" customWidth="1"/>
    <col min="10" max="14" width="21.7109375" style="377" customWidth="1"/>
    <col min="15" max="256" width="11.42578125" style="377"/>
    <col min="257" max="257" width="9.85546875" style="377" customWidth="1"/>
    <col min="258" max="258" width="17.7109375" style="377" customWidth="1"/>
    <col min="259" max="263" width="21.7109375" style="377" customWidth="1"/>
    <col min="264" max="264" width="9.85546875" style="377" customWidth="1"/>
    <col min="265" max="265" width="17.7109375" style="377" customWidth="1"/>
    <col min="266" max="270" width="21.7109375" style="377" customWidth="1"/>
    <col min="271" max="512" width="11.42578125" style="377"/>
    <col min="513" max="513" width="9.85546875" style="377" customWidth="1"/>
    <col min="514" max="514" width="17.7109375" style="377" customWidth="1"/>
    <col min="515" max="519" width="21.7109375" style="377" customWidth="1"/>
    <col min="520" max="520" width="9.85546875" style="377" customWidth="1"/>
    <col min="521" max="521" width="17.7109375" style="377" customWidth="1"/>
    <col min="522" max="526" width="21.7109375" style="377" customWidth="1"/>
    <col min="527" max="768" width="11.42578125" style="377"/>
    <col min="769" max="769" width="9.85546875" style="377" customWidth="1"/>
    <col min="770" max="770" width="17.7109375" style="377" customWidth="1"/>
    <col min="771" max="775" width="21.7109375" style="377" customWidth="1"/>
    <col min="776" max="776" width="9.85546875" style="377" customWidth="1"/>
    <col min="777" max="777" width="17.7109375" style="377" customWidth="1"/>
    <col min="778" max="782" width="21.7109375" style="377" customWidth="1"/>
    <col min="783" max="1024" width="11.42578125" style="377"/>
    <col min="1025" max="1025" width="9.85546875" style="377" customWidth="1"/>
    <col min="1026" max="1026" width="17.7109375" style="377" customWidth="1"/>
    <col min="1027" max="1031" width="21.7109375" style="377" customWidth="1"/>
    <col min="1032" max="1032" width="9.85546875" style="377" customWidth="1"/>
    <col min="1033" max="1033" width="17.7109375" style="377" customWidth="1"/>
    <col min="1034" max="1038" width="21.7109375" style="377" customWidth="1"/>
    <col min="1039" max="1280" width="11.42578125" style="377"/>
    <col min="1281" max="1281" width="9.85546875" style="377" customWidth="1"/>
    <col min="1282" max="1282" width="17.7109375" style="377" customWidth="1"/>
    <col min="1283" max="1287" width="21.7109375" style="377" customWidth="1"/>
    <col min="1288" max="1288" width="9.85546875" style="377" customWidth="1"/>
    <col min="1289" max="1289" width="17.7109375" style="377" customWidth="1"/>
    <col min="1290" max="1294" width="21.7109375" style="377" customWidth="1"/>
    <col min="1295" max="1536" width="11.42578125" style="377"/>
    <col min="1537" max="1537" width="9.85546875" style="377" customWidth="1"/>
    <col min="1538" max="1538" width="17.7109375" style="377" customWidth="1"/>
    <col min="1539" max="1543" width="21.7109375" style="377" customWidth="1"/>
    <col min="1544" max="1544" width="9.85546875" style="377" customWidth="1"/>
    <col min="1545" max="1545" width="17.7109375" style="377" customWidth="1"/>
    <col min="1546" max="1550" width="21.7109375" style="377" customWidth="1"/>
    <col min="1551" max="1792" width="11.42578125" style="377"/>
    <col min="1793" max="1793" width="9.85546875" style="377" customWidth="1"/>
    <col min="1794" max="1794" width="17.7109375" style="377" customWidth="1"/>
    <col min="1795" max="1799" width="21.7109375" style="377" customWidth="1"/>
    <col min="1800" max="1800" width="9.85546875" style="377" customWidth="1"/>
    <col min="1801" max="1801" width="17.7109375" style="377" customWidth="1"/>
    <col min="1802" max="1806" width="21.7109375" style="377" customWidth="1"/>
    <col min="1807" max="2048" width="11.42578125" style="377"/>
    <col min="2049" max="2049" width="9.85546875" style="377" customWidth="1"/>
    <col min="2050" max="2050" width="17.7109375" style="377" customWidth="1"/>
    <col min="2051" max="2055" width="21.7109375" style="377" customWidth="1"/>
    <col min="2056" max="2056" width="9.85546875" style="377" customWidth="1"/>
    <col min="2057" max="2057" width="17.7109375" style="377" customWidth="1"/>
    <col min="2058" max="2062" width="21.7109375" style="377" customWidth="1"/>
    <col min="2063" max="2304" width="11.42578125" style="377"/>
    <col min="2305" max="2305" width="9.85546875" style="377" customWidth="1"/>
    <col min="2306" max="2306" width="17.7109375" style="377" customWidth="1"/>
    <col min="2307" max="2311" width="21.7109375" style="377" customWidth="1"/>
    <col min="2312" max="2312" width="9.85546875" style="377" customWidth="1"/>
    <col min="2313" max="2313" width="17.7109375" style="377" customWidth="1"/>
    <col min="2314" max="2318" width="21.7109375" style="377" customWidth="1"/>
    <col min="2319" max="2560" width="11.42578125" style="377"/>
    <col min="2561" max="2561" width="9.85546875" style="377" customWidth="1"/>
    <col min="2562" max="2562" width="17.7109375" style="377" customWidth="1"/>
    <col min="2563" max="2567" width="21.7109375" style="377" customWidth="1"/>
    <col min="2568" max="2568" width="9.85546875" style="377" customWidth="1"/>
    <col min="2569" max="2569" width="17.7109375" style="377" customWidth="1"/>
    <col min="2570" max="2574" width="21.7109375" style="377" customWidth="1"/>
    <col min="2575" max="2816" width="11.42578125" style="377"/>
    <col min="2817" max="2817" width="9.85546875" style="377" customWidth="1"/>
    <col min="2818" max="2818" width="17.7109375" style="377" customWidth="1"/>
    <col min="2819" max="2823" width="21.7109375" style="377" customWidth="1"/>
    <col min="2824" max="2824" width="9.85546875" style="377" customWidth="1"/>
    <col min="2825" max="2825" width="17.7109375" style="377" customWidth="1"/>
    <col min="2826" max="2830" width="21.7109375" style="377" customWidth="1"/>
    <col min="2831" max="3072" width="11.42578125" style="377"/>
    <col min="3073" max="3073" width="9.85546875" style="377" customWidth="1"/>
    <col min="3074" max="3074" width="17.7109375" style="377" customWidth="1"/>
    <col min="3075" max="3079" width="21.7109375" style="377" customWidth="1"/>
    <col min="3080" max="3080" width="9.85546875" style="377" customWidth="1"/>
    <col min="3081" max="3081" width="17.7109375" style="377" customWidth="1"/>
    <col min="3082" max="3086" width="21.7109375" style="377" customWidth="1"/>
    <col min="3087" max="3328" width="11.42578125" style="377"/>
    <col min="3329" max="3329" width="9.85546875" style="377" customWidth="1"/>
    <col min="3330" max="3330" width="17.7109375" style="377" customWidth="1"/>
    <col min="3331" max="3335" width="21.7109375" style="377" customWidth="1"/>
    <col min="3336" max="3336" width="9.85546875" style="377" customWidth="1"/>
    <col min="3337" max="3337" width="17.7109375" style="377" customWidth="1"/>
    <col min="3338" max="3342" width="21.7109375" style="377" customWidth="1"/>
    <col min="3343" max="3584" width="11.42578125" style="377"/>
    <col min="3585" max="3585" width="9.85546875" style="377" customWidth="1"/>
    <col min="3586" max="3586" width="17.7109375" style="377" customWidth="1"/>
    <col min="3587" max="3591" width="21.7109375" style="377" customWidth="1"/>
    <col min="3592" max="3592" width="9.85546875" style="377" customWidth="1"/>
    <col min="3593" max="3593" width="17.7109375" style="377" customWidth="1"/>
    <col min="3594" max="3598" width="21.7109375" style="377" customWidth="1"/>
    <col min="3599" max="3840" width="11.42578125" style="377"/>
    <col min="3841" max="3841" width="9.85546875" style="377" customWidth="1"/>
    <col min="3842" max="3842" width="17.7109375" style="377" customWidth="1"/>
    <col min="3843" max="3847" width="21.7109375" style="377" customWidth="1"/>
    <col min="3848" max="3848" width="9.85546875" style="377" customWidth="1"/>
    <col min="3849" max="3849" width="17.7109375" style="377" customWidth="1"/>
    <col min="3850" max="3854" width="21.7109375" style="377" customWidth="1"/>
    <col min="3855" max="4096" width="11.42578125" style="377"/>
    <col min="4097" max="4097" width="9.85546875" style="377" customWidth="1"/>
    <col min="4098" max="4098" width="17.7109375" style="377" customWidth="1"/>
    <col min="4099" max="4103" width="21.7109375" style="377" customWidth="1"/>
    <col min="4104" max="4104" width="9.85546875" style="377" customWidth="1"/>
    <col min="4105" max="4105" width="17.7109375" style="377" customWidth="1"/>
    <col min="4106" max="4110" width="21.7109375" style="377" customWidth="1"/>
    <col min="4111" max="4352" width="11.42578125" style="377"/>
    <col min="4353" max="4353" width="9.85546875" style="377" customWidth="1"/>
    <col min="4354" max="4354" width="17.7109375" style="377" customWidth="1"/>
    <col min="4355" max="4359" width="21.7109375" style="377" customWidth="1"/>
    <col min="4360" max="4360" width="9.85546875" style="377" customWidth="1"/>
    <col min="4361" max="4361" width="17.7109375" style="377" customWidth="1"/>
    <col min="4362" max="4366" width="21.7109375" style="377" customWidth="1"/>
    <col min="4367" max="4608" width="11.42578125" style="377"/>
    <col min="4609" max="4609" width="9.85546875" style="377" customWidth="1"/>
    <col min="4610" max="4610" width="17.7109375" style="377" customWidth="1"/>
    <col min="4611" max="4615" width="21.7109375" style="377" customWidth="1"/>
    <col min="4616" max="4616" width="9.85546875" style="377" customWidth="1"/>
    <col min="4617" max="4617" width="17.7109375" style="377" customWidth="1"/>
    <col min="4618" max="4622" width="21.7109375" style="377" customWidth="1"/>
    <col min="4623" max="4864" width="11.42578125" style="377"/>
    <col min="4865" max="4865" width="9.85546875" style="377" customWidth="1"/>
    <col min="4866" max="4866" width="17.7109375" style="377" customWidth="1"/>
    <col min="4867" max="4871" width="21.7109375" style="377" customWidth="1"/>
    <col min="4872" max="4872" width="9.85546875" style="377" customWidth="1"/>
    <col min="4873" max="4873" width="17.7109375" style="377" customWidth="1"/>
    <col min="4874" max="4878" width="21.7109375" style="377" customWidth="1"/>
    <col min="4879" max="5120" width="11.42578125" style="377"/>
    <col min="5121" max="5121" width="9.85546875" style="377" customWidth="1"/>
    <col min="5122" max="5122" width="17.7109375" style="377" customWidth="1"/>
    <col min="5123" max="5127" width="21.7109375" style="377" customWidth="1"/>
    <col min="5128" max="5128" width="9.85546875" style="377" customWidth="1"/>
    <col min="5129" max="5129" width="17.7109375" style="377" customWidth="1"/>
    <col min="5130" max="5134" width="21.7109375" style="377" customWidth="1"/>
    <col min="5135" max="5376" width="11.42578125" style="377"/>
    <col min="5377" max="5377" width="9.85546875" style="377" customWidth="1"/>
    <col min="5378" max="5378" width="17.7109375" style="377" customWidth="1"/>
    <col min="5379" max="5383" width="21.7109375" style="377" customWidth="1"/>
    <col min="5384" max="5384" width="9.85546875" style="377" customWidth="1"/>
    <col min="5385" max="5385" width="17.7109375" style="377" customWidth="1"/>
    <col min="5386" max="5390" width="21.7109375" style="377" customWidth="1"/>
    <col min="5391" max="5632" width="11.42578125" style="377"/>
    <col min="5633" max="5633" width="9.85546875" style="377" customWidth="1"/>
    <col min="5634" max="5634" width="17.7109375" style="377" customWidth="1"/>
    <col min="5635" max="5639" width="21.7109375" style="377" customWidth="1"/>
    <col min="5640" max="5640" width="9.85546875" style="377" customWidth="1"/>
    <col min="5641" max="5641" width="17.7109375" style="377" customWidth="1"/>
    <col min="5642" max="5646" width="21.7109375" style="377" customWidth="1"/>
    <col min="5647" max="5888" width="11.42578125" style="377"/>
    <col min="5889" max="5889" width="9.85546875" style="377" customWidth="1"/>
    <col min="5890" max="5890" width="17.7109375" style="377" customWidth="1"/>
    <col min="5891" max="5895" width="21.7109375" style="377" customWidth="1"/>
    <col min="5896" max="5896" width="9.85546875" style="377" customWidth="1"/>
    <col min="5897" max="5897" width="17.7109375" style="377" customWidth="1"/>
    <col min="5898" max="5902" width="21.7109375" style="377" customWidth="1"/>
    <col min="5903" max="6144" width="11.42578125" style="377"/>
    <col min="6145" max="6145" width="9.85546875" style="377" customWidth="1"/>
    <col min="6146" max="6146" width="17.7109375" style="377" customWidth="1"/>
    <col min="6147" max="6151" width="21.7109375" style="377" customWidth="1"/>
    <col min="6152" max="6152" width="9.85546875" style="377" customWidth="1"/>
    <col min="6153" max="6153" width="17.7109375" style="377" customWidth="1"/>
    <col min="6154" max="6158" width="21.7109375" style="377" customWidth="1"/>
    <col min="6159" max="6400" width="11.42578125" style="377"/>
    <col min="6401" max="6401" width="9.85546875" style="377" customWidth="1"/>
    <col min="6402" max="6402" width="17.7109375" style="377" customWidth="1"/>
    <col min="6403" max="6407" width="21.7109375" style="377" customWidth="1"/>
    <col min="6408" max="6408" width="9.85546875" style="377" customWidth="1"/>
    <col min="6409" max="6409" width="17.7109375" style="377" customWidth="1"/>
    <col min="6410" max="6414" width="21.7109375" style="377" customWidth="1"/>
    <col min="6415" max="6656" width="11.42578125" style="377"/>
    <col min="6657" max="6657" width="9.85546875" style="377" customWidth="1"/>
    <col min="6658" max="6658" width="17.7109375" style="377" customWidth="1"/>
    <col min="6659" max="6663" width="21.7109375" style="377" customWidth="1"/>
    <col min="6664" max="6664" width="9.85546875" style="377" customWidth="1"/>
    <col min="6665" max="6665" width="17.7109375" style="377" customWidth="1"/>
    <col min="6666" max="6670" width="21.7109375" style="377" customWidth="1"/>
    <col min="6671" max="6912" width="11.42578125" style="377"/>
    <col min="6913" max="6913" width="9.85546875" style="377" customWidth="1"/>
    <col min="6914" max="6914" width="17.7109375" style="377" customWidth="1"/>
    <col min="6915" max="6919" width="21.7109375" style="377" customWidth="1"/>
    <col min="6920" max="6920" width="9.85546875" style="377" customWidth="1"/>
    <col min="6921" max="6921" width="17.7109375" style="377" customWidth="1"/>
    <col min="6922" max="6926" width="21.7109375" style="377" customWidth="1"/>
    <col min="6927" max="7168" width="11.42578125" style="377"/>
    <col min="7169" max="7169" width="9.85546875" style="377" customWidth="1"/>
    <col min="7170" max="7170" width="17.7109375" style="377" customWidth="1"/>
    <col min="7171" max="7175" width="21.7109375" style="377" customWidth="1"/>
    <col min="7176" max="7176" width="9.85546875" style="377" customWidth="1"/>
    <col min="7177" max="7177" width="17.7109375" style="377" customWidth="1"/>
    <col min="7178" max="7182" width="21.7109375" style="377" customWidth="1"/>
    <col min="7183" max="7424" width="11.42578125" style="377"/>
    <col min="7425" max="7425" width="9.85546875" style="377" customWidth="1"/>
    <col min="7426" max="7426" width="17.7109375" style="377" customWidth="1"/>
    <col min="7427" max="7431" width="21.7109375" style="377" customWidth="1"/>
    <col min="7432" max="7432" width="9.85546875" style="377" customWidth="1"/>
    <col min="7433" max="7433" width="17.7109375" style="377" customWidth="1"/>
    <col min="7434" max="7438" width="21.7109375" style="377" customWidth="1"/>
    <col min="7439" max="7680" width="11.42578125" style="377"/>
    <col min="7681" max="7681" width="9.85546875" style="377" customWidth="1"/>
    <col min="7682" max="7682" width="17.7109375" style="377" customWidth="1"/>
    <col min="7683" max="7687" width="21.7109375" style="377" customWidth="1"/>
    <col min="7688" max="7688" width="9.85546875" style="377" customWidth="1"/>
    <col min="7689" max="7689" width="17.7109375" style="377" customWidth="1"/>
    <col min="7690" max="7694" width="21.7109375" style="377" customWidth="1"/>
    <col min="7695" max="7936" width="11.42578125" style="377"/>
    <col min="7937" max="7937" width="9.85546875" style="377" customWidth="1"/>
    <col min="7938" max="7938" width="17.7109375" style="377" customWidth="1"/>
    <col min="7939" max="7943" width="21.7109375" style="377" customWidth="1"/>
    <col min="7944" max="7944" width="9.85546875" style="377" customWidth="1"/>
    <col min="7945" max="7945" width="17.7109375" style="377" customWidth="1"/>
    <col min="7946" max="7950" width="21.7109375" style="377" customWidth="1"/>
    <col min="7951" max="8192" width="11.42578125" style="377"/>
    <col min="8193" max="8193" width="9.85546875" style="377" customWidth="1"/>
    <col min="8194" max="8194" width="17.7109375" style="377" customWidth="1"/>
    <col min="8195" max="8199" width="21.7109375" style="377" customWidth="1"/>
    <col min="8200" max="8200" width="9.85546875" style="377" customWidth="1"/>
    <col min="8201" max="8201" width="17.7109375" style="377" customWidth="1"/>
    <col min="8202" max="8206" width="21.7109375" style="377" customWidth="1"/>
    <col min="8207" max="8448" width="11.42578125" style="377"/>
    <col min="8449" max="8449" width="9.85546875" style="377" customWidth="1"/>
    <col min="8450" max="8450" width="17.7109375" style="377" customWidth="1"/>
    <col min="8451" max="8455" width="21.7109375" style="377" customWidth="1"/>
    <col min="8456" max="8456" width="9.85546875" style="377" customWidth="1"/>
    <col min="8457" max="8457" width="17.7109375" style="377" customWidth="1"/>
    <col min="8458" max="8462" width="21.7109375" style="377" customWidth="1"/>
    <col min="8463" max="8704" width="11.42578125" style="377"/>
    <col min="8705" max="8705" width="9.85546875" style="377" customWidth="1"/>
    <col min="8706" max="8706" width="17.7109375" style="377" customWidth="1"/>
    <col min="8707" max="8711" width="21.7109375" style="377" customWidth="1"/>
    <col min="8712" max="8712" width="9.85546875" style="377" customWidth="1"/>
    <col min="8713" max="8713" width="17.7109375" style="377" customWidth="1"/>
    <col min="8714" max="8718" width="21.7109375" style="377" customWidth="1"/>
    <col min="8719" max="8960" width="11.42578125" style="377"/>
    <col min="8961" max="8961" width="9.85546875" style="377" customWidth="1"/>
    <col min="8962" max="8962" width="17.7109375" style="377" customWidth="1"/>
    <col min="8963" max="8967" width="21.7109375" style="377" customWidth="1"/>
    <col min="8968" max="8968" width="9.85546875" style="377" customWidth="1"/>
    <col min="8969" max="8969" width="17.7109375" style="377" customWidth="1"/>
    <col min="8970" max="8974" width="21.7109375" style="377" customWidth="1"/>
    <col min="8975" max="9216" width="11.42578125" style="377"/>
    <col min="9217" max="9217" width="9.85546875" style="377" customWidth="1"/>
    <col min="9218" max="9218" width="17.7109375" style="377" customWidth="1"/>
    <col min="9219" max="9223" width="21.7109375" style="377" customWidth="1"/>
    <col min="9224" max="9224" width="9.85546875" style="377" customWidth="1"/>
    <col min="9225" max="9225" width="17.7109375" style="377" customWidth="1"/>
    <col min="9226" max="9230" width="21.7109375" style="377" customWidth="1"/>
    <col min="9231" max="9472" width="11.42578125" style="377"/>
    <col min="9473" max="9473" width="9.85546875" style="377" customWidth="1"/>
    <col min="9474" max="9474" width="17.7109375" style="377" customWidth="1"/>
    <col min="9475" max="9479" width="21.7109375" style="377" customWidth="1"/>
    <col min="9480" max="9480" width="9.85546875" style="377" customWidth="1"/>
    <col min="9481" max="9481" width="17.7109375" style="377" customWidth="1"/>
    <col min="9482" max="9486" width="21.7109375" style="377" customWidth="1"/>
    <col min="9487" max="9728" width="11.42578125" style="377"/>
    <col min="9729" max="9729" width="9.85546875" style="377" customWidth="1"/>
    <col min="9730" max="9730" width="17.7109375" style="377" customWidth="1"/>
    <col min="9731" max="9735" width="21.7109375" style="377" customWidth="1"/>
    <col min="9736" max="9736" width="9.85546875" style="377" customWidth="1"/>
    <col min="9737" max="9737" width="17.7109375" style="377" customWidth="1"/>
    <col min="9738" max="9742" width="21.7109375" style="377" customWidth="1"/>
    <col min="9743" max="9984" width="11.42578125" style="377"/>
    <col min="9985" max="9985" width="9.85546875" style="377" customWidth="1"/>
    <col min="9986" max="9986" width="17.7109375" style="377" customWidth="1"/>
    <col min="9987" max="9991" width="21.7109375" style="377" customWidth="1"/>
    <col min="9992" max="9992" width="9.85546875" style="377" customWidth="1"/>
    <col min="9993" max="9993" width="17.7109375" style="377" customWidth="1"/>
    <col min="9994" max="9998" width="21.7109375" style="377" customWidth="1"/>
    <col min="9999" max="10240" width="11.42578125" style="377"/>
    <col min="10241" max="10241" width="9.85546875" style="377" customWidth="1"/>
    <col min="10242" max="10242" width="17.7109375" style="377" customWidth="1"/>
    <col min="10243" max="10247" width="21.7109375" style="377" customWidth="1"/>
    <col min="10248" max="10248" width="9.85546875" style="377" customWidth="1"/>
    <col min="10249" max="10249" width="17.7109375" style="377" customWidth="1"/>
    <col min="10250" max="10254" width="21.7109375" style="377" customWidth="1"/>
    <col min="10255" max="10496" width="11.42578125" style="377"/>
    <col min="10497" max="10497" width="9.85546875" style="377" customWidth="1"/>
    <col min="10498" max="10498" width="17.7109375" style="377" customWidth="1"/>
    <col min="10499" max="10503" width="21.7109375" style="377" customWidth="1"/>
    <col min="10504" max="10504" width="9.85546875" style="377" customWidth="1"/>
    <col min="10505" max="10505" width="17.7109375" style="377" customWidth="1"/>
    <col min="10506" max="10510" width="21.7109375" style="377" customWidth="1"/>
    <col min="10511" max="10752" width="11.42578125" style="377"/>
    <col min="10753" max="10753" width="9.85546875" style="377" customWidth="1"/>
    <col min="10754" max="10754" width="17.7109375" style="377" customWidth="1"/>
    <col min="10755" max="10759" width="21.7109375" style="377" customWidth="1"/>
    <col min="10760" max="10760" width="9.85546875" style="377" customWidth="1"/>
    <col min="10761" max="10761" width="17.7109375" style="377" customWidth="1"/>
    <col min="10762" max="10766" width="21.7109375" style="377" customWidth="1"/>
    <col min="10767" max="11008" width="11.42578125" style="377"/>
    <col min="11009" max="11009" width="9.85546875" style="377" customWidth="1"/>
    <col min="11010" max="11010" width="17.7109375" style="377" customWidth="1"/>
    <col min="11011" max="11015" width="21.7109375" style="377" customWidth="1"/>
    <col min="11016" max="11016" width="9.85546875" style="377" customWidth="1"/>
    <col min="11017" max="11017" width="17.7109375" style="377" customWidth="1"/>
    <col min="11018" max="11022" width="21.7109375" style="377" customWidth="1"/>
    <col min="11023" max="11264" width="11.42578125" style="377"/>
    <col min="11265" max="11265" width="9.85546875" style="377" customWidth="1"/>
    <col min="11266" max="11266" width="17.7109375" style="377" customWidth="1"/>
    <col min="11267" max="11271" width="21.7109375" style="377" customWidth="1"/>
    <col min="11272" max="11272" width="9.85546875" style="377" customWidth="1"/>
    <col min="11273" max="11273" width="17.7109375" style="377" customWidth="1"/>
    <col min="11274" max="11278" width="21.7109375" style="377" customWidth="1"/>
    <col min="11279" max="11520" width="11.42578125" style="377"/>
    <col min="11521" max="11521" width="9.85546875" style="377" customWidth="1"/>
    <col min="11522" max="11522" width="17.7109375" style="377" customWidth="1"/>
    <col min="11523" max="11527" width="21.7109375" style="377" customWidth="1"/>
    <col min="11528" max="11528" width="9.85546875" style="377" customWidth="1"/>
    <col min="11529" max="11529" width="17.7109375" style="377" customWidth="1"/>
    <col min="11530" max="11534" width="21.7109375" style="377" customWidth="1"/>
    <col min="11535" max="11776" width="11.42578125" style="377"/>
    <col min="11777" max="11777" width="9.85546875" style="377" customWidth="1"/>
    <col min="11778" max="11778" width="17.7109375" style="377" customWidth="1"/>
    <col min="11779" max="11783" width="21.7109375" style="377" customWidth="1"/>
    <col min="11784" max="11784" width="9.85546875" style="377" customWidth="1"/>
    <col min="11785" max="11785" width="17.7109375" style="377" customWidth="1"/>
    <col min="11786" max="11790" width="21.7109375" style="377" customWidth="1"/>
    <col min="11791" max="12032" width="11.42578125" style="377"/>
    <col min="12033" max="12033" width="9.85546875" style="377" customWidth="1"/>
    <col min="12034" max="12034" width="17.7109375" style="377" customWidth="1"/>
    <col min="12035" max="12039" width="21.7109375" style="377" customWidth="1"/>
    <col min="12040" max="12040" width="9.85546875" style="377" customWidth="1"/>
    <col min="12041" max="12041" width="17.7109375" style="377" customWidth="1"/>
    <col min="12042" max="12046" width="21.7109375" style="377" customWidth="1"/>
    <col min="12047" max="12288" width="11.42578125" style="377"/>
    <col min="12289" max="12289" width="9.85546875" style="377" customWidth="1"/>
    <col min="12290" max="12290" width="17.7109375" style="377" customWidth="1"/>
    <col min="12291" max="12295" width="21.7109375" style="377" customWidth="1"/>
    <col min="12296" max="12296" width="9.85546875" style="377" customWidth="1"/>
    <col min="12297" max="12297" width="17.7109375" style="377" customWidth="1"/>
    <col min="12298" max="12302" width="21.7109375" style="377" customWidth="1"/>
    <col min="12303" max="12544" width="11.42578125" style="377"/>
    <col min="12545" max="12545" width="9.85546875" style="377" customWidth="1"/>
    <col min="12546" max="12546" width="17.7109375" style="377" customWidth="1"/>
    <col min="12547" max="12551" width="21.7109375" style="377" customWidth="1"/>
    <col min="12552" max="12552" width="9.85546875" style="377" customWidth="1"/>
    <col min="12553" max="12553" width="17.7109375" style="377" customWidth="1"/>
    <col min="12554" max="12558" width="21.7109375" style="377" customWidth="1"/>
    <col min="12559" max="12800" width="11.42578125" style="377"/>
    <col min="12801" max="12801" width="9.85546875" style="377" customWidth="1"/>
    <col min="12802" max="12802" width="17.7109375" style="377" customWidth="1"/>
    <col min="12803" max="12807" width="21.7109375" style="377" customWidth="1"/>
    <col min="12808" max="12808" width="9.85546875" style="377" customWidth="1"/>
    <col min="12809" max="12809" width="17.7109375" style="377" customWidth="1"/>
    <col min="12810" max="12814" width="21.7109375" style="377" customWidth="1"/>
    <col min="12815" max="13056" width="11.42578125" style="377"/>
    <col min="13057" max="13057" width="9.85546875" style="377" customWidth="1"/>
    <col min="13058" max="13058" width="17.7109375" style="377" customWidth="1"/>
    <col min="13059" max="13063" width="21.7109375" style="377" customWidth="1"/>
    <col min="13064" max="13064" width="9.85546875" style="377" customWidth="1"/>
    <col min="13065" max="13065" width="17.7109375" style="377" customWidth="1"/>
    <col min="13066" max="13070" width="21.7109375" style="377" customWidth="1"/>
    <col min="13071" max="13312" width="11.42578125" style="377"/>
    <col min="13313" max="13313" width="9.85546875" style="377" customWidth="1"/>
    <col min="13314" max="13314" width="17.7109375" style="377" customWidth="1"/>
    <col min="13315" max="13319" width="21.7109375" style="377" customWidth="1"/>
    <col min="13320" max="13320" width="9.85546875" style="377" customWidth="1"/>
    <col min="13321" max="13321" width="17.7109375" style="377" customWidth="1"/>
    <col min="13322" max="13326" width="21.7109375" style="377" customWidth="1"/>
    <col min="13327" max="13568" width="11.42578125" style="377"/>
    <col min="13569" max="13569" width="9.85546875" style="377" customWidth="1"/>
    <col min="13570" max="13570" width="17.7109375" style="377" customWidth="1"/>
    <col min="13571" max="13575" width="21.7109375" style="377" customWidth="1"/>
    <col min="13576" max="13576" width="9.85546875" style="377" customWidth="1"/>
    <col min="13577" max="13577" width="17.7109375" style="377" customWidth="1"/>
    <col min="13578" max="13582" width="21.7109375" style="377" customWidth="1"/>
    <col min="13583" max="13824" width="11.42578125" style="377"/>
    <col min="13825" max="13825" width="9.85546875" style="377" customWidth="1"/>
    <col min="13826" max="13826" width="17.7109375" style="377" customWidth="1"/>
    <col min="13827" max="13831" width="21.7109375" style="377" customWidth="1"/>
    <col min="13832" max="13832" width="9.85546875" style="377" customWidth="1"/>
    <col min="13833" max="13833" width="17.7109375" style="377" customWidth="1"/>
    <col min="13834" max="13838" width="21.7109375" style="377" customWidth="1"/>
    <col min="13839" max="14080" width="11.42578125" style="377"/>
    <col min="14081" max="14081" width="9.85546875" style="377" customWidth="1"/>
    <col min="14082" max="14082" width="17.7109375" style="377" customWidth="1"/>
    <col min="14083" max="14087" width="21.7109375" style="377" customWidth="1"/>
    <col min="14088" max="14088" width="9.85546875" style="377" customWidth="1"/>
    <col min="14089" max="14089" width="17.7109375" style="377" customWidth="1"/>
    <col min="14090" max="14094" width="21.7109375" style="377" customWidth="1"/>
    <col min="14095" max="14336" width="11.42578125" style="377"/>
    <col min="14337" max="14337" width="9.85546875" style="377" customWidth="1"/>
    <col min="14338" max="14338" width="17.7109375" style="377" customWidth="1"/>
    <col min="14339" max="14343" width="21.7109375" style="377" customWidth="1"/>
    <col min="14344" max="14344" width="9.85546875" style="377" customWidth="1"/>
    <col min="14345" max="14345" width="17.7109375" style="377" customWidth="1"/>
    <col min="14346" max="14350" width="21.7109375" style="377" customWidth="1"/>
    <col min="14351" max="14592" width="11.42578125" style="377"/>
    <col min="14593" max="14593" width="9.85546875" style="377" customWidth="1"/>
    <col min="14594" max="14594" width="17.7109375" style="377" customWidth="1"/>
    <col min="14595" max="14599" width="21.7109375" style="377" customWidth="1"/>
    <col min="14600" max="14600" width="9.85546875" style="377" customWidth="1"/>
    <col min="14601" max="14601" width="17.7109375" style="377" customWidth="1"/>
    <col min="14602" max="14606" width="21.7109375" style="377" customWidth="1"/>
    <col min="14607" max="14848" width="11.42578125" style="377"/>
    <col min="14849" max="14849" width="9.85546875" style="377" customWidth="1"/>
    <col min="14850" max="14850" width="17.7109375" style="377" customWidth="1"/>
    <col min="14851" max="14855" width="21.7109375" style="377" customWidth="1"/>
    <col min="14856" max="14856" width="9.85546875" style="377" customWidth="1"/>
    <col min="14857" max="14857" width="17.7109375" style="377" customWidth="1"/>
    <col min="14858" max="14862" width="21.7109375" style="377" customWidth="1"/>
    <col min="14863" max="15104" width="11.42578125" style="377"/>
    <col min="15105" max="15105" width="9.85546875" style="377" customWidth="1"/>
    <col min="15106" max="15106" width="17.7109375" style="377" customWidth="1"/>
    <col min="15107" max="15111" width="21.7109375" style="377" customWidth="1"/>
    <col min="15112" max="15112" width="9.85546875" style="377" customWidth="1"/>
    <col min="15113" max="15113" width="17.7109375" style="377" customWidth="1"/>
    <col min="15114" max="15118" width="21.7109375" style="377" customWidth="1"/>
    <col min="15119" max="15360" width="11.42578125" style="377"/>
    <col min="15361" max="15361" width="9.85546875" style="377" customWidth="1"/>
    <col min="15362" max="15362" width="17.7109375" style="377" customWidth="1"/>
    <col min="15363" max="15367" width="21.7109375" style="377" customWidth="1"/>
    <col min="15368" max="15368" width="9.85546875" style="377" customWidth="1"/>
    <col min="15369" max="15369" width="17.7109375" style="377" customWidth="1"/>
    <col min="15370" max="15374" width="21.7109375" style="377" customWidth="1"/>
    <col min="15375" max="15616" width="11.42578125" style="377"/>
    <col min="15617" max="15617" width="9.85546875" style="377" customWidth="1"/>
    <col min="15618" max="15618" width="17.7109375" style="377" customWidth="1"/>
    <col min="15619" max="15623" width="21.7109375" style="377" customWidth="1"/>
    <col min="15624" max="15624" width="9.85546875" style="377" customWidth="1"/>
    <col min="15625" max="15625" width="17.7109375" style="377" customWidth="1"/>
    <col min="15626" max="15630" width="21.7109375" style="377" customWidth="1"/>
    <col min="15631" max="15872" width="11.42578125" style="377"/>
    <col min="15873" max="15873" width="9.85546875" style="377" customWidth="1"/>
    <col min="15874" max="15874" width="17.7109375" style="377" customWidth="1"/>
    <col min="15875" max="15879" width="21.7109375" style="377" customWidth="1"/>
    <col min="15880" max="15880" width="9.85546875" style="377" customWidth="1"/>
    <col min="15881" max="15881" width="17.7109375" style="377" customWidth="1"/>
    <col min="15882" max="15886" width="21.7109375" style="377" customWidth="1"/>
    <col min="15887" max="16128" width="11.42578125" style="377"/>
    <col min="16129" max="16129" width="9.85546875" style="377" customWidth="1"/>
    <col min="16130" max="16130" width="17.7109375" style="377" customWidth="1"/>
    <col min="16131" max="16135" width="21.7109375" style="377" customWidth="1"/>
    <col min="16136" max="16136" width="9.85546875" style="377" customWidth="1"/>
    <col min="16137" max="16137" width="17.7109375" style="377" customWidth="1"/>
    <col min="16138" max="16142" width="21.7109375" style="377" customWidth="1"/>
    <col min="16143" max="16384" width="11.42578125" style="377"/>
  </cols>
  <sheetData>
    <row r="1" spans="1:14" ht="15" customHeight="1">
      <c r="A1" s="1030" t="s">
        <v>1830</v>
      </c>
    </row>
    <row r="2" spans="1:14" s="353" customFormat="1" ht="15" customHeight="1">
      <c r="A2" s="1225" t="s">
        <v>150</v>
      </c>
      <c r="B2" s="1225"/>
      <c r="C2" s="1225"/>
      <c r="D2" s="1225"/>
      <c r="E2" s="1225"/>
      <c r="F2" s="1225"/>
      <c r="G2" s="1225"/>
      <c r="H2" s="1225" t="s">
        <v>150</v>
      </c>
      <c r="I2" s="1225"/>
      <c r="J2" s="1225"/>
      <c r="K2" s="1225"/>
      <c r="L2" s="1225"/>
      <c r="M2" s="1225"/>
      <c r="N2" s="1225"/>
    </row>
    <row r="3" spans="1:14" s="353" customFormat="1" ht="15" customHeight="1">
      <c r="A3" s="1225" t="s">
        <v>1525</v>
      </c>
      <c r="B3" s="1225"/>
      <c r="C3" s="1225"/>
      <c r="D3" s="1225"/>
      <c r="E3" s="1225"/>
      <c r="F3" s="1225"/>
      <c r="G3" s="1225"/>
      <c r="H3" s="1225" t="s">
        <v>1525</v>
      </c>
      <c r="I3" s="1225"/>
      <c r="J3" s="1225"/>
      <c r="K3" s="1225"/>
      <c r="L3" s="1225"/>
      <c r="M3" s="1225"/>
      <c r="N3" s="1225"/>
    </row>
    <row r="4" spans="1:14" s="353" customFormat="1" ht="15" customHeight="1">
      <c r="A4" s="1505" t="s">
        <v>198</v>
      </c>
      <c r="B4" s="1505"/>
      <c r="C4" s="1505"/>
      <c r="D4" s="1505"/>
      <c r="E4" s="1505"/>
      <c r="F4" s="1505"/>
      <c r="G4" s="1505"/>
      <c r="H4" s="1505" t="s">
        <v>198</v>
      </c>
      <c r="I4" s="1505"/>
      <c r="J4" s="1505"/>
      <c r="K4" s="1505"/>
      <c r="L4" s="1505"/>
      <c r="M4" s="1505"/>
      <c r="N4" s="1505"/>
    </row>
    <row r="5" spans="1:14" s="353" customFormat="1" ht="20.100000000000001" customHeight="1">
      <c r="A5" s="1459" t="s">
        <v>406</v>
      </c>
      <c r="B5" s="1459"/>
      <c r="C5" s="1459"/>
      <c r="D5" s="1226"/>
      <c r="E5" s="1459"/>
      <c r="F5" s="1459"/>
      <c r="G5" s="1459"/>
      <c r="H5" s="1459" t="s">
        <v>406</v>
      </c>
      <c r="I5" s="1459"/>
      <c r="J5" s="1459"/>
      <c r="K5" s="1459"/>
      <c r="L5" s="1459"/>
      <c r="M5" s="1459"/>
      <c r="N5" s="1459"/>
    </row>
    <row r="6" spans="1:14" s="353" customFormat="1" ht="6" customHeight="1">
      <c r="A6" s="1234" t="s">
        <v>51</v>
      </c>
      <c r="B6" s="1235"/>
      <c r="C6" s="1465" t="s">
        <v>166</v>
      </c>
      <c r="D6" s="1506" t="s">
        <v>289</v>
      </c>
      <c r="E6" s="816" t="s">
        <v>861</v>
      </c>
      <c r="F6" s="1227" t="s">
        <v>351</v>
      </c>
      <c r="G6" s="815" t="s">
        <v>861</v>
      </c>
      <c r="H6" s="1234" t="s">
        <v>51</v>
      </c>
      <c r="I6" s="1235"/>
      <c r="J6" s="1506" t="s">
        <v>166</v>
      </c>
      <c r="K6" s="1506" t="s">
        <v>289</v>
      </c>
      <c r="L6" s="358" t="s">
        <v>861</v>
      </c>
      <c r="M6" s="1227" t="s">
        <v>351</v>
      </c>
      <c r="N6" s="815" t="s">
        <v>861</v>
      </c>
    </row>
    <row r="7" spans="1:14" s="353" customFormat="1" ht="6" customHeight="1">
      <c r="A7" s="1454"/>
      <c r="B7" s="1237"/>
      <c r="C7" s="1262"/>
      <c r="D7" s="1260"/>
      <c r="E7" s="814"/>
      <c r="F7" s="1260"/>
      <c r="G7" s="813"/>
      <c r="H7" s="1454"/>
      <c r="I7" s="1237"/>
      <c r="J7" s="1260"/>
      <c r="K7" s="1260"/>
      <c r="L7" s="817"/>
      <c r="M7" s="1260"/>
      <c r="N7" s="813"/>
    </row>
    <row r="8" spans="1:14" s="353" customFormat="1" ht="6" customHeight="1">
      <c r="A8" s="1454"/>
      <c r="B8" s="1237"/>
      <c r="C8" s="1262"/>
      <c r="D8" s="1260"/>
      <c r="E8" s="814"/>
      <c r="F8" s="1260"/>
      <c r="G8" s="813"/>
      <c r="H8" s="1454"/>
      <c r="I8" s="1237"/>
      <c r="J8" s="1260"/>
      <c r="K8" s="1260"/>
      <c r="L8" s="817"/>
      <c r="M8" s="1260"/>
      <c r="N8" s="813"/>
    </row>
    <row r="9" spans="1:14" s="353" customFormat="1" ht="6" customHeight="1">
      <c r="A9" s="1454"/>
      <c r="B9" s="1237"/>
      <c r="C9" s="1262"/>
      <c r="D9" s="1260"/>
      <c r="E9" s="814"/>
      <c r="F9" s="1260"/>
      <c r="G9" s="813"/>
      <c r="H9" s="1454"/>
      <c r="I9" s="1237"/>
      <c r="J9" s="1260"/>
      <c r="K9" s="1260"/>
      <c r="L9" s="817"/>
      <c r="M9" s="1260"/>
      <c r="N9" s="813"/>
    </row>
    <row r="10" spans="1:14" s="353" customFormat="1" ht="6" customHeight="1">
      <c r="A10" s="1454"/>
      <c r="B10" s="1237"/>
      <c r="C10" s="1262"/>
      <c r="D10" s="1260"/>
      <c r="E10" s="814"/>
      <c r="F10" s="1260"/>
      <c r="G10" s="813"/>
      <c r="H10" s="1454"/>
      <c r="I10" s="1237"/>
      <c r="J10" s="1260"/>
      <c r="K10" s="1260"/>
      <c r="L10" s="817"/>
      <c r="M10" s="1260"/>
      <c r="N10" s="813"/>
    </row>
    <row r="11" spans="1:14" s="353" customFormat="1" ht="6" customHeight="1">
      <c r="A11" s="1454"/>
      <c r="B11" s="1237"/>
      <c r="C11" s="1262"/>
      <c r="D11" s="1260"/>
      <c r="E11" s="1456" t="s">
        <v>525</v>
      </c>
      <c r="F11" s="1260"/>
      <c r="G11" s="1455" t="s">
        <v>1526</v>
      </c>
      <c r="H11" s="1454"/>
      <c r="I11" s="1237"/>
      <c r="J11" s="1260"/>
      <c r="K11" s="1260"/>
      <c r="L11" s="1463" t="s">
        <v>525</v>
      </c>
      <c r="M11" s="1260"/>
      <c r="N11" s="1455" t="s">
        <v>1526</v>
      </c>
    </row>
    <row r="12" spans="1:14" s="353" customFormat="1" ht="6" customHeight="1">
      <c r="A12" s="1454"/>
      <c r="B12" s="1237"/>
      <c r="C12" s="1262"/>
      <c r="D12" s="1260"/>
      <c r="E12" s="1456"/>
      <c r="F12" s="1260"/>
      <c r="G12" s="1455"/>
      <c r="H12" s="1454"/>
      <c r="I12" s="1237"/>
      <c r="J12" s="1260"/>
      <c r="K12" s="1260"/>
      <c r="L12" s="1463"/>
      <c r="M12" s="1260"/>
      <c r="N12" s="1455"/>
    </row>
    <row r="13" spans="1:14" s="353" customFormat="1" ht="6" customHeight="1">
      <c r="A13" s="1454"/>
      <c r="B13" s="1237"/>
      <c r="C13" s="1262"/>
      <c r="D13" s="1260"/>
      <c r="E13" s="1456" t="s">
        <v>1004</v>
      </c>
      <c r="F13" s="1260"/>
      <c r="G13" s="1455"/>
      <c r="H13" s="1454"/>
      <c r="I13" s="1237"/>
      <c r="J13" s="1260"/>
      <c r="K13" s="1260"/>
      <c r="L13" s="1463" t="s">
        <v>1004</v>
      </c>
      <c r="M13" s="1260"/>
      <c r="N13" s="1455"/>
    </row>
    <row r="14" spans="1:14" s="353" customFormat="1" ht="6" customHeight="1">
      <c r="A14" s="1454"/>
      <c r="B14" s="1237"/>
      <c r="C14" s="1262"/>
      <c r="D14" s="1260"/>
      <c r="E14" s="1456"/>
      <c r="F14" s="1260"/>
      <c r="G14" s="1455" t="s">
        <v>654</v>
      </c>
      <c r="H14" s="1454"/>
      <c r="I14" s="1237"/>
      <c r="J14" s="1260"/>
      <c r="K14" s="1260"/>
      <c r="L14" s="1463"/>
      <c r="M14" s="1260"/>
      <c r="N14" s="1455" t="s">
        <v>654</v>
      </c>
    </row>
    <row r="15" spans="1:14" s="353" customFormat="1" ht="6" customHeight="1">
      <c r="A15" s="1454"/>
      <c r="B15" s="1237"/>
      <c r="C15" s="1262"/>
      <c r="D15" s="1260"/>
      <c r="E15" s="1456" t="s">
        <v>526</v>
      </c>
      <c r="F15" s="1260"/>
      <c r="G15" s="1455"/>
      <c r="H15" s="1454"/>
      <c r="I15" s="1237"/>
      <c r="J15" s="1260"/>
      <c r="K15" s="1260"/>
      <c r="L15" s="1463" t="s">
        <v>526</v>
      </c>
      <c r="M15" s="1260"/>
      <c r="N15" s="1455"/>
    </row>
    <row r="16" spans="1:14" s="353" customFormat="1" ht="6" customHeight="1">
      <c r="A16" s="1454"/>
      <c r="B16" s="1237"/>
      <c r="C16" s="1262"/>
      <c r="D16" s="1260"/>
      <c r="E16" s="1456"/>
      <c r="F16" s="1260"/>
      <c r="G16" s="813"/>
      <c r="H16" s="1454"/>
      <c r="I16" s="1237"/>
      <c r="J16" s="1260"/>
      <c r="K16" s="1260"/>
      <c r="L16" s="1463"/>
      <c r="M16" s="1260"/>
      <c r="N16" s="813"/>
    </row>
    <row r="17" spans="1:15" s="353" customFormat="1" ht="6" customHeight="1">
      <c r="A17" s="1454"/>
      <c r="B17" s="1237"/>
      <c r="C17" s="1262"/>
      <c r="D17" s="1260"/>
      <c r="E17" s="1456"/>
      <c r="F17" s="1260"/>
      <c r="G17" s="813"/>
      <c r="H17" s="1454"/>
      <c r="I17" s="1237"/>
      <c r="J17" s="1260"/>
      <c r="K17" s="1260"/>
      <c r="L17" s="1463"/>
      <c r="M17" s="1260"/>
      <c r="N17" s="813"/>
    </row>
    <row r="18" spans="1:15" s="353" customFormat="1" ht="6" customHeight="1">
      <c r="A18" s="1454"/>
      <c r="B18" s="1237"/>
      <c r="C18" s="1262"/>
      <c r="D18" s="1260"/>
      <c r="E18" s="1456"/>
      <c r="F18" s="1260"/>
      <c r="G18" s="813"/>
      <c r="H18" s="1454"/>
      <c r="I18" s="1237"/>
      <c r="J18" s="1260"/>
      <c r="K18" s="1260"/>
      <c r="L18" s="1463"/>
      <c r="M18" s="1260"/>
      <c r="N18" s="813"/>
    </row>
    <row r="19" spans="1:15" s="353" customFormat="1" ht="6" customHeight="1">
      <c r="A19" s="1454"/>
      <c r="B19" s="1237"/>
      <c r="C19" s="1262"/>
      <c r="D19" s="1260"/>
      <c r="E19" s="814"/>
      <c r="F19" s="1260"/>
      <c r="G19" s="813"/>
      <c r="H19" s="1454"/>
      <c r="I19" s="1237"/>
      <c r="J19" s="1260"/>
      <c r="K19" s="1260"/>
      <c r="L19" s="817"/>
      <c r="M19" s="1260"/>
      <c r="N19" s="813"/>
    </row>
    <row r="20" spans="1:15" s="353" customFormat="1" ht="6" customHeight="1">
      <c r="A20" s="1454"/>
      <c r="B20" s="1237"/>
      <c r="C20" s="1262"/>
      <c r="D20" s="1260"/>
      <c r="E20" s="814"/>
      <c r="F20" s="1260"/>
      <c r="G20" s="813"/>
      <c r="H20" s="1454"/>
      <c r="I20" s="1237"/>
      <c r="J20" s="1260"/>
      <c r="K20" s="1260"/>
      <c r="L20" s="817"/>
      <c r="M20" s="1260"/>
      <c r="N20" s="813"/>
    </row>
    <row r="21" spans="1:15" s="353" customFormat="1" ht="6" customHeight="1">
      <c r="A21" s="1454"/>
      <c r="B21" s="1237"/>
      <c r="C21" s="1263"/>
      <c r="D21" s="1261"/>
      <c r="E21" s="381"/>
      <c r="F21" s="1261"/>
      <c r="G21" s="360"/>
      <c r="H21" s="1454"/>
      <c r="I21" s="1237"/>
      <c r="J21" s="1261"/>
      <c r="K21" s="1261"/>
      <c r="L21" s="359"/>
      <c r="M21" s="1261"/>
      <c r="N21" s="360"/>
    </row>
    <row r="22" spans="1:15" s="353" customFormat="1" ht="18" customHeight="1">
      <c r="A22" s="1239"/>
      <c r="B22" s="1240"/>
      <c r="C22" s="1242" t="s">
        <v>212</v>
      </c>
      <c r="D22" s="1239"/>
      <c r="E22" s="382">
        <v>1000</v>
      </c>
      <c r="F22" s="1241" t="s">
        <v>372</v>
      </c>
      <c r="G22" s="1242"/>
      <c r="H22" s="1239"/>
      <c r="I22" s="1240"/>
      <c r="J22" s="1242" t="s">
        <v>212</v>
      </c>
      <c r="K22" s="1242"/>
      <c r="L22" s="382">
        <v>1000</v>
      </c>
      <c r="M22" s="1241" t="s">
        <v>372</v>
      </c>
      <c r="N22" s="1242"/>
    </row>
    <row r="23" spans="1:15" s="353" customFormat="1" ht="30.95" customHeight="1">
      <c r="A23" s="1507" t="s">
        <v>261</v>
      </c>
      <c r="B23" s="1507"/>
      <c r="C23" s="1507"/>
      <c r="D23" s="1507"/>
      <c r="E23" s="1507"/>
      <c r="F23" s="1507"/>
      <c r="G23" s="1507"/>
      <c r="H23" s="1507" t="s">
        <v>948</v>
      </c>
      <c r="I23" s="1507"/>
      <c r="J23" s="1507"/>
      <c r="K23" s="1507"/>
      <c r="L23" s="1507"/>
      <c r="M23" s="1507"/>
      <c r="N23" s="1507"/>
    </row>
    <row r="24" spans="1:15" s="353" customFormat="1" ht="18.95" customHeight="1">
      <c r="A24" s="361">
        <v>2014</v>
      </c>
      <c r="B24" s="362" t="s">
        <v>325</v>
      </c>
      <c r="C24" s="383">
        <v>22544</v>
      </c>
      <c r="D24" s="383">
        <v>5341787</v>
      </c>
      <c r="E24" s="383">
        <v>8215034</v>
      </c>
      <c r="F24" s="384">
        <v>257262.9</v>
      </c>
      <c r="G24" s="384">
        <v>1652194.9</v>
      </c>
      <c r="H24" s="361">
        <v>2014</v>
      </c>
      <c r="I24" s="362" t="s">
        <v>325</v>
      </c>
      <c r="J24" s="383">
        <v>64</v>
      </c>
      <c r="K24" s="383">
        <v>10284</v>
      </c>
      <c r="L24" s="383">
        <v>16254</v>
      </c>
      <c r="M24" s="384">
        <v>522.6</v>
      </c>
      <c r="N24" s="384">
        <v>3093.2</v>
      </c>
    </row>
    <row r="25" spans="1:15" s="353" customFormat="1" ht="11.45" customHeight="1">
      <c r="A25" s="361">
        <v>2015</v>
      </c>
      <c r="B25" s="362" t="s">
        <v>325</v>
      </c>
      <c r="C25" s="383">
        <v>22655</v>
      </c>
      <c r="D25" s="383">
        <v>5393001</v>
      </c>
      <c r="E25" s="383">
        <v>8303287</v>
      </c>
      <c r="F25" s="384">
        <v>266652.40000000002</v>
      </c>
      <c r="G25" s="384">
        <v>1688492.2</v>
      </c>
      <c r="H25" s="361">
        <v>2015</v>
      </c>
      <c r="I25" s="362" t="s">
        <v>325</v>
      </c>
      <c r="J25" s="383">
        <v>64</v>
      </c>
      <c r="K25" s="383">
        <v>10671</v>
      </c>
      <c r="L25" s="383">
        <v>16848</v>
      </c>
      <c r="M25" s="384">
        <v>560</v>
      </c>
      <c r="N25" s="384">
        <v>3092.4</v>
      </c>
      <c r="O25" s="819"/>
    </row>
    <row r="26" spans="1:15" s="353" customFormat="1" ht="16.7" customHeight="1">
      <c r="A26" s="361">
        <v>2015</v>
      </c>
      <c r="B26" s="366" t="s">
        <v>227</v>
      </c>
      <c r="C26" s="383">
        <v>22650</v>
      </c>
      <c r="D26" s="383">
        <v>5427791</v>
      </c>
      <c r="E26" s="383">
        <v>729167</v>
      </c>
      <c r="F26" s="384">
        <v>27578.6</v>
      </c>
      <c r="G26" s="384">
        <v>146548.70000000001</v>
      </c>
      <c r="H26" s="361">
        <v>2015</v>
      </c>
      <c r="I26" s="366" t="s">
        <v>227</v>
      </c>
      <c r="J26" s="383">
        <v>64</v>
      </c>
      <c r="K26" s="383">
        <v>10736</v>
      </c>
      <c r="L26" s="383">
        <v>1445</v>
      </c>
      <c r="M26" s="384">
        <v>65.7</v>
      </c>
      <c r="N26" s="384">
        <v>279.3</v>
      </c>
      <c r="O26" s="819"/>
    </row>
    <row r="27" spans="1:15" s="353" customFormat="1" ht="11.45" customHeight="1">
      <c r="A27" s="361"/>
      <c r="B27" s="366" t="s">
        <v>794</v>
      </c>
      <c r="C27" s="383">
        <v>22646</v>
      </c>
      <c r="D27" s="383">
        <v>5408415</v>
      </c>
      <c r="E27" s="383">
        <v>618679</v>
      </c>
      <c r="F27" s="384">
        <v>21825.8</v>
      </c>
      <c r="G27" s="384">
        <v>137652.5</v>
      </c>
      <c r="H27" s="361"/>
      <c r="I27" s="366" t="s">
        <v>794</v>
      </c>
      <c r="J27" s="383">
        <v>64</v>
      </c>
      <c r="K27" s="383">
        <v>10693</v>
      </c>
      <c r="L27" s="383">
        <v>1327</v>
      </c>
      <c r="M27" s="384">
        <v>46.4</v>
      </c>
      <c r="N27" s="384">
        <v>186.7</v>
      </c>
      <c r="O27" s="819"/>
    </row>
    <row r="28" spans="1:15" s="353" customFormat="1" ht="16.7" customHeight="1">
      <c r="A28" s="361">
        <v>2016</v>
      </c>
      <c r="B28" s="366" t="s">
        <v>1023</v>
      </c>
      <c r="C28" s="383">
        <v>22555</v>
      </c>
      <c r="D28" s="383">
        <v>5393177</v>
      </c>
      <c r="E28" s="383">
        <v>669882</v>
      </c>
      <c r="F28" s="384">
        <v>21355.599999999999</v>
      </c>
      <c r="G28" s="384">
        <v>120985.60000000001</v>
      </c>
      <c r="H28" s="361">
        <v>2016</v>
      </c>
      <c r="I28" s="366" t="s">
        <v>1023</v>
      </c>
      <c r="J28" s="383">
        <v>64</v>
      </c>
      <c r="K28" s="383">
        <v>10503</v>
      </c>
      <c r="L28" s="383">
        <v>1352</v>
      </c>
      <c r="M28" s="384">
        <v>43.2</v>
      </c>
      <c r="N28" s="384">
        <v>143.9</v>
      </c>
      <c r="O28" s="819"/>
    </row>
    <row r="29" spans="1:15" s="353" customFormat="1" ht="11.45" customHeight="1">
      <c r="A29" s="361"/>
      <c r="B29" s="366" t="s">
        <v>71</v>
      </c>
      <c r="C29" s="383">
        <v>22781</v>
      </c>
      <c r="D29" s="383">
        <v>5406016</v>
      </c>
      <c r="E29" s="383">
        <v>718657</v>
      </c>
      <c r="F29" s="384">
        <v>20785.400000000001</v>
      </c>
      <c r="G29" s="384">
        <v>137583.1</v>
      </c>
      <c r="H29" s="361"/>
      <c r="I29" s="366" t="s">
        <v>71</v>
      </c>
      <c r="J29" s="383">
        <v>64</v>
      </c>
      <c r="K29" s="383">
        <v>10546</v>
      </c>
      <c r="L29" s="383">
        <v>1410</v>
      </c>
      <c r="M29" s="384">
        <v>43</v>
      </c>
      <c r="N29" s="384">
        <v>211.5</v>
      </c>
      <c r="O29" s="819"/>
    </row>
    <row r="30" spans="1:15" s="353" customFormat="1" ht="11.45" customHeight="1">
      <c r="A30" s="361"/>
      <c r="B30" s="366" t="s">
        <v>77</v>
      </c>
      <c r="C30" s="383">
        <v>22864</v>
      </c>
      <c r="D30" s="383">
        <v>5417022</v>
      </c>
      <c r="E30" s="383">
        <v>721157</v>
      </c>
      <c r="F30" s="384">
        <v>21801.9</v>
      </c>
      <c r="G30" s="384">
        <v>147484.20000000001</v>
      </c>
      <c r="H30" s="361"/>
      <c r="I30" s="366" t="s">
        <v>77</v>
      </c>
      <c r="J30" s="383">
        <v>64</v>
      </c>
      <c r="K30" s="383">
        <v>10524</v>
      </c>
      <c r="L30" s="383">
        <v>1421</v>
      </c>
      <c r="M30" s="384">
        <v>45</v>
      </c>
      <c r="N30" s="384">
        <v>255.6</v>
      </c>
      <c r="O30" s="819"/>
    </row>
    <row r="31" spans="1:15" s="353" customFormat="1" ht="11.45" customHeight="1">
      <c r="A31" s="361"/>
      <c r="B31" s="366" t="s">
        <v>78</v>
      </c>
      <c r="C31" s="383">
        <v>22861</v>
      </c>
      <c r="D31" s="383">
        <v>5411677</v>
      </c>
      <c r="E31" s="383">
        <v>728054</v>
      </c>
      <c r="F31" s="384">
        <v>23716.6</v>
      </c>
      <c r="G31" s="384">
        <v>144903.9</v>
      </c>
      <c r="H31" s="361"/>
      <c r="I31" s="366" t="s">
        <v>78</v>
      </c>
      <c r="J31" s="383">
        <v>65</v>
      </c>
      <c r="K31" s="383">
        <v>10571</v>
      </c>
      <c r="L31" s="383">
        <v>1455</v>
      </c>
      <c r="M31" s="384">
        <v>57.7</v>
      </c>
      <c r="N31" s="384">
        <v>288.5</v>
      </c>
      <c r="O31" s="819"/>
    </row>
    <row r="32" spans="1:15" s="353" customFormat="1" ht="11.45" customHeight="1">
      <c r="A32" s="361"/>
      <c r="B32" s="366" t="s">
        <v>847</v>
      </c>
      <c r="C32" s="383">
        <v>22831</v>
      </c>
      <c r="D32" s="383">
        <v>5412174</v>
      </c>
      <c r="E32" s="383">
        <v>656891</v>
      </c>
      <c r="F32" s="384">
        <v>24111</v>
      </c>
      <c r="G32" s="384">
        <v>136035.70000000001</v>
      </c>
      <c r="H32" s="361"/>
      <c r="I32" s="366" t="s">
        <v>847</v>
      </c>
      <c r="J32" s="383">
        <v>65</v>
      </c>
      <c r="K32" s="383">
        <v>10553</v>
      </c>
      <c r="L32" s="383">
        <v>1341</v>
      </c>
      <c r="M32" s="384">
        <v>45</v>
      </c>
      <c r="N32" s="384">
        <v>267.5</v>
      </c>
      <c r="O32" s="819"/>
    </row>
    <row r="33" spans="1:15" s="353" customFormat="1" ht="11.45" customHeight="1">
      <c r="A33" s="361"/>
      <c r="B33" s="366" t="s">
        <v>848</v>
      </c>
      <c r="C33" s="383">
        <v>22821</v>
      </c>
      <c r="D33" s="383">
        <v>5419815</v>
      </c>
      <c r="E33" s="383">
        <v>733804</v>
      </c>
      <c r="F33" s="384">
        <v>24248.9</v>
      </c>
      <c r="G33" s="384">
        <v>152452.5</v>
      </c>
      <c r="H33" s="361"/>
      <c r="I33" s="366" t="s">
        <v>848</v>
      </c>
      <c r="J33" s="383">
        <v>65</v>
      </c>
      <c r="K33" s="383">
        <v>10528</v>
      </c>
      <c r="L33" s="383">
        <v>1424</v>
      </c>
      <c r="M33" s="384">
        <v>52.2</v>
      </c>
      <c r="N33" s="384">
        <v>302</v>
      </c>
      <c r="O33" s="819"/>
    </row>
    <row r="34" spans="1:15" s="353" customFormat="1" ht="11.45" customHeight="1">
      <c r="A34" s="361"/>
      <c r="B34" s="366" t="s">
        <v>849</v>
      </c>
      <c r="C34" s="383">
        <v>22803</v>
      </c>
      <c r="D34" s="383">
        <v>5434533</v>
      </c>
      <c r="E34" s="383">
        <v>677537</v>
      </c>
      <c r="F34" s="384">
        <v>22345.200000000001</v>
      </c>
      <c r="G34" s="384">
        <v>132807.1</v>
      </c>
      <c r="H34" s="361"/>
      <c r="I34" s="366" t="s">
        <v>849</v>
      </c>
      <c r="J34" s="383">
        <v>65</v>
      </c>
      <c r="K34" s="383">
        <v>10513</v>
      </c>
      <c r="L34" s="383">
        <v>1361</v>
      </c>
      <c r="M34" s="384">
        <v>43.9</v>
      </c>
      <c r="N34" s="384">
        <v>279.3</v>
      </c>
      <c r="O34" s="819"/>
    </row>
    <row r="35" spans="1:15" s="353" customFormat="1" ht="11.45" customHeight="1">
      <c r="A35" s="361"/>
      <c r="B35" s="366" t="s">
        <v>249</v>
      </c>
      <c r="C35" s="383">
        <v>22783</v>
      </c>
      <c r="D35" s="383">
        <v>5460351</v>
      </c>
      <c r="E35" s="383">
        <v>675661</v>
      </c>
      <c r="F35" s="384">
        <v>21347.8</v>
      </c>
      <c r="G35" s="384">
        <v>134544.5</v>
      </c>
      <c r="H35" s="361"/>
      <c r="I35" s="366" t="s">
        <v>249</v>
      </c>
      <c r="J35" s="383">
        <v>65</v>
      </c>
      <c r="K35" s="383">
        <v>10579</v>
      </c>
      <c r="L35" s="383">
        <v>1366</v>
      </c>
      <c r="M35" s="384">
        <v>43</v>
      </c>
      <c r="N35" s="384">
        <v>280.39999999999998</v>
      </c>
      <c r="O35" s="819"/>
    </row>
    <row r="36" spans="1:15" s="353" customFormat="1" ht="11.45" customHeight="1">
      <c r="A36" s="361"/>
      <c r="B36" s="366" t="s">
        <v>225</v>
      </c>
      <c r="C36" s="383">
        <v>22771</v>
      </c>
      <c r="D36" s="383">
        <v>5476050</v>
      </c>
      <c r="E36" s="383">
        <v>717334</v>
      </c>
      <c r="F36" s="384">
        <v>21291.5</v>
      </c>
      <c r="G36" s="384">
        <v>152423.1</v>
      </c>
      <c r="H36" s="361"/>
      <c r="I36" s="366" t="s">
        <v>225</v>
      </c>
      <c r="J36" s="383">
        <v>65</v>
      </c>
      <c r="K36" s="383">
        <v>10607</v>
      </c>
      <c r="L36" s="383">
        <v>1389</v>
      </c>
      <c r="M36" s="384">
        <v>43.9</v>
      </c>
      <c r="N36" s="384">
        <v>304.60000000000002</v>
      </c>
      <c r="O36" s="819"/>
    </row>
    <row r="37" spans="1:15" s="353" customFormat="1" ht="11.45" customHeight="1">
      <c r="A37" s="361"/>
      <c r="B37" s="366" t="s">
        <v>226</v>
      </c>
      <c r="C37" s="383">
        <v>22757</v>
      </c>
      <c r="D37" s="383">
        <v>5464090</v>
      </c>
      <c r="E37" s="383">
        <v>683784</v>
      </c>
      <c r="F37" s="384">
        <v>21626</v>
      </c>
      <c r="G37" s="384">
        <v>139980.9</v>
      </c>
      <c r="H37" s="361"/>
      <c r="I37" s="366" t="s">
        <v>226</v>
      </c>
      <c r="J37" s="383">
        <v>65</v>
      </c>
      <c r="K37" s="383">
        <v>10597</v>
      </c>
      <c r="L37" s="383">
        <v>1350</v>
      </c>
      <c r="M37" s="384">
        <v>46.8</v>
      </c>
      <c r="N37" s="384">
        <v>272.2</v>
      </c>
      <c r="O37" s="819"/>
    </row>
    <row r="38" spans="1:15" s="353" customFormat="1" ht="11.45" customHeight="1">
      <c r="A38" s="361"/>
      <c r="B38" s="366" t="s">
        <v>227</v>
      </c>
      <c r="C38" s="383">
        <v>22742</v>
      </c>
      <c r="D38" s="383">
        <v>5463172</v>
      </c>
      <c r="E38" s="383">
        <v>736400</v>
      </c>
      <c r="F38" s="384">
        <v>28282.1</v>
      </c>
      <c r="G38" s="384">
        <v>153210.1</v>
      </c>
      <c r="H38" s="361"/>
      <c r="I38" s="366" t="s">
        <v>227</v>
      </c>
      <c r="J38" s="383">
        <v>65</v>
      </c>
      <c r="K38" s="383">
        <v>10608</v>
      </c>
      <c r="L38" s="383">
        <v>1430</v>
      </c>
      <c r="M38" s="384">
        <v>64.3</v>
      </c>
      <c r="N38" s="384">
        <v>280.89999999999998</v>
      </c>
      <c r="O38" s="819"/>
    </row>
    <row r="39" spans="1:15" s="353" customFormat="1" ht="30.95" customHeight="1">
      <c r="A39" s="1505" t="s">
        <v>651</v>
      </c>
      <c r="B39" s="1505"/>
      <c r="C39" s="1505"/>
      <c r="D39" s="1505"/>
      <c r="E39" s="1505"/>
      <c r="F39" s="1505"/>
      <c r="G39" s="1505"/>
      <c r="H39" s="1505" t="s">
        <v>264</v>
      </c>
      <c r="I39" s="1505"/>
      <c r="J39" s="1505"/>
      <c r="K39" s="1505"/>
      <c r="L39" s="1505"/>
      <c r="M39" s="1505"/>
      <c r="N39" s="1505"/>
    </row>
    <row r="40" spans="1:15" s="353" customFormat="1" ht="18.95" customHeight="1">
      <c r="A40" s="361">
        <v>2014</v>
      </c>
      <c r="B40" s="362" t="s">
        <v>325</v>
      </c>
      <c r="C40" s="383">
        <v>90</v>
      </c>
      <c r="D40" s="383">
        <v>10248</v>
      </c>
      <c r="E40" s="383">
        <v>16753</v>
      </c>
      <c r="F40" s="384">
        <v>449.4</v>
      </c>
      <c r="G40" s="384">
        <v>1945</v>
      </c>
      <c r="H40" s="361">
        <v>2014</v>
      </c>
      <c r="I40" s="362" t="s">
        <v>325</v>
      </c>
      <c r="J40" s="383">
        <v>309</v>
      </c>
      <c r="K40" s="383">
        <v>33678</v>
      </c>
      <c r="L40" s="383">
        <v>55638</v>
      </c>
      <c r="M40" s="384">
        <v>1306.0999999999999</v>
      </c>
      <c r="N40" s="384">
        <v>6390.8</v>
      </c>
    </row>
    <row r="41" spans="1:15" s="353" customFormat="1" ht="11.45" customHeight="1">
      <c r="A41" s="361">
        <v>2015</v>
      </c>
      <c r="B41" s="362" t="s">
        <v>325</v>
      </c>
      <c r="C41" s="383">
        <v>91</v>
      </c>
      <c r="D41" s="383">
        <v>10390</v>
      </c>
      <c r="E41" s="383">
        <v>17192</v>
      </c>
      <c r="F41" s="384">
        <v>458.2</v>
      </c>
      <c r="G41" s="384">
        <v>2044.2</v>
      </c>
      <c r="H41" s="361">
        <v>2015</v>
      </c>
      <c r="I41" s="362" t="s">
        <v>325</v>
      </c>
      <c r="J41" s="383">
        <v>313</v>
      </c>
      <c r="K41" s="383">
        <v>34397</v>
      </c>
      <c r="L41" s="383">
        <v>56652</v>
      </c>
      <c r="M41" s="384">
        <v>1368.9</v>
      </c>
      <c r="N41" s="384">
        <v>6517.6</v>
      </c>
      <c r="O41" s="819"/>
    </row>
    <row r="42" spans="1:15" s="353" customFormat="1" ht="16.7" customHeight="1">
      <c r="A42" s="361">
        <v>2015</v>
      </c>
      <c r="B42" s="366" t="s">
        <v>227</v>
      </c>
      <c r="C42" s="383">
        <v>92</v>
      </c>
      <c r="D42" s="383">
        <v>10527</v>
      </c>
      <c r="E42" s="383">
        <v>1491</v>
      </c>
      <c r="F42" s="384">
        <v>52.5</v>
      </c>
      <c r="G42" s="384">
        <v>171.7</v>
      </c>
      <c r="H42" s="361">
        <v>2015</v>
      </c>
      <c r="I42" s="366" t="s">
        <v>227</v>
      </c>
      <c r="J42" s="383">
        <v>314</v>
      </c>
      <c r="K42" s="383">
        <v>34787</v>
      </c>
      <c r="L42" s="383">
        <v>4975</v>
      </c>
      <c r="M42" s="384">
        <v>148.4</v>
      </c>
      <c r="N42" s="384">
        <v>592.79999999999995</v>
      </c>
      <c r="O42" s="819"/>
    </row>
    <row r="43" spans="1:15" s="353" customFormat="1" ht="11.45" customHeight="1">
      <c r="A43" s="361"/>
      <c r="B43" s="366" t="s">
        <v>794</v>
      </c>
      <c r="C43" s="383">
        <v>92</v>
      </c>
      <c r="D43" s="383">
        <v>10439</v>
      </c>
      <c r="E43" s="383">
        <v>1344</v>
      </c>
      <c r="F43" s="384">
        <v>36.5</v>
      </c>
      <c r="G43" s="384">
        <v>134</v>
      </c>
      <c r="H43" s="361"/>
      <c r="I43" s="366" t="s">
        <v>794</v>
      </c>
      <c r="J43" s="383">
        <v>314</v>
      </c>
      <c r="K43" s="383">
        <v>34476</v>
      </c>
      <c r="L43" s="383">
        <v>4159</v>
      </c>
      <c r="M43" s="384">
        <v>115.4</v>
      </c>
      <c r="N43" s="384">
        <v>432.7</v>
      </c>
      <c r="O43" s="819"/>
    </row>
    <row r="44" spans="1:15" s="353" customFormat="1" ht="16.7" customHeight="1">
      <c r="A44" s="361">
        <v>2016</v>
      </c>
      <c r="B44" s="366" t="s">
        <v>1023</v>
      </c>
      <c r="C44" s="383">
        <v>90</v>
      </c>
      <c r="D44" s="383">
        <v>9868</v>
      </c>
      <c r="E44" s="383">
        <v>1285</v>
      </c>
      <c r="F44" s="384">
        <v>33.5</v>
      </c>
      <c r="G44" s="384">
        <v>156.5</v>
      </c>
      <c r="H44" s="361">
        <v>2016</v>
      </c>
      <c r="I44" s="366" t="s">
        <v>1023</v>
      </c>
      <c r="J44" s="383">
        <v>312</v>
      </c>
      <c r="K44" s="383">
        <v>33708</v>
      </c>
      <c r="L44" s="383">
        <v>4108</v>
      </c>
      <c r="M44" s="384">
        <v>105.8</v>
      </c>
      <c r="N44" s="384">
        <v>327.3</v>
      </c>
      <c r="O44" s="819"/>
    </row>
    <row r="45" spans="1:15" s="353" customFormat="1" ht="11.45" customHeight="1">
      <c r="A45" s="361"/>
      <c r="B45" s="366" t="s">
        <v>71</v>
      </c>
      <c r="C45" s="383">
        <v>91</v>
      </c>
      <c r="D45" s="383">
        <v>9882</v>
      </c>
      <c r="E45" s="383">
        <v>1361</v>
      </c>
      <c r="F45" s="384">
        <v>34.1</v>
      </c>
      <c r="G45" s="384">
        <v>149.1</v>
      </c>
      <c r="H45" s="361"/>
      <c r="I45" s="366" t="s">
        <v>71</v>
      </c>
      <c r="J45" s="383">
        <v>315</v>
      </c>
      <c r="K45" s="383">
        <v>33946</v>
      </c>
      <c r="L45" s="383">
        <v>4584</v>
      </c>
      <c r="M45" s="384">
        <v>106.4</v>
      </c>
      <c r="N45" s="384">
        <v>460.5</v>
      </c>
      <c r="O45" s="819"/>
    </row>
    <row r="46" spans="1:15" s="353" customFormat="1" ht="11.45" customHeight="1">
      <c r="A46" s="361"/>
      <c r="B46" s="366" t="s">
        <v>77</v>
      </c>
      <c r="C46" s="383">
        <v>92</v>
      </c>
      <c r="D46" s="383">
        <v>10050</v>
      </c>
      <c r="E46" s="383">
        <v>1413</v>
      </c>
      <c r="F46" s="384">
        <v>35.200000000000003</v>
      </c>
      <c r="G46" s="384">
        <v>164.4</v>
      </c>
      <c r="H46" s="361"/>
      <c r="I46" s="366" t="s">
        <v>77</v>
      </c>
      <c r="J46" s="383">
        <v>316</v>
      </c>
      <c r="K46" s="383">
        <v>34309</v>
      </c>
      <c r="L46" s="383">
        <v>4842</v>
      </c>
      <c r="M46" s="384">
        <v>112.8</v>
      </c>
      <c r="N46" s="384">
        <v>548.1</v>
      </c>
      <c r="O46" s="819"/>
    </row>
    <row r="47" spans="1:15" s="353" customFormat="1" ht="11.45" customHeight="1">
      <c r="A47" s="361"/>
      <c r="B47" s="366" t="s">
        <v>78</v>
      </c>
      <c r="C47" s="383">
        <v>92</v>
      </c>
      <c r="D47" s="383">
        <v>10074</v>
      </c>
      <c r="E47" s="383">
        <v>1455</v>
      </c>
      <c r="F47" s="384">
        <v>38.5</v>
      </c>
      <c r="G47" s="384">
        <v>167.4</v>
      </c>
      <c r="H47" s="361"/>
      <c r="I47" s="366" t="s">
        <v>78</v>
      </c>
      <c r="J47" s="383">
        <v>317</v>
      </c>
      <c r="K47" s="383">
        <v>34572</v>
      </c>
      <c r="L47" s="383">
        <v>5169</v>
      </c>
      <c r="M47" s="384">
        <v>112.3</v>
      </c>
      <c r="N47" s="384">
        <v>620.4</v>
      </c>
      <c r="O47" s="819"/>
    </row>
    <row r="48" spans="1:15" s="353" customFormat="1" ht="11.45" customHeight="1">
      <c r="A48" s="361"/>
      <c r="B48" s="366" t="s">
        <v>847</v>
      </c>
      <c r="C48" s="383">
        <v>92</v>
      </c>
      <c r="D48" s="383">
        <v>10083</v>
      </c>
      <c r="E48" s="383">
        <v>1359</v>
      </c>
      <c r="F48" s="384">
        <v>35.299999999999997</v>
      </c>
      <c r="G48" s="384">
        <v>158</v>
      </c>
      <c r="H48" s="361"/>
      <c r="I48" s="366" t="s">
        <v>847</v>
      </c>
      <c r="J48" s="383">
        <v>317</v>
      </c>
      <c r="K48" s="383">
        <v>34598</v>
      </c>
      <c r="L48" s="383">
        <v>4688</v>
      </c>
      <c r="M48" s="384">
        <v>118.4</v>
      </c>
      <c r="N48" s="384">
        <v>606.70000000000005</v>
      </c>
      <c r="O48" s="819"/>
    </row>
    <row r="49" spans="1:17" s="353" customFormat="1" ht="11.45" customHeight="1">
      <c r="A49" s="361"/>
      <c r="B49" s="366" t="s">
        <v>848</v>
      </c>
      <c r="C49" s="383">
        <v>92</v>
      </c>
      <c r="D49" s="383">
        <v>10183</v>
      </c>
      <c r="E49" s="383">
        <v>1470</v>
      </c>
      <c r="F49" s="384">
        <v>41.3</v>
      </c>
      <c r="G49" s="384">
        <v>172</v>
      </c>
      <c r="H49" s="361"/>
      <c r="I49" s="366" t="s">
        <v>848</v>
      </c>
      <c r="J49" s="383">
        <v>316</v>
      </c>
      <c r="K49" s="383">
        <v>34606</v>
      </c>
      <c r="L49" s="383">
        <v>5088</v>
      </c>
      <c r="M49" s="384">
        <v>118.7</v>
      </c>
      <c r="N49" s="384">
        <v>692.1</v>
      </c>
      <c r="O49" s="819"/>
    </row>
    <row r="50" spans="1:17" s="353" customFormat="1" ht="11.45" customHeight="1">
      <c r="A50" s="361"/>
      <c r="B50" s="366" t="s">
        <v>849</v>
      </c>
      <c r="C50" s="383">
        <v>91</v>
      </c>
      <c r="D50" s="383">
        <v>10121</v>
      </c>
      <c r="E50" s="383">
        <v>1399</v>
      </c>
      <c r="F50" s="384">
        <v>36.6</v>
      </c>
      <c r="G50" s="384">
        <v>164.7</v>
      </c>
      <c r="H50" s="361"/>
      <c r="I50" s="366" t="s">
        <v>849</v>
      </c>
      <c r="J50" s="383">
        <v>316</v>
      </c>
      <c r="K50" s="383">
        <v>34747</v>
      </c>
      <c r="L50" s="383">
        <v>4779</v>
      </c>
      <c r="M50" s="384">
        <v>115.1</v>
      </c>
      <c r="N50" s="384">
        <v>642</v>
      </c>
      <c r="O50" s="819"/>
    </row>
    <row r="51" spans="1:17" s="353" customFormat="1" ht="11.45" customHeight="1">
      <c r="A51" s="361"/>
      <c r="B51" s="366" t="s">
        <v>249</v>
      </c>
      <c r="C51" s="383">
        <v>92</v>
      </c>
      <c r="D51" s="383">
        <v>10417</v>
      </c>
      <c r="E51" s="383">
        <v>1462</v>
      </c>
      <c r="F51" s="384">
        <v>36.1</v>
      </c>
      <c r="G51" s="384">
        <v>169.7</v>
      </c>
      <c r="H51" s="361"/>
      <c r="I51" s="366" t="s">
        <v>249</v>
      </c>
      <c r="J51" s="383">
        <v>317</v>
      </c>
      <c r="K51" s="383">
        <v>34886</v>
      </c>
      <c r="L51" s="383">
        <v>4878</v>
      </c>
      <c r="M51" s="384">
        <v>114.5</v>
      </c>
      <c r="N51" s="384">
        <v>633.6</v>
      </c>
      <c r="O51" s="819"/>
    </row>
    <row r="52" spans="1:17" s="353" customFormat="1" ht="11.45" customHeight="1">
      <c r="A52" s="361"/>
      <c r="B52" s="366" t="s">
        <v>225</v>
      </c>
      <c r="C52" s="383">
        <v>92</v>
      </c>
      <c r="D52" s="383">
        <v>10450</v>
      </c>
      <c r="E52" s="383">
        <v>1476</v>
      </c>
      <c r="F52" s="384">
        <v>36.4</v>
      </c>
      <c r="G52" s="384">
        <v>177.8</v>
      </c>
      <c r="H52" s="361"/>
      <c r="I52" s="366" t="s">
        <v>225</v>
      </c>
      <c r="J52" s="383">
        <v>316</v>
      </c>
      <c r="K52" s="383">
        <v>34814</v>
      </c>
      <c r="L52" s="383">
        <v>4961</v>
      </c>
      <c r="M52" s="384">
        <v>112.7</v>
      </c>
      <c r="N52" s="384">
        <v>671.2</v>
      </c>
      <c r="O52" s="819"/>
    </row>
    <row r="53" spans="1:17" s="353" customFormat="1" ht="11.45" customHeight="1">
      <c r="A53" s="361"/>
      <c r="B53" s="366" t="s">
        <v>226</v>
      </c>
      <c r="C53" s="383">
        <v>91</v>
      </c>
      <c r="D53" s="383">
        <v>10201</v>
      </c>
      <c r="E53" s="383">
        <v>1386</v>
      </c>
      <c r="F53" s="384">
        <v>36.1</v>
      </c>
      <c r="G53" s="384">
        <v>163.6</v>
      </c>
      <c r="H53" s="361"/>
      <c r="I53" s="366" t="s">
        <v>226</v>
      </c>
      <c r="J53" s="383">
        <v>315</v>
      </c>
      <c r="K53" s="383">
        <v>34786</v>
      </c>
      <c r="L53" s="383">
        <v>4696</v>
      </c>
      <c r="M53" s="384">
        <v>112.1</v>
      </c>
      <c r="N53" s="384">
        <v>618.29999999999995</v>
      </c>
      <c r="O53" s="819"/>
    </row>
    <row r="54" spans="1:17" s="353" customFormat="1" ht="11.45" customHeight="1">
      <c r="A54" s="361"/>
      <c r="B54" s="366" t="s">
        <v>227</v>
      </c>
      <c r="C54" s="383">
        <v>91</v>
      </c>
      <c r="D54" s="383">
        <v>10194</v>
      </c>
      <c r="E54" s="383">
        <v>1472</v>
      </c>
      <c r="F54" s="384">
        <v>48.6</v>
      </c>
      <c r="G54" s="384">
        <v>174.8</v>
      </c>
      <c r="H54" s="361"/>
      <c r="I54" s="366" t="s">
        <v>227</v>
      </c>
      <c r="J54" s="383">
        <v>315</v>
      </c>
      <c r="K54" s="383">
        <v>34637</v>
      </c>
      <c r="L54" s="383">
        <v>4992</v>
      </c>
      <c r="M54" s="384">
        <v>150.30000000000001</v>
      </c>
      <c r="N54" s="384">
        <v>597.5</v>
      </c>
      <c r="O54" s="819"/>
    </row>
    <row r="55" spans="1:17" s="353" customFormat="1" ht="30.95" customHeight="1">
      <c r="A55" s="1505" t="s">
        <v>786</v>
      </c>
      <c r="B55" s="1505"/>
      <c r="C55" s="1505"/>
      <c r="D55" s="1505"/>
      <c r="E55" s="1505"/>
      <c r="F55" s="1505"/>
      <c r="G55" s="1505"/>
      <c r="H55" s="1505" t="s">
        <v>550</v>
      </c>
      <c r="I55" s="1505"/>
      <c r="J55" s="1505"/>
      <c r="K55" s="1505"/>
      <c r="L55" s="1505"/>
      <c r="M55" s="1505"/>
      <c r="N55" s="1505"/>
    </row>
    <row r="56" spans="1:17" s="353" customFormat="1" ht="18.95" customHeight="1">
      <c r="A56" s="361">
        <v>2014</v>
      </c>
      <c r="B56" s="362" t="s">
        <v>325</v>
      </c>
      <c r="C56" s="383">
        <v>22402</v>
      </c>
      <c r="D56" s="383">
        <v>5299680</v>
      </c>
      <c r="E56" s="383">
        <v>8154674</v>
      </c>
      <c r="F56" s="384">
        <v>255137.8</v>
      </c>
      <c r="G56" s="384">
        <v>1644034.4</v>
      </c>
      <c r="H56" s="361" t="s">
        <v>1294</v>
      </c>
      <c r="I56" s="362" t="s">
        <v>325</v>
      </c>
      <c r="J56" s="383">
        <v>224</v>
      </c>
      <c r="K56" s="383">
        <v>23136</v>
      </c>
      <c r="L56" s="383">
        <v>38746</v>
      </c>
      <c r="M56" s="384">
        <v>838.7</v>
      </c>
      <c r="N56" s="384">
        <v>4131.2</v>
      </c>
      <c r="O56" s="377"/>
      <c r="P56" s="377"/>
      <c r="Q56" s="377"/>
    </row>
    <row r="57" spans="1:17" s="353" customFormat="1" ht="11.45" customHeight="1">
      <c r="A57" s="361">
        <v>2015</v>
      </c>
      <c r="B57" s="362" t="s">
        <v>325</v>
      </c>
      <c r="C57" s="383">
        <v>22513</v>
      </c>
      <c r="D57" s="383">
        <v>5353609</v>
      </c>
      <c r="E57" s="383">
        <v>8246743</v>
      </c>
      <c r="F57" s="384">
        <v>264568.90000000002</v>
      </c>
      <c r="G57" s="384">
        <v>1681250.4</v>
      </c>
      <c r="H57" s="361" t="s">
        <v>1430</v>
      </c>
      <c r="I57" s="362" t="s">
        <v>325</v>
      </c>
      <c r="J57" s="383">
        <v>228</v>
      </c>
      <c r="K57" s="383">
        <v>23451</v>
      </c>
      <c r="L57" s="383">
        <v>39534</v>
      </c>
      <c r="M57" s="384">
        <v>861.9</v>
      </c>
      <c r="N57" s="384">
        <v>4227.8999999999996</v>
      </c>
      <c r="O57" s="377"/>
      <c r="P57" s="377"/>
      <c r="Q57" s="377"/>
    </row>
    <row r="58" spans="1:17" s="353" customFormat="1" ht="16.7" customHeight="1">
      <c r="A58" s="361">
        <v>2015</v>
      </c>
      <c r="B58" s="366" t="s">
        <v>227</v>
      </c>
      <c r="C58" s="383">
        <v>22507</v>
      </c>
      <c r="D58" s="383">
        <v>5389394</v>
      </c>
      <c r="E58" s="383">
        <v>724340</v>
      </c>
      <c r="F58" s="384">
        <v>27378.400000000001</v>
      </c>
      <c r="G58" s="384">
        <v>145970.70000000001</v>
      </c>
      <c r="H58" s="361" t="s">
        <v>1430</v>
      </c>
      <c r="I58" s="366" t="s">
        <v>227</v>
      </c>
      <c r="J58" s="383">
        <v>229</v>
      </c>
      <c r="K58" s="383">
        <v>23799</v>
      </c>
      <c r="L58" s="383">
        <v>3488</v>
      </c>
      <c r="M58" s="384">
        <v>94.6</v>
      </c>
      <c r="N58" s="384">
        <v>398</v>
      </c>
      <c r="O58" s="377"/>
      <c r="P58" s="377"/>
      <c r="Q58" s="377"/>
    </row>
    <row r="59" spans="1:17" s="353" customFormat="1" ht="11.45" customHeight="1">
      <c r="A59" s="361"/>
      <c r="B59" s="366" t="s">
        <v>794</v>
      </c>
      <c r="C59" s="383">
        <v>22504</v>
      </c>
      <c r="D59" s="383">
        <v>5370644</v>
      </c>
      <c r="E59" s="383">
        <v>614572</v>
      </c>
      <c r="F59" s="384">
        <v>21670.3</v>
      </c>
      <c r="G59" s="384">
        <v>137088.29999999999</v>
      </c>
      <c r="H59" s="361" t="s">
        <v>414</v>
      </c>
      <c r="I59" s="366" t="s">
        <v>794</v>
      </c>
      <c r="J59" s="383">
        <v>229</v>
      </c>
      <c r="K59" s="383">
        <v>23550</v>
      </c>
      <c r="L59" s="383">
        <v>2920</v>
      </c>
      <c r="M59" s="384">
        <v>72.099999999999994</v>
      </c>
      <c r="N59" s="384">
        <v>297.89999999999998</v>
      </c>
      <c r="O59" s="377"/>
      <c r="P59" s="377"/>
      <c r="Q59" s="377"/>
    </row>
    <row r="60" spans="1:17" s="353" customFormat="1" ht="16.7" customHeight="1">
      <c r="A60" s="361">
        <v>2016</v>
      </c>
      <c r="B60" s="366" t="s">
        <v>1023</v>
      </c>
      <c r="C60" s="383">
        <v>22417</v>
      </c>
      <c r="D60" s="383">
        <v>5356341</v>
      </c>
      <c r="E60" s="383">
        <v>665359</v>
      </c>
      <c r="F60" s="384">
        <v>21206</v>
      </c>
      <c r="G60" s="384">
        <v>120435.8</v>
      </c>
      <c r="H60" s="361" t="s">
        <v>1617</v>
      </c>
      <c r="I60" s="366" t="s">
        <v>1023</v>
      </c>
      <c r="J60" s="383">
        <v>226</v>
      </c>
      <c r="K60" s="383">
        <v>22807</v>
      </c>
      <c r="L60" s="383">
        <v>2804</v>
      </c>
      <c r="M60" s="384">
        <v>65.400000000000006</v>
      </c>
      <c r="N60" s="384">
        <v>181.2</v>
      </c>
      <c r="O60" s="377"/>
      <c r="P60" s="377"/>
      <c r="Q60" s="377"/>
    </row>
    <row r="61" spans="1:17" s="353" customFormat="1" ht="11.45" customHeight="1">
      <c r="A61" s="361"/>
      <c r="B61" s="366" t="s">
        <v>71</v>
      </c>
      <c r="C61" s="383">
        <v>22642</v>
      </c>
      <c r="D61" s="383">
        <v>5370371</v>
      </c>
      <c r="E61" s="383">
        <v>714206</v>
      </c>
      <c r="F61" s="384">
        <v>20619.7</v>
      </c>
      <c r="G61" s="384">
        <v>137088.5</v>
      </c>
      <c r="H61" s="361" t="s">
        <v>414</v>
      </c>
      <c r="I61" s="366" t="s">
        <v>71</v>
      </c>
      <c r="J61" s="383">
        <v>227</v>
      </c>
      <c r="K61" s="383">
        <v>22942</v>
      </c>
      <c r="L61" s="383">
        <v>3160</v>
      </c>
      <c r="M61" s="384">
        <v>66.3</v>
      </c>
      <c r="N61" s="384">
        <v>285.8</v>
      </c>
      <c r="O61" s="377"/>
      <c r="P61" s="377"/>
      <c r="Q61" s="377"/>
    </row>
    <row r="62" spans="1:17" s="353" customFormat="1" ht="11.45" customHeight="1">
      <c r="A62" s="361"/>
      <c r="B62" s="366" t="s">
        <v>77</v>
      </c>
      <c r="C62" s="383">
        <v>22724</v>
      </c>
      <c r="D62" s="383">
        <v>5381372</v>
      </c>
      <c r="E62" s="383">
        <v>716672</v>
      </c>
      <c r="F62" s="384">
        <v>21645.9</v>
      </c>
      <c r="G62" s="384">
        <v>146965.4</v>
      </c>
      <c r="H62" s="361" t="s">
        <v>414</v>
      </c>
      <c r="I62" s="366" t="s">
        <v>77</v>
      </c>
      <c r="J62" s="383">
        <v>228</v>
      </c>
      <c r="K62" s="383">
        <v>23264</v>
      </c>
      <c r="L62" s="383">
        <v>3367</v>
      </c>
      <c r="M62" s="384">
        <v>70.599999999999994</v>
      </c>
      <c r="N62" s="384">
        <v>343.1</v>
      </c>
      <c r="O62" s="377"/>
      <c r="P62" s="377"/>
      <c r="Q62" s="377"/>
    </row>
    <row r="63" spans="1:17" s="353" customFormat="1" ht="11.45" customHeight="1">
      <c r="A63" s="361"/>
      <c r="B63" s="366" t="s">
        <v>78</v>
      </c>
      <c r="C63" s="383">
        <v>22721</v>
      </c>
      <c r="D63" s="383">
        <v>5376268</v>
      </c>
      <c r="E63" s="383">
        <v>723490</v>
      </c>
      <c r="F63" s="384">
        <v>23552</v>
      </c>
      <c r="G63" s="384">
        <v>144415.5</v>
      </c>
      <c r="H63" s="361" t="s">
        <v>414</v>
      </c>
      <c r="I63" s="366" t="s">
        <v>78</v>
      </c>
      <c r="J63" s="383">
        <v>229</v>
      </c>
      <c r="K63" s="383">
        <v>23492</v>
      </c>
      <c r="L63" s="383">
        <v>3658</v>
      </c>
      <c r="M63" s="384">
        <v>70.7</v>
      </c>
      <c r="N63" s="384">
        <v>394.4</v>
      </c>
      <c r="O63" s="377"/>
      <c r="P63" s="377"/>
      <c r="Q63" s="377"/>
    </row>
    <row r="64" spans="1:17" s="353" customFormat="1" ht="11.45" customHeight="1">
      <c r="A64" s="361"/>
      <c r="B64" s="366" t="s">
        <v>847</v>
      </c>
      <c r="C64" s="383">
        <v>22691</v>
      </c>
      <c r="D64" s="383">
        <v>5376971</v>
      </c>
      <c r="E64" s="383">
        <v>652783</v>
      </c>
      <c r="F64" s="384">
        <v>23945.8</v>
      </c>
      <c r="G64" s="384">
        <v>135575.5</v>
      </c>
      <c r="H64" s="361" t="s">
        <v>414</v>
      </c>
      <c r="I64" s="366" t="s">
        <v>847</v>
      </c>
      <c r="J64" s="383">
        <v>230</v>
      </c>
      <c r="K64" s="383">
        <v>23877</v>
      </c>
      <c r="L64" s="383">
        <v>3338</v>
      </c>
      <c r="M64" s="384">
        <v>73.400000000000006</v>
      </c>
      <c r="N64" s="384">
        <v>397.9</v>
      </c>
      <c r="O64" s="377"/>
      <c r="P64" s="377"/>
      <c r="Q64" s="377"/>
    </row>
    <row r="65" spans="1:17" s="353" customFormat="1" ht="11.45" customHeight="1">
      <c r="A65" s="361"/>
      <c r="B65" s="366" t="s">
        <v>848</v>
      </c>
      <c r="C65" s="383">
        <v>22681</v>
      </c>
      <c r="D65" s="383">
        <v>5384608</v>
      </c>
      <c r="E65" s="383">
        <v>729513</v>
      </c>
      <c r="F65" s="384">
        <v>24083.8</v>
      </c>
      <c r="G65" s="384">
        <v>151975.1</v>
      </c>
      <c r="H65" s="361" t="s">
        <v>414</v>
      </c>
      <c r="I65" s="366" t="s">
        <v>848</v>
      </c>
      <c r="J65" s="383">
        <v>229</v>
      </c>
      <c r="K65" s="383">
        <v>23902</v>
      </c>
      <c r="L65" s="383">
        <v>3609</v>
      </c>
      <c r="M65" s="384">
        <v>75.8</v>
      </c>
      <c r="N65" s="384">
        <v>462.3</v>
      </c>
      <c r="O65" s="377"/>
      <c r="P65" s="377"/>
      <c r="Q65" s="377"/>
    </row>
    <row r="66" spans="1:17" s="353" customFormat="1" ht="11.45" customHeight="1">
      <c r="A66" s="361"/>
      <c r="B66" s="366" t="s">
        <v>849</v>
      </c>
      <c r="C66" s="383">
        <v>22664</v>
      </c>
      <c r="D66" s="383">
        <v>5400026</v>
      </c>
      <c r="E66" s="383">
        <v>673490</v>
      </c>
      <c r="F66" s="384">
        <v>22201.5</v>
      </c>
      <c r="G66" s="384">
        <v>132337.60000000001</v>
      </c>
      <c r="H66" s="361" t="s">
        <v>414</v>
      </c>
      <c r="I66" s="366" t="s">
        <v>849</v>
      </c>
      <c r="J66" s="383">
        <v>229</v>
      </c>
      <c r="K66" s="383">
        <v>24003</v>
      </c>
      <c r="L66" s="383">
        <v>3388</v>
      </c>
      <c r="M66" s="384">
        <v>73.7</v>
      </c>
      <c r="N66" s="384">
        <v>425.6</v>
      </c>
      <c r="O66" s="377"/>
      <c r="P66" s="377"/>
      <c r="Q66" s="377"/>
    </row>
    <row r="67" spans="1:17" s="353" customFormat="1" ht="11.45" customHeight="1">
      <c r="A67" s="361"/>
      <c r="B67" s="366" t="s">
        <v>249</v>
      </c>
      <c r="C67" s="383">
        <v>22643</v>
      </c>
      <c r="D67" s="383">
        <v>5425468</v>
      </c>
      <c r="E67" s="383">
        <v>671424</v>
      </c>
      <c r="F67" s="384">
        <v>21206.9</v>
      </c>
      <c r="G67" s="384">
        <v>134070.20000000001</v>
      </c>
      <c r="H67" s="361" t="s">
        <v>414</v>
      </c>
      <c r="I67" s="366" t="s">
        <v>249</v>
      </c>
      <c r="J67" s="383">
        <v>230</v>
      </c>
      <c r="K67" s="383">
        <v>24128</v>
      </c>
      <c r="L67" s="383">
        <v>3482</v>
      </c>
      <c r="M67" s="384">
        <v>74.599999999999994</v>
      </c>
      <c r="N67" s="384">
        <v>421.6</v>
      </c>
      <c r="O67" s="377"/>
      <c r="P67" s="377"/>
      <c r="Q67" s="377"/>
    </row>
    <row r="68" spans="1:17" s="353" customFormat="1" ht="11.45" customHeight="1">
      <c r="A68" s="361"/>
      <c r="B68" s="366" t="s">
        <v>225</v>
      </c>
      <c r="C68" s="383">
        <v>22631</v>
      </c>
      <c r="D68" s="383">
        <v>5441319</v>
      </c>
      <c r="E68" s="383">
        <v>713023</v>
      </c>
      <c r="F68" s="384">
        <v>21146.9</v>
      </c>
      <c r="G68" s="384">
        <v>151931.4</v>
      </c>
      <c r="H68" s="361" t="s">
        <v>414</v>
      </c>
      <c r="I68" s="366" t="s">
        <v>225</v>
      </c>
      <c r="J68" s="383">
        <v>230</v>
      </c>
      <c r="K68" s="383">
        <v>24158</v>
      </c>
      <c r="L68" s="383">
        <v>3551</v>
      </c>
      <c r="M68" s="384">
        <v>73.5</v>
      </c>
      <c r="N68" s="384">
        <v>451.4</v>
      </c>
      <c r="O68" s="377"/>
      <c r="P68" s="377"/>
      <c r="Q68" s="377"/>
    </row>
    <row r="69" spans="1:17" s="353" customFormat="1" ht="11.45" customHeight="1">
      <c r="A69" s="361"/>
      <c r="B69" s="366" t="s">
        <v>226</v>
      </c>
      <c r="C69" s="383">
        <v>22618</v>
      </c>
      <c r="D69" s="383">
        <v>5429891</v>
      </c>
      <c r="E69" s="383">
        <v>679779</v>
      </c>
      <c r="F69" s="384">
        <v>21443.1</v>
      </c>
      <c r="G69" s="384">
        <v>139466.5</v>
      </c>
      <c r="H69" s="361" t="s">
        <v>414</v>
      </c>
      <c r="I69" s="366" t="s">
        <v>226</v>
      </c>
      <c r="J69" s="383">
        <v>229</v>
      </c>
      <c r="K69" s="383">
        <v>24031</v>
      </c>
      <c r="L69" s="383">
        <v>3343</v>
      </c>
      <c r="M69" s="384">
        <v>73.900000000000006</v>
      </c>
      <c r="N69" s="384">
        <v>416.3</v>
      </c>
      <c r="O69" s="377"/>
      <c r="P69" s="377"/>
      <c r="Q69" s="377"/>
    </row>
    <row r="70" spans="1:17" s="353" customFormat="1" ht="11.45" customHeight="1">
      <c r="A70" s="361"/>
      <c r="B70" s="366" t="s">
        <v>227</v>
      </c>
      <c r="C70" s="383">
        <v>22603</v>
      </c>
      <c r="D70" s="383">
        <v>5429183</v>
      </c>
      <c r="E70" s="383">
        <v>732002</v>
      </c>
      <c r="F70" s="384">
        <v>28099.599999999999</v>
      </c>
      <c r="G70" s="384">
        <v>152648.5</v>
      </c>
      <c r="H70" s="361" t="s">
        <v>414</v>
      </c>
      <c r="I70" s="366" t="s">
        <v>227</v>
      </c>
      <c r="J70" s="383">
        <v>229</v>
      </c>
      <c r="K70" s="383">
        <v>23899</v>
      </c>
      <c r="L70" s="383">
        <v>3539</v>
      </c>
      <c r="M70" s="384">
        <v>95.9</v>
      </c>
      <c r="N70" s="384">
        <v>402.6</v>
      </c>
      <c r="O70" s="377"/>
      <c r="P70" s="377"/>
      <c r="Q70" s="377"/>
    </row>
    <row r="71" spans="1:17" s="353" customFormat="1" ht="30.95" customHeight="1">
      <c r="A71" s="1505" t="s">
        <v>576</v>
      </c>
      <c r="B71" s="1505"/>
      <c r="C71" s="1505"/>
      <c r="D71" s="1505"/>
      <c r="E71" s="1505"/>
      <c r="F71" s="1505"/>
      <c r="G71" s="1505"/>
      <c r="H71" s="1505" t="s">
        <v>577</v>
      </c>
      <c r="I71" s="1505"/>
      <c r="J71" s="1505"/>
      <c r="K71" s="1505"/>
      <c r="L71" s="1505"/>
      <c r="M71" s="1505"/>
      <c r="N71" s="1505"/>
    </row>
    <row r="72" spans="1:17" s="353" customFormat="1" ht="18.95" customHeight="1">
      <c r="A72" s="361" t="s">
        <v>1294</v>
      </c>
      <c r="B72" s="362" t="s">
        <v>325</v>
      </c>
      <c r="C72" s="383">
        <v>54</v>
      </c>
      <c r="D72" s="383">
        <v>6361</v>
      </c>
      <c r="E72" s="383">
        <v>10619</v>
      </c>
      <c r="F72" s="384">
        <v>262.60000000000002</v>
      </c>
      <c r="G72" s="384">
        <v>1142.4000000000001</v>
      </c>
      <c r="H72" s="361" t="s">
        <v>1294</v>
      </c>
      <c r="I72" s="362" t="s">
        <v>325</v>
      </c>
      <c r="J72" s="383">
        <v>18</v>
      </c>
      <c r="K72" s="383">
        <v>2045</v>
      </c>
      <c r="L72" s="383">
        <v>3410</v>
      </c>
      <c r="M72" s="384">
        <v>90.6</v>
      </c>
      <c r="N72" s="384">
        <v>512.29999999999995</v>
      </c>
      <c r="O72" s="377"/>
      <c r="P72" s="377"/>
      <c r="Q72" s="377"/>
    </row>
    <row r="73" spans="1:17" s="353" customFormat="1" ht="11.45" customHeight="1">
      <c r="A73" s="361" t="s">
        <v>1430</v>
      </c>
      <c r="B73" s="362" t="s">
        <v>325</v>
      </c>
      <c r="C73" s="383">
        <v>53</v>
      </c>
      <c r="D73" s="383">
        <v>6139</v>
      </c>
      <c r="E73" s="383">
        <v>10040</v>
      </c>
      <c r="F73" s="384">
        <v>258.8</v>
      </c>
      <c r="G73" s="384">
        <v>1088</v>
      </c>
      <c r="H73" s="361" t="s">
        <v>1430</v>
      </c>
      <c r="I73" s="362" t="s">
        <v>325</v>
      </c>
      <c r="J73" s="383">
        <v>19</v>
      </c>
      <c r="K73" s="383">
        <v>2480</v>
      </c>
      <c r="L73" s="383">
        <v>3958</v>
      </c>
      <c r="M73" s="384">
        <v>118.5</v>
      </c>
      <c r="N73" s="384">
        <v>544.1</v>
      </c>
      <c r="O73" s="377"/>
      <c r="P73" s="377"/>
      <c r="Q73" s="377"/>
    </row>
    <row r="74" spans="1:17" s="353" customFormat="1" ht="16.7" customHeight="1">
      <c r="A74" s="361" t="s">
        <v>1430</v>
      </c>
      <c r="B74" s="366" t="s">
        <v>227</v>
      </c>
      <c r="C74" s="383">
        <v>54</v>
      </c>
      <c r="D74" s="383">
        <v>6209</v>
      </c>
      <c r="E74" s="383">
        <v>859</v>
      </c>
      <c r="F74" s="384">
        <v>30.5</v>
      </c>
      <c r="G74" s="384">
        <v>95.1</v>
      </c>
      <c r="H74" s="361" t="s">
        <v>1430</v>
      </c>
      <c r="I74" s="366" t="s">
        <v>227</v>
      </c>
      <c r="J74" s="383">
        <v>19</v>
      </c>
      <c r="K74" s="383">
        <v>2515</v>
      </c>
      <c r="L74" s="383">
        <v>348</v>
      </c>
      <c r="M74" s="384">
        <v>12.6</v>
      </c>
      <c r="N74" s="384">
        <v>47.9</v>
      </c>
      <c r="O74" s="377"/>
      <c r="P74" s="377"/>
      <c r="Q74" s="377"/>
    </row>
    <row r="75" spans="1:17" s="353" customFormat="1" ht="11.45" customHeight="1">
      <c r="A75" s="361" t="s">
        <v>414</v>
      </c>
      <c r="B75" s="366" t="s">
        <v>794</v>
      </c>
      <c r="C75" s="383">
        <v>55</v>
      </c>
      <c r="D75" s="383">
        <v>6190</v>
      </c>
      <c r="E75" s="383">
        <v>748</v>
      </c>
      <c r="F75" s="384">
        <v>21.8</v>
      </c>
      <c r="G75" s="384">
        <v>57.5</v>
      </c>
      <c r="H75" s="361" t="s">
        <v>414</v>
      </c>
      <c r="I75" s="366" t="s">
        <v>794</v>
      </c>
      <c r="J75" s="383">
        <v>19</v>
      </c>
      <c r="K75" s="383">
        <v>2518</v>
      </c>
      <c r="L75" s="383">
        <v>313</v>
      </c>
      <c r="M75" s="384">
        <v>12.2</v>
      </c>
      <c r="N75" s="384">
        <v>35.1</v>
      </c>
      <c r="O75" s="377"/>
      <c r="P75" s="377"/>
      <c r="Q75" s="377"/>
    </row>
    <row r="76" spans="1:17" s="353" customFormat="1" ht="16.7" customHeight="1">
      <c r="A76" s="361" t="s">
        <v>1617</v>
      </c>
      <c r="B76" s="366" t="s">
        <v>1023</v>
      </c>
      <c r="C76" s="383">
        <v>52</v>
      </c>
      <c r="D76" s="383">
        <v>6031</v>
      </c>
      <c r="E76" s="383">
        <v>725</v>
      </c>
      <c r="F76" s="384">
        <v>22.6</v>
      </c>
      <c r="G76" s="384">
        <v>36.299999999999997</v>
      </c>
      <c r="H76" s="361" t="s">
        <v>1617</v>
      </c>
      <c r="I76" s="366" t="s">
        <v>1023</v>
      </c>
      <c r="J76" s="383">
        <v>19</v>
      </c>
      <c r="K76" s="383">
        <v>2621</v>
      </c>
      <c r="L76" s="383">
        <v>328</v>
      </c>
      <c r="M76" s="384">
        <v>9.9</v>
      </c>
      <c r="N76" s="384">
        <v>46.8</v>
      </c>
      <c r="O76" s="377"/>
      <c r="P76" s="377"/>
      <c r="Q76" s="377"/>
    </row>
    <row r="77" spans="1:17" s="353" customFormat="1" ht="11.45" customHeight="1">
      <c r="A77" s="361" t="s">
        <v>414</v>
      </c>
      <c r="B77" s="366" t="s">
        <v>71</v>
      </c>
      <c r="C77" s="383">
        <v>54</v>
      </c>
      <c r="D77" s="383">
        <v>6140</v>
      </c>
      <c r="E77" s="383">
        <v>806</v>
      </c>
      <c r="F77" s="384">
        <v>21.1</v>
      </c>
      <c r="G77" s="384">
        <v>62.5</v>
      </c>
      <c r="H77" s="361" t="s">
        <v>414</v>
      </c>
      <c r="I77" s="366" t="s">
        <v>71</v>
      </c>
      <c r="J77" s="383">
        <v>19</v>
      </c>
      <c r="K77" s="383">
        <v>2616</v>
      </c>
      <c r="L77" s="383">
        <v>338</v>
      </c>
      <c r="M77" s="384">
        <v>9.8000000000000007</v>
      </c>
      <c r="N77" s="384">
        <v>51.3</v>
      </c>
      <c r="O77" s="377"/>
      <c r="P77" s="377"/>
      <c r="Q77" s="377"/>
    </row>
    <row r="78" spans="1:17" s="353" customFormat="1" ht="11.45" customHeight="1">
      <c r="A78" s="361" t="s">
        <v>414</v>
      </c>
      <c r="B78" s="366" t="s">
        <v>77</v>
      </c>
      <c r="C78" s="383">
        <v>55</v>
      </c>
      <c r="D78" s="383">
        <v>6205</v>
      </c>
      <c r="E78" s="383">
        <v>843</v>
      </c>
      <c r="F78" s="384">
        <v>21.6</v>
      </c>
      <c r="G78" s="384">
        <v>89.7</v>
      </c>
      <c r="H78" s="361" t="s">
        <v>414</v>
      </c>
      <c r="I78" s="366" t="s">
        <v>77</v>
      </c>
      <c r="J78" s="383">
        <v>19</v>
      </c>
      <c r="K78" s="383">
        <v>2614</v>
      </c>
      <c r="L78" s="383">
        <v>356</v>
      </c>
      <c r="M78" s="384">
        <v>10.9</v>
      </c>
      <c r="N78" s="384">
        <v>50</v>
      </c>
      <c r="O78" s="377"/>
      <c r="P78" s="377"/>
      <c r="Q78" s="377"/>
    </row>
    <row r="79" spans="1:17" s="353" customFormat="1" ht="11.45" customHeight="1">
      <c r="A79" s="361" t="s">
        <v>414</v>
      </c>
      <c r="B79" s="366" t="s">
        <v>78</v>
      </c>
      <c r="C79" s="383">
        <v>54</v>
      </c>
      <c r="D79" s="383">
        <v>6200</v>
      </c>
      <c r="E79" s="383">
        <v>858</v>
      </c>
      <c r="F79" s="384">
        <v>21</v>
      </c>
      <c r="G79" s="384">
        <v>105.5</v>
      </c>
      <c r="H79" s="361" t="s">
        <v>414</v>
      </c>
      <c r="I79" s="366" t="s">
        <v>78</v>
      </c>
      <c r="J79" s="383">
        <v>19</v>
      </c>
      <c r="K79" s="383">
        <v>2619</v>
      </c>
      <c r="L79" s="383">
        <v>359</v>
      </c>
      <c r="M79" s="384">
        <v>10.5</v>
      </c>
      <c r="N79" s="384">
        <v>54.2</v>
      </c>
      <c r="O79" s="377"/>
      <c r="P79" s="377"/>
      <c r="Q79" s="377"/>
    </row>
    <row r="80" spans="1:17" s="353" customFormat="1" ht="11.45" customHeight="1">
      <c r="A80" s="361" t="s">
        <v>414</v>
      </c>
      <c r="B80" s="366" t="s">
        <v>847</v>
      </c>
      <c r="C80" s="383">
        <v>54</v>
      </c>
      <c r="D80" s="383">
        <v>6204</v>
      </c>
      <c r="E80" s="383">
        <v>823</v>
      </c>
      <c r="F80" s="384">
        <v>21.5</v>
      </c>
      <c r="G80" s="384">
        <v>101.7</v>
      </c>
      <c r="H80" s="361" t="s">
        <v>414</v>
      </c>
      <c r="I80" s="366" t="s">
        <v>847</v>
      </c>
      <c r="J80" s="383">
        <v>19</v>
      </c>
      <c r="K80" s="383">
        <v>2605</v>
      </c>
      <c r="L80" s="383">
        <v>340</v>
      </c>
      <c r="M80" s="384">
        <v>9.9</v>
      </c>
      <c r="N80" s="384">
        <v>51.4</v>
      </c>
      <c r="O80" s="377"/>
      <c r="P80" s="377"/>
      <c r="Q80" s="377"/>
    </row>
    <row r="81" spans="1:17" s="353" customFormat="1" ht="11.45" customHeight="1">
      <c r="A81" s="361" t="s">
        <v>414</v>
      </c>
      <c r="B81" s="366" t="s">
        <v>848</v>
      </c>
      <c r="C81" s="383">
        <v>54</v>
      </c>
      <c r="D81" s="383">
        <v>6208</v>
      </c>
      <c r="E81" s="383">
        <v>879</v>
      </c>
      <c r="F81" s="384">
        <v>23.1</v>
      </c>
      <c r="G81" s="384">
        <v>114.4</v>
      </c>
      <c r="H81" s="361" t="s">
        <v>414</v>
      </c>
      <c r="I81" s="366" t="s">
        <v>848</v>
      </c>
      <c r="J81" s="383">
        <v>19</v>
      </c>
      <c r="K81" s="383">
        <v>2568</v>
      </c>
      <c r="L81" s="383">
        <v>337</v>
      </c>
      <c r="M81" s="384">
        <v>10.3</v>
      </c>
      <c r="N81" s="384">
        <v>52.6</v>
      </c>
      <c r="O81" s="377"/>
      <c r="P81" s="377"/>
      <c r="Q81" s="377"/>
    </row>
    <row r="82" spans="1:17" s="353" customFormat="1" ht="11.45" customHeight="1">
      <c r="A82" s="361" t="s">
        <v>414</v>
      </c>
      <c r="B82" s="366" t="s">
        <v>849</v>
      </c>
      <c r="C82" s="383">
        <v>54</v>
      </c>
      <c r="D82" s="383">
        <v>6233</v>
      </c>
      <c r="E82" s="383">
        <v>839</v>
      </c>
      <c r="F82" s="384">
        <v>22</v>
      </c>
      <c r="G82" s="384">
        <v>106.2</v>
      </c>
      <c r="H82" s="361" t="s">
        <v>414</v>
      </c>
      <c r="I82" s="366" t="s">
        <v>849</v>
      </c>
      <c r="J82" s="383">
        <v>19</v>
      </c>
      <c r="K82" s="383">
        <v>2562</v>
      </c>
      <c r="L82" s="383">
        <v>329</v>
      </c>
      <c r="M82" s="384">
        <v>10.5</v>
      </c>
      <c r="N82" s="384">
        <v>51.1</v>
      </c>
      <c r="O82" s="377"/>
      <c r="P82" s="377"/>
      <c r="Q82" s="377"/>
    </row>
    <row r="83" spans="1:17" s="353" customFormat="1" ht="11.45" customHeight="1">
      <c r="A83" s="361" t="s">
        <v>414</v>
      </c>
      <c r="B83" s="366" t="s">
        <v>249</v>
      </c>
      <c r="C83" s="383">
        <v>54</v>
      </c>
      <c r="D83" s="383">
        <v>6215</v>
      </c>
      <c r="E83" s="383">
        <v>841</v>
      </c>
      <c r="F83" s="384">
        <v>21.6</v>
      </c>
      <c r="G83" s="384">
        <v>106.4</v>
      </c>
      <c r="H83" s="361" t="s">
        <v>414</v>
      </c>
      <c r="I83" s="366" t="s">
        <v>249</v>
      </c>
      <c r="J83" s="383">
        <v>19</v>
      </c>
      <c r="K83" s="383">
        <v>2573</v>
      </c>
      <c r="L83" s="383">
        <v>328</v>
      </c>
      <c r="M83" s="384">
        <v>9.3000000000000007</v>
      </c>
      <c r="N83" s="384">
        <v>51.7</v>
      </c>
      <c r="O83" s="377"/>
      <c r="P83" s="377"/>
      <c r="Q83" s="377"/>
    </row>
    <row r="84" spans="1:17" s="353" customFormat="1" ht="11.45" customHeight="1">
      <c r="A84" s="361" t="s">
        <v>414</v>
      </c>
      <c r="B84" s="366" t="s">
        <v>225</v>
      </c>
      <c r="C84" s="383">
        <v>54</v>
      </c>
      <c r="D84" s="383">
        <v>6259</v>
      </c>
      <c r="E84" s="383">
        <v>856</v>
      </c>
      <c r="F84" s="384">
        <v>21.2</v>
      </c>
      <c r="G84" s="384">
        <v>116.1</v>
      </c>
      <c r="H84" s="361" t="s">
        <v>414</v>
      </c>
      <c r="I84" s="366" t="s">
        <v>225</v>
      </c>
      <c r="J84" s="383">
        <v>19</v>
      </c>
      <c r="K84" s="383">
        <v>2568</v>
      </c>
      <c r="L84" s="383">
        <v>328</v>
      </c>
      <c r="M84" s="384">
        <v>9.5</v>
      </c>
      <c r="N84" s="384">
        <v>51.4</v>
      </c>
      <c r="O84" s="377"/>
      <c r="P84" s="377"/>
      <c r="Q84" s="377"/>
    </row>
    <row r="85" spans="1:17" s="353" customFormat="1" ht="11.45" customHeight="1">
      <c r="A85" s="361" t="s">
        <v>414</v>
      </c>
      <c r="B85" s="366" t="s">
        <v>226</v>
      </c>
      <c r="C85" s="383">
        <v>54</v>
      </c>
      <c r="D85" s="383">
        <v>6251</v>
      </c>
      <c r="E85" s="383">
        <v>827</v>
      </c>
      <c r="F85" s="384">
        <v>20.7</v>
      </c>
      <c r="G85" s="384">
        <v>102.9</v>
      </c>
      <c r="H85" s="361" t="s">
        <v>414</v>
      </c>
      <c r="I85" s="366" t="s">
        <v>226</v>
      </c>
      <c r="J85" s="383">
        <v>19</v>
      </c>
      <c r="K85" s="383">
        <v>2576</v>
      </c>
      <c r="L85" s="383">
        <v>328</v>
      </c>
      <c r="M85" s="384">
        <v>9.6</v>
      </c>
      <c r="N85" s="384">
        <v>50.4</v>
      </c>
      <c r="O85" s="377"/>
      <c r="P85" s="377"/>
      <c r="Q85" s="377"/>
    </row>
    <row r="86" spans="1:17" s="353" customFormat="1" ht="11.45" customHeight="1">
      <c r="A86" s="361" t="s">
        <v>414</v>
      </c>
      <c r="B86" s="366" t="s">
        <v>227</v>
      </c>
      <c r="C86" s="383">
        <v>54</v>
      </c>
      <c r="D86" s="383">
        <v>6248</v>
      </c>
      <c r="E86" s="383">
        <v>863</v>
      </c>
      <c r="F86" s="384">
        <v>30.6</v>
      </c>
      <c r="G86" s="384">
        <v>95.4</v>
      </c>
      <c r="H86" s="361" t="s">
        <v>414</v>
      </c>
      <c r="I86" s="366" t="s">
        <v>227</v>
      </c>
      <c r="J86" s="383">
        <v>19</v>
      </c>
      <c r="K86" s="383">
        <v>2584</v>
      </c>
      <c r="L86" s="383">
        <v>345</v>
      </c>
      <c r="M86" s="384">
        <v>12.8</v>
      </c>
      <c r="N86" s="384">
        <v>50.2</v>
      </c>
      <c r="O86" s="377"/>
      <c r="P86" s="377"/>
      <c r="Q86" s="377"/>
    </row>
    <row r="87" spans="1:17" s="353" customFormat="1" ht="23.1" customHeight="1">
      <c r="A87" s="362" t="s">
        <v>953</v>
      </c>
      <c r="B87" s="366"/>
      <c r="C87" s="385"/>
      <c r="D87" s="385"/>
      <c r="E87" s="385"/>
      <c r="F87" s="363"/>
      <c r="G87" s="363"/>
      <c r="H87" s="362" t="s">
        <v>953</v>
      </c>
      <c r="I87" s="366"/>
      <c r="J87" s="385"/>
      <c r="K87" s="385"/>
      <c r="L87" s="385"/>
      <c r="M87" s="363"/>
      <c r="N87" s="363"/>
    </row>
    <row r="88" spans="1:17" s="353" customFormat="1" ht="12" customHeight="1">
      <c r="A88" s="386" t="s">
        <v>1527</v>
      </c>
      <c r="B88" s="366"/>
      <c r="C88" s="385"/>
      <c r="D88" s="385"/>
      <c r="E88" s="385"/>
      <c r="F88" s="363"/>
      <c r="G88" s="363"/>
      <c r="H88" s="386" t="s">
        <v>1527</v>
      </c>
      <c r="I88" s="366"/>
      <c r="J88" s="385"/>
      <c r="K88" s="385"/>
      <c r="L88" s="385"/>
      <c r="M88" s="363"/>
      <c r="N88" s="363"/>
    </row>
    <row r="89" spans="1:17" s="353" customFormat="1" ht="8.1" customHeight="1">
      <c r="A89" s="387"/>
      <c r="B89" s="366"/>
      <c r="C89" s="385"/>
      <c r="D89" s="385"/>
      <c r="E89" s="385"/>
      <c r="F89" s="363"/>
      <c r="G89" s="363"/>
      <c r="H89" s="387"/>
      <c r="I89" s="366"/>
      <c r="J89" s="385"/>
      <c r="K89" s="385"/>
      <c r="L89" s="385"/>
      <c r="M89" s="363"/>
      <c r="N89" s="363"/>
    </row>
    <row r="90" spans="1:17" s="353" customFormat="1" ht="12" customHeight="1">
      <c r="A90" s="353" t="s">
        <v>1528</v>
      </c>
      <c r="B90" s="362"/>
      <c r="C90" s="362"/>
      <c r="D90" s="362"/>
      <c r="E90" s="62"/>
      <c r="F90" s="62"/>
      <c r="G90" s="62"/>
      <c r="H90" s="353" t="s">
        <v>1528</v>
      </c>
      <c r="I90" s="362"/>
      <c r="J90" s="362"/>
      <c r="K90" s="362"/>
      <c r="L90" s="62"/>
      <c r="M90" s="62"/>
      <c r="N90" s="62"/>
    </row>
    <row r="91" spans="1:17" s="353" customFormat="1" ht="8.1" customHeight="1">
      <c r="B91" s="362"/>
      <c r="C91" s="362"/>
      <c r="D91" s="362"/>
      <c r="E91" s="62"/>
      <c r="F91" s="62"/>
      <c r="G91" s="62"/>
      <c r="I91" s="362"/>
      <c r="J91" s="362"/>
      <c r="K91" s="362"/>
      <c r="L91" s="62"/>
      <c r="M91" s="62"/>
      <c r="N91" s="62"/>
    </row>
    <row r="92" spans="1:17" s="353" customFormat="1" ht="12" customHeight="1">
      <c r="A92" s="812" t="s">
        <v>1778</v>
      </c>
      <c r="B92" s="369"/>
      <c r="C92" s="369"/>
      <c r="D92" s="369"/>
      <c r="E92" s="369"/>
      <c r="F92" s="369"/>
      <c r="H92" s="812" t="s">
        <v>1778</v>
      </c>
      <c r="I92" s="812"/>
      <c r="J92" s="812"/>
      <c r="K92" s="812"/>
      <c r="L92" s="812"/>
      <c r="M92" s="812"/>
      <c r="N92" s="369"/>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ustomHeight="1">
      <c r="A1" s="1030" t="s">
        <v>1830</v>
      </c>
    </row>
    <row r="2" spans="1:9" ht="15" customHeight="1">
      <c r="A2" s="1474" t="s">
        <v>150</v>
      </c>
      <c r="B2" s="1474"/>
      <c r="C2" s="1474"/>
      <c r="D2" s="1474"/>
      <c r="E2" s="1474"/>
      <c r="F2" s="1474"/>
      <c r="G2" s="1474"/>
      <c r="H2" s="1474"/>
      <c r="I2" s="1474"/>
    </row>
    <row r="3" spans="1:9" ht="15" customHeight="1">
      <c r="A3" s="1474" t="s">
        <v>429</v>
      </c>
      <c r="B3" s="1474"/>
      <c r="C3" s="1474"/>
      <c r="D3" s="1474"/>
      <c r="E3" s="1474"/>
      <c r="F3" s="1474"/>
      <c r="G3" s="1474"/>
      <c r="H3" s="1474"/>
      <c r="I3" s="1474"/>
    </row>
    <row r="4" spans="1:9" ht="15" customHeight="1">
      <c r="A4" s="1474" t="s">
        <v>968</v>
      </c>
      <c r="B4" s="1474"/>
      <c r="C4" s="1474"/>
      <c r="D4" s="1474"/>
      <c r="E4" s="1474"/>
      <c r="F4" s="1474"/>
      <c r="G4" s="1474"/>
      <c r="H4" s="1474"/>
      <c r="I4" s="1474"/>
    </row>
    <row r="5" spans="1:9" ht="15" customHeight="1">
      <c r="A5" s="1474" t="s">
        <v>921</v>
      </c>
      <c r="B5" s="1474"/>
      <c r="C5" s="1474"/>
      <c r="D5" s="1474"/>
      <c r="E5" s="1474"/>
      <c r="F5" s="1474"/>
      <c r="G5" s="1474"/>
      <c r="H5" s="1474"/>
      <c r="I5" s="1474"/>
    </row>
    <row r="6" spans="1:9" ht="8.1" customHeight="1">
      <c r="A6" s="169"/>
      <c r="B6" s="169"/>
      <c r="C6" s="169"/>
      <c r="D6" s="169"/>
      <c r="E6" s="169"/>
      <c r="F6" s="169"/>
      <c r="G6" s="169"/>
      <c r="H6" s="169"/>
      <c r="I6" s="169"/>
    </row>
    <row r="7" spans="1:9" ht="6.95" customHeight="1">
      <c r="A7" s="1476" t="s">
        <v>1200</v>
      </c>
      <c r="B7" s="1476"/>
      <c r="C7" s="1477"/>
      <c r="D7" s="1508" t="s">
        <v>969</v>
      </c>
      <c r="E7" s="1482" t="s">
        <v>922</v>
      </c>
      <c r="F7" s="1488"/>
      <c r="G7" s="1508" t="s">
        <v>972</v>
      </c>
      <c r="H7" s="1482" t="s">
        <v>922</v>
      </c>
      <c r="I7" s="1483"/>
    </row>
    <row r="8" spans="1:9" ht="6.95" customHeight="1">
      <c r="A8" s="1478"/>
      <c r="B8" s="1478"/>
      <c r="C8" s="1479"/>
      <c r="D8" s="1509"/>
      <c r="E8" s="1484"/>
      <c r="F8" s="1489"/>
      <c r="G8" s="1509"/>
      <c r="H8" s="1484"/>
      <c r="I8" s="1485"/>
    </row>
    <row r="9" spans="1:9" ht="6.95" customHeight="1">
      <c r="A9" s="1478"/>
      <c r="B9" s="1478"/>
      <c r="C9" s="1479"/>
      <c r="D9" s="1509"/>
      <c r="E9" s="1486"/>
      <c r="F9" s="1491"/>
      <c r="G9" s="1509"/>
      <c r="H9" s="1486"/>
      <c r="I9" s="1487"/>
    </row>
    <row r="10" spans="1:9" ht="6.95" customHeight="1">
      <c r="A10" s="1478"/>
      <c r="B10" s="1478"/>
      <c r="C10" s="1479"/>
      <c r="D10" s="1509"/>
      <c r="E10" s="1508" t="s">
        <v>970</v>
      </c>
      <c r="F10" s="1508" t="s">
        <v>971</v>
      </c>
      <c r="G10" s="1509"/>
      <c r="H10" s="1508" t="s">
        <v>364</v>
      </c>
      <c r="I10" s="1490" t="s">
        <v>363</v>
      </c>
    </row>
    <row r="11" spans="1:9" ht="6.95" customHeight="1">
      <c r="A11" s="1478"/>
      <c r="B11" s="1478"/>
      <c r="C11" s="1479"/>
      <c r="D11" s="1509"/>
      <c r="E11" s="1509"/>
      <c r="F11" s="1509"/>
      <c r="G11" s="1509"/>
      <c r="H11" s="1509"/>
      <c r="I11" s="1484"/>
    </row>
    <row r="12" spans="1:9" ht="6.95" customHeight="1">
      <c r="A12" s="1478"/>
      <c r="B12" s="1478"/>
      <c r="C12" s="1479"/>
      <c r="D12" s="1509"/>
      <c r="E12" s="1509"/>
      <c r="F12" s="1509"/>
      <c r="G12" s="1509"/>
      <c r="H12" s="1509"/>
      <c r="I12" s="1484"/>
    </row>
    <row r="13" spans="1:9" ht="6.95" customHeight="1">
      <c r="A13" s="1478"/>
      <c r="B13" s="1478"/>
      <c r="C13" s="1479"/>
      <c r="D13" s="1509"/>
      <c r="E13" s="1509"/>
      <c r="F13" s="1509"/>
      <c r="G13" s="1509"/>
      <c r="H13" s="1509"/>
      <c r="I13" s="1484"/>
    </row>
    <row r="14" spans="1:9" ht="6.95" customHeight="1">
      <c r="A14" s="1478"/>
      <c r="B14" s="1478"/>
      <c r="C14" s="1479"/>
      <c r="D14" s="1509"/>
      <c r="E14" s="1509"/>
      <c r="F14" s="1509"/>
      <c r="G14" s="1509"/>
      <c r="H14" s="1509"/>
      <c r="I14" s="1484"/>
    </row>
    <row r="15" spans="1:9" ht="6.95" customHeight="1">
      <c r="A15" s="1478"/>
      <c r="B15" s="1478"/>
      <c r="C15" s="1479"/>
      <c r="D15" s="1509"/>
      <c r="E15" s="1509"/>
      <c r="F15" s="1509"/>
      <c r="G15" s="1509"/>
      <c r="H15" s="1509"/>
      <c r="I15" s="1484"/>
    </row>
    <row r="16" spans="1:9" ht="6.95" customHeight="1">
      <c r="A16" s="1478"/>
      <c r="B16" s="1478"/>
      <c r="C16" s="1479"/>
      <c r="D16" s="1509"/>
      <c r="E16" s="1509"/>
      <c r="F16" s="1509"/>
      <c r="G16" s="1509"/>
      <c r="H16" s="1509"/>
      <c r="I16" s="1484"/>
    </row>
    <row r="17" spans="1:9" ht="6.95" customHeight="1">
      <c r="A17" s="1478"/>
      <c r="B17" s="1478"/>
      <c r="C17" s="1479"/>
      <c r="D17" s="1509"/>
      <c r="E17" s="1509"/>
      <c r="F17" s="1509"/>
      <c r="G17" s="1509"/>
      <c r="H17" s="1509"/>
      <c r="I17" s="1484"/>
    </row>
    <row r="18" spans="1:9" ht="6.95" customHeight="1">
      <c r="A18" s="1478"/>
      <c r="B18" s="1478"/>
      <c r="C18" s="1479"/>
      <c r="D18" s="1509"/>
      <c r="E18" s="1509"/>
      <c r="F18" s="1509"/>
      <c r="G18" s="1509"/>
      <c r="H18" s="1509"/>
      <c r="I18" s="1484"/>
    </row>
    <row r="19" spans="1:9" ht="6.95" customHeight="1">
      <c r="A19" s="1478"/>
      <c r="B19" s="1478"/>
      <c r="C19" s="1479"/>
      <c r="D19" s="1509"/>
      <c r="E19" s="1509"/>
      <c r="F19" s="1509"/>
      <c r="G19" s="1509"/>
      <c r="H19" s="1509"/>
      <c r="I19" s="1484"/>
    </row>
    <row r="20" spans="1:9" ht="6.95" customHeight="1">
      <c r="A20" s="1478"/>
      <c r="B20" s="1478"/>
      <c r="C20" s="1479"/>
      <c r="D20" s="1509"/>
      <c r="E20" s="1509"/>
      <c r="F20" s="1509"/>
      <c r="G20" s="1509"/>
      <c r="H20" s="1509"/>
      <c r="I20" s="1484"/>
    </row>
    <row r="21" spans="1:9" ht="6.95" customHeight="1">
      <c r="A21" s="1480"/>
      <c r="B21" s="1480"/>
      <c r="C21" s="1481"/>
      <c r="D21" s="1510"/>
      <c r="E21" s="1510"/>
      <c r="F21" s="1510"/>
      <c r="G21" s="1510"/>
      <c r="H21" s="1510"/>
      <c r="I21" s="1486"/>
    </row>
    <row r="22" spans="1:9" ht="14.1" customHeight="1">
      <c r="A22" s="160"/>
      <c r="B22" s="160"/>
      <c r="C22" s="160"/>
      <c r="D22" s="160"/>
      <c r="E22" s="160"/>
      <c r="F22" s="160"/>
      <c r="G22" s="160"/>
      <c r="H22" s="160"/>
      <c r="I22" s="160"/>
    </row>
    <row r="23" spans="1:9" ht="14.1" customHeight="1">
      <c r="A23" s="1474" t="s">
        <v>995</v>
      </c>
      <c r="B23" s="1474"/>
      <c r="C23" s="1474"/>
      <c r="D23" s="1474"/>
      <c r="E23" s="1474"/>
      <c r="F23" s="1474"/>
      <c r="G23" s="1474"/>
      <c r="H23" s="1474"/>
      <c r="I23" s="1474"/>
    </row>
    <row r="24" spans="1:9" ht="14.1" customHeight="1">
      <c r="A24" s="1474" t="s">
        <v>1201</v>
      </c>
      <c r="B24" s="1474"/>
      <c r="C24" s="1474"/>
      <c r="D24" s="1474"/>
      <c r="E24" s="1474"/>
      <c r="F24" s="1474"/>
      <c r="G24" s="1474"/>
      <c r="H24" s="1474"/>
      <c r="I24" s="1474"/>
    </row>
    <row r="25" spans="1:9" ht="14.1" customHeight="1">
      <c r="A25" s="139"/>
      <c r="B25" s="139"/>
      <c r="C25" s="139"/>
      <c r="D25" s="171"/>
      <c r="E25" s="171"/>
      <c r="F25" s="171"/>
      <c r="G25" s="171"/>
      <c r="H25" s="171"/>
      <c r="I25" s="171"/>
    </row>
    <row r="26" spans="1:9" ht="14.1" customHeight="1">
      <c r="A26" s="172">
        <v>2012</v>
      </c>
      <c r="B26" s="173" t="s">
        <v>861</v>
      </c>
      <c r="C26" s="139"/>
      <c r="D26" s="171">
        <v>100.5</v>
      </c>
      <c r="E26" s="171">
        <v>100.1</v>
      </c>
      <c r="F26" s="171">
        <v>101.1</v>
      </c>
      <c r="G26" s="171">
        <v>95.5</v>
      </c>
      <c r="H26" s="171">
        <v>94.8</v>
      </c>
      <c r="I26" s="171">
        <v>93.9</v>
      </c>
    </row>
    <row r="27" spans="1:9" ht="14.1" customHeight="1">
      <c r="A27" s="280">
        <v>2013</v>
      </c>
      <c r="B27" s="173" t="s">
        <v>861</v>
      </c>
      <c r="C27" s="173"/>
      <c r="D27" s="171">
        <v>101.3</v>
      </c>
      <c r="E27" s="171">
        <v>100.5</v>
      </c>
      <c r="F27" s="171">
        <v>102.6</v>
      </c>
      <c r="G27" s="171">
        <v>94.4</v>
      </c>
      <c r="H27" s="171">
        <v>94.2</v>
      </c>
      <c r="I27" s="171">
        <v>92</v>
      </c>
    </row>
    <row r="28" spans="1:9" ht="14.1" customHeight="1">
      <c r="A28" s="502">
        <v>2014</v>
      </c>
      <c r="B28" s="173" t="s">
        <v>861</v>
      </c>
      <c r="C28" s="173"/>
      <c r="D28" s="171">
        <v>102.4</v>
      </c>
      <c r="E28" s="171">
        <v>101.3</v>
      </c>
      <c r="F28" s="171">
        <v>104.1</v>
      </c>
      <c r="G28" s="171">
        <v>94.6</v>
      </c>
      <c r="H28" s="171">
        <v>95.3</v>
      </c>
      <c r="I28" s="171">
        <v>92</v>
      </c>
    </row>
    <row r="29" spans="1:9" ht="14.1" customHeight="1">
      <c r="A29" s="567">
        <v>2015</v>
      </c>
      <c r="B29" s="173" t="s">
        <v>861</v>
      </c>
      <c r="C29" s="173"/>
      <c r="D29" s="171">
        <v>102.7</v>
      </c>
      <c r="E29" s="171">
        <v>101.6</v>
      </c>
      <c r="F29" s="171">
        <v>104.6</v>
      </c>
      <c r="G29" s="171">
        <v>93.8</v>
      </c>
      <c r="H29" s="171">
        <v>94.6</v>
      </c>
      <c r="I29" s="171">
        <v>91</v>
      </c>
    </row>
    <row r="30" spans="1:9" ht="14.1" customHeight="1">
      <c r="A30" s="131"/>
      <c r="B30" s="131"/>
      <c r="C30" s="131"/>
      <c r="D30" s="131"/>
      <c r="E30" s="174"/>
      <c r="F30" s="131"/>
      <c r="G30" s="131"/>
      <c r="H30" s="131"/>
      <c r="I30" s="131"/>
    </row>
    <row r="31" spans="1:9" ht="14.1" customHeight="1">
      <c r="A31" s="172">
        <v>2012</v>
      </c>
      <c r="B31" s="173" t="s">
        <v>759</v>
      </c>
      <c r="C31" s="173"/>
      <c r="D31" s="171">
        <v>99.3</v>
      </c>
      <c r="E31" s="171">
        <v>99.1</v>
      </c>
      <c r="F31" s="171">
        <v>99.8</v>
      </c>
      <c r="G31" s="171">
        <v>93.1</v>
      </c>
      <c r="H31" s="171">
        <v>92.9</v>
      </c>
      <c r="I31" s="171">
        <v>90.8</v>
      </c>
    </row>
    <row r="32" spans="1:9" ht="14.1" customHeight="1">
      <c r="A32" s="172"/>
      <c r="B32" s="173" t="s">
        <v>760</v>
      </c>
      <c r="C32" s="173"/>
      <c r="D32" s="171">
        <v>99.4</v>
      </c>
      <c r="E32" s="171">
        <v>98.8</v>
      </c>
      <c r="F32" s="171">
        <v>100</v>
      </c>
      <c r="G32" s="171">
        <v>96.4</v>
      </c>
      <c r="H32" s="171">
        <v>96.6</v>
      </c>
      <c r="I32" s="171">
        <v>95.5</v>
      </c>
    </row>
    <row r="33" spans="1:9" ht="14.1" customHeight="1">
      <c r="A33" s="172"/>
      <c r="B33" s="173" t="s">
        <v>996</v>
      </c>
      <c r="C33" s="173"/>
      <c r="D33" s="171">
        <v>102.3</v>
      </c>
      <c r="E33" s="171">
        <v>101.8</v>
      </c>
      <c r="F33" s="171">
        <v>103.1</v>
      </c>
      <c r="G33" s="171">
        <v>99.3</v>
      </c>
      <c r="H33" s="171">
        <v>98.6</v>
      </c>
      <c r="I33" s="171">
        <v>98.5</v>
      </c>
    </row>
    <row r="34" spans="1:9" ht="14.1" customHeight="1">
      <c r="A34" s="172"/>
      <c r="B34" s="173" t="s">
        <v>758</v>
      </c>
      <c r="C34" s="173"/>
      <c r="D34" s="171">
        <v>101.1</v>
      </c>
      <c r="E34" s="171">
        <v>100.5</v>
      </c>
      <c r="F34" s="171">
        <v>102.4</v>
      </c>
      <c r="G34" s="171">
        <v>92.7</v>
      </c>
      <c r="H34" s="171">
        <v>90.6</v>
      </c>
      <c r="I34" s="171">
        <v>89.7</v>
      </c>
    </row>
    <row r="35" spans="1:9" ht="14.1" customHeight="1">
      <c r="A35" s="172"/>
      <c r="B35" s="173"/>
      <c r="C35" s="173"/>
      <c r="D35" s="171"/>
      <c r="E35" s="171"/>
      <c r="F35" s="171"/>
      <c r="G35" s="171"/>
      <c r="H35" s="171"/>
      <c r="I35" s="171"/>
    </row>
    <row r="36" spans="1:9" ht="14.1" customHeight="1">
      <c r="A36" s="172">
        <v>2013</v>
      </c>
      <c r="B36" s="173" t="s">
        <v>759</v>
      </c>
      <c r="C36" s="173"/>
      <c r="D36" s="171">
        <v>99.9</v>
      </c>
      <c r="E36" s="171">
        <v>99.2</v>
      </c>
      <c r="F36" s="171">
        <v>101.1</v>
      </c>
      <c r="G36" s="171">
        <v>90.8</v>
      </c>
      <c r="H36" s="171">
        <v>90.4</v>
      </c>
      <c r="I36" s="171">
        <v>87.2</v>
      </c>
    </row>
    <row r="37" spans="1:9" ht="14.1" customHeight="1">
      <c r="A37" s="259"/>
      <c r="B37" s="173" t="s">
        <v>760</v>
      </c>
      <c r="C37" s="173"/>
      <c r="D37" s="171">
        <v>100.1</v>
      </c>
      <c r="E37" s="171">
        <v>99.2</v>
      </c>
      <c r="F37" s="171">
        <v>101.3</v>
      </c>
      <c r="G37" s="171">
        <v>95.9</v>
      </c>
      <c r="H37" s="171">
        <v>96.5</v>
      </c>
      <c r="I37" s="171">
        <v>94.4</v>
      </c>
    </row>
    <row r="38" spans="1:9" ht="14.1" customHeight="1">
      <c r="A38" s="272"/>
      <c r="B38" s="173" t="s">
        <v>996</v>
      </c>
      <c r="C38" s="173"/>
      <c r="D38" s="171">
        <v>103.5</v>
      </c>
      <c r="E38" s="171">
        <v>102.6</v>
      </c>
      <c r="F38" s="171">
        <v>104.8</v>
      </c>
      <c r="G38" s="171">
        <v>98.8</v>
      </c>
      <c r="H38" s="171">
        <v>99.4</v>
      </c>
      <c r="I38" s="171">
        <v>97.4</v>
      </c>
    </row>
    <row r="39" spans="1:9" ht="14.1" customHeight="1">
      <c r="A39" s="280"/>
      <c r="B39" s="173" t="s">
        <v>758</v>
      </c>
      <c r="C39" s="173"/>
      <c r="D39" s="171">
        <v>102.3</v>
      </c>
      <c r="E39" s="171">
        <v>101.3</v>
      </c>
      <c r="F39" s="171">
        <v>103.9</v>
      </c>
      <c r="G39" s="171">
        <v>91.7</v>
      </c>
      <c r="H39" s="171">
        <v>90.1</v>
      </c>
      <c r="I39" s="171">
        <v>88.1</v>
      </c>
    </row>
    <row r="40" spans="1:9" ht="14.1" customHeight="1">
      <c r="A40" s="391"/>
      <c r="B40" s="173"/>
      <c r="C40" s="173"/>
      <c r="D40" s="171"/>
      <c r="E40" s="171"/>
      <c r="F40" s="171"/>
      <c r="G40" s="171"/>
      <c r="H40" s="171"/>
      <c r="I40" s="171"/>
    </row>
    <row r="41" spans="1:9" ht="14.1" customHeight="1">
      <c r="A41" s="391">
        <v>2014</v>
      </c>
      <c r="B41" s="173" t="s">
        <v>759</v>
      </c>
      <c r="C41" s="173"/>
      <c r="D41" s="171">
        <v>101.5</v>
      </c>
      <c r="E41" s="171">
        <v>100.5</v>
      </c>
      <c r="F41" s="171">
        <v>103.2</v>
      </c>
      <c r="G41" s="171">
        <v>93</v>
      </c>
      <c r="H41" s="171">
        <v>93.9</v>
      </c>
      <c r="I41" s="171">
        <v>89.9</v>
      </c>
    </row>
    <row r="42" spans="1:9" ht="14.1" customHeight="1">
      <c r="A42" s="414"/>
      <c r="B42" s="173" t="s">
        <v>760</v>
      </c>
      <c r="C42" s="173"/>
      <c r="D42" s="171">
        <v>101.5</v>
      </c>
      <c r="E42" s="171">
        <v>100.3</v>
      </c>
      <c r="F42" s="171">
        <v>103.1</v>
      </c>
      <c r="G42" s="171">
        <v>95.9</v>
      </c>
      <c r="H42" s="171">
        <v>97.5</v>
      </c>
      <c r="I42" s="171">
        <v>93.9</v>
      </c>
    </row>
    <row r="43" spans="1:9" ht="14.1" customHeight="1">
      <c r="A43" s="425"/>
      <c r="B43" s="173" t="s">
        <v>996</v>
      </c>
      <c r="C43" s="173"/>
      <c r="D43" s="171">
        <v>104.1</v>
      </c>
      <c r="E43" s="171">
        <v>103</v>
      </c>
      <c r="F43" s="171">
        <v>105.8</v>
      </c>
      <c r="G43" s="171">
        <v>98.1</v>
      </c>
      <c r="H43" s="171">
        <v>99.2</v>
      </c>
      <c r="I43" s="171">
        <v>96.4</v>
      </c>
    </row>
    <row r="44" spans="1:9" ht="14.1" customHeight="1">
      <c r="A44" s="444"/>
      <c r="B44" s="173" t="s">
        <v>758</v>
      </c>
      <c r="C44" s="173"/>
      <c r="D44" s="171">
        <v>102.8</v>
      </c>
      <c r="E44" s="171">
        <v>101.9</v>
      </c>
      <c r="F44" s="171">
        <v>104.8</v>
      </c>
      <c r="G44" s="171">
        <v>91.5</v>
      </c>
      <c r="H44" s="171">
        <v>90.9</v>
      </c>
      <c r="I44" s="171">
        <v>87.6</v>
      </c>
    </row>
    <row r="45" spans="1:9" ht="14.1" customHeight="1">
      <c r="A45" s="469"/>
      <c r="B45" s="173"/>
      <c r="C45" s="173"/>
      <c r="D45" s="171"/>
      <c r="E45" s="171"/>
      <c r="F45" s="171"/>
      <c r="G45" s="171"/>
      <c r="H45" s="171"/>
      <c r="I45" s="171"/>
    </row>
    <row r="46" spans="1:9" ht="14.1" customHeight="1">
      <c r="A46" s="469">
        <v>2015</v>
      </c>
      <c r="B46" s="173" t="s">
        <v>759</v>
      </c>
      <c r="C46" s="173"/>
      <c r="D46" s="171">
        <v>101.6</v>
      </c>
      <c r="E46" s="171">
        <v>100.6</v>
      </c>
      <c r="F46" s="171">
        <v>103.5</v>
      </c>
      <c r="G46" s="171">
        <v>91.9</v>
      </c>
      <c r="H46" s="171">
        <v>92.9</v>
      </c>
      <c r="I46" s="171">
        <v>88.3</v>
      </c>
    </row>
    <row r="47" spans="1:9" ht="14.1" customHeight="1">
      <c r="A47" s="502"/>
      <c r="B47" s="173" t="s">
        <v>760</v>
      </c>
      <c r="C47" s="173"/>
      <c r="D47" s="171">
        <v>101.5</v>
      </c>
      <c r="E47" s="171">
        <v>100.2</v>
      </c>
      <c r="F47" s="171">
        <v>103.3</v>
      </c>
      <c r="G47" s="171">
        <v>94.8</v>
      </c>
      <c r="H47" s="171">
        <v>96.2</v>
      </c>
      <c r="I47" s="171">
        <v>92.6</v>
      </c>
    </row>
    <row r="48" spans="1:9" ht="14.1" customHeight="1">
      <c r="A48" s="522"/>
      <c r="B48" s="173" t="s">
        <v>996</v>
      </c>
      <c r="C48" s="173"/>
      <c r="D48" s="171">
        <v>104.5</v>
      </c>
      <c r="E48" s="171">
        <v>103.4</v>
      </c>
      <c r="F48" s="171">
        <v>106.3</v>
      </c>
      <c r="G48" s="171">
        <v>97.1</v>
      </c>
      <c r="H48" s="171">
        <v>98.4</v>
      </c>
      <c r="I48" s="171">
        <v>95.2</v>
      </c>
    </row>
    <row r="49" spans="1:9" ht="14.1" customHeight="1">
      <c r="A49" s="567"/>
      <c r="B49" s="173" t="s">
        <v>758</v>
      </c>
      <c r="C49" s="173"/>
      <c r="D49" s="171">
        <v>103.4</v>
      </c>
      <c r="E49" s="171">
        <v>102.3</v>
      </c>
      <c r="F49" s="171">
        <v>105.6</v>
      </c>
      <c r="G49" s="171">
        <v>91.6</v>
      </c>
      <c r="H49" s="171">
        <v>90.9</v>
      </c>
      <c r="I49" s="171">
        <v>88</v>
      </c>
    </row>
    <row r="50" spans="1:9" ht="14.1" customHeight="1">
      <c r="A50" s="617"/>
      <c r="B50" s="173"/>
      <c r="C50" s="173"/>
      <c r="D50" s="171"/>
      <c r="E50" s="171"/>
      <c r="F50" s="171"/>
      <c r="G50" s="171"/>
      <c r="H50" s="171"/>
      <c r="I50" s="171"/>
    </row>
    <row r="51" spans="1:9" ht="14.1" customHeight="1">
      <c r="A51" s="617">
        <v>2016</v>
      </c>
      <c r="B51" s="173" t="s">
        <v>759</v>
      </c>
      <c r="C51" s="173"/>
      <c r="D51" s="171">
        <v>102.9</v>
      </c>
      <c r="E51" s="171">
        <v>101.7</v>
      </c>
      <c r="F51" s="171">
        <v>105</v>
      </c>
      <c r="G51" s="171">
        <v>91.6</v>
      </c>
      <c r="H51" s="171">
        <v>92.8</v>
      </c>
      <c r="I51" s="171">
        <v>88</v>
      </c>
    </row>
    <row r="52" spans="1:9" ht="14.1" customHeight="1">
      <c r="A52" s="722"/>
      <c r="B52" s="173" t="s">
        <v>760</v>
      </c>
      <c r="C52" s="173" t="s">
        <v>997</v>
      </c>
      <c r="D52" s="171">
        <v>102.8</v>
      </c>
      <c r="E52" s="171">
        <v>101.4</v>
      </c>
      <c r="F52" s="171">
        <v>104.8</v>
      </c>
      <c r="G52" s="171">
        <v>94.5</v>
      </c>
      <c r="H52" s="171">
        <v>96.5</v>
      </c>
      <c r="I52" s="171">
        <v>92.1</v>
      </c>
    </row>
    <row r="53" spans="1:9" ht="14.1" customHeight="1">
      <c r="A53" s="749"/>
      <c r="B53" s="173" t="s">
        <v>996</v>
      </c>
      <c r="C53" s="173" t="s">
        <v>997</v>
      </c>
      <c r="D53" s="171">
        <v>105</v>
      </c>
      <c r="E53" s="171">
        <v>103.9</v>
      </c>
      <c r="F53" s="171">
        <v>107</v>
      </c>
      <c r="G53" s="171">
        <v>96.3</v>
      </c>
      <c r="H53" s="171">
        <v>98.3</v>
      </c>
      <c r="I53" s="171">
        <v>94.1</v>
      </c>
    </row>
    <row r="54" spans="1:9" ht="14.1" customHeight="1">
      <c r="A54" s="172"/>
      <c r="B54" s="173"/>
      <c r="C54" s="173"/>
      <c r="D54" s="171"/>
      <c r="E54" s="171"/>
      <c r="F54" s="171"/>
      <c r="G54" s="171"/>
      <c r="H54" s="171"/>
      <c r="I54" s="171"/>
    </row>
    <row r="55" spans="1:9" ht="14.1" customHeight="1">
      <c r="A55" s="1474" t="s">
        <v>761</v>
      </c>
      <c r="B55" s="1474"/>
      <c r="C55" s="1474"/>
      <c r="D55" s="1474"/>
      <c r="E55" s="1474"/>
      <c r="F55" s="1474"/>
      <c r="G55" s="1474"/>
      <c r="H55" s="1474"/>
      <c r="I55" s="1474"/>
    </row>
    <row r="56" spans="1:9" ht="14.1" customHeight="1">
      <c r="A56" s="172"/>
      <c r="B56" s="173"/>
      <c r="C56" s="173"/>
      <c r="D56" s="171"/>
      <c r="E56" s="171"/>
      <c r="F56" s="171"/>
      <c r="G56" s="171"/>
      <c r="H56" s="171"/>
      <c r="I56" s="171"/>
    </row>
    <row r="57" spans="1:9" ht="14.1" customHeight="1">
      <c r="A57" s="139" t="s">
        <v>58</v>
      </c>
      <c r="B57" s="173"/>
      <c r="C57" s="173"/>
      <c r="D57" s="171"/>
      <c r="E57" s="171"/>
      <c r="F57" s="171"/>
      <c r="G57" s="171"/>
      <c r="H57" s="171"/>
      <c r="I57" s="171"/>
    </row>
    <row r="58" spans="1:9" ht="14.1" customHeight="1">
      <c r="A58" s="139"/>
      <c r="B58" s="173"/>
      <c r="C58" s="173"/>
      <c r="D58" s="171"/>
      <c r="E58" s="171"/>
      <c r="F58" s="171"/>
      <c r="G58" s="171"/>
      <c r="H58" s="171"/>
      <c r="I58" s="171"/>
    </row>
    <row r="59" spans="1:9" ht="14.1" customHeight="1">
      <c r="A59" s="172">
        <v>2012</v>
      </c>
      <c r="B59" s="173" t="s">
        <v>861</v>
      </c>
      <c r="C59" s="279"/>
      <c r="D59" s="171">
        <v>104.1</v>
      </c>
      <c r="E59" s="171">
        <v>101.6</v>
      </c>
      <c r="F59" s="171">
        <v>105.4</v>
      </c>
      <c r="G59" s="171">
        <v>106.3</v>
      </c>
      <c r="H59" s="171">
        <v>104.7</v>
      </c>
      <c r="I59" s="171">
        <v>104</v>
      </c>
    </row>
    <row r="60" spans="1:9" ht="14.1" customHeight="1">
      <c r="A60" s="280">
        <v>2013</v>
      </c>
      <c r="B60" s="173" t="s">
        <v>861</v>
      </c>
      <c r="C60" s="173"/>
      <c r="D60" s="171">
        <v>103.6</v>
      </c>
      <c r="E60" s="171">
        <v>97.7</v>
      </c>
      <c r="F60" s="171">
        <v>107.5</v>
      </c>
      <c r="G60" s="171">
        <v>106.7</v>
      </c>
      <c r="H60" s="171">
        <v>105.1</v>
      </c>
      <c r="I60" s="171">
        <v>104</v>
      </c>
    </row>
    <row r="61" spans="1:9" ht="14.1" customHeight="1">
      <c r="A61" s="502">
        <v>2014</v>
      </c>
      <c r="B61" s="173" t="s">
        <v>861</v>
      </c>
      <c r="C61" s="173"/>
      <c r="D61" s="171">
        <v>105.7</v>
      </c>
      <c r="E61" s="171">
        <v>99.9</v>
      </c>
      <c r="F61" s="171">
        <v>109.3</v>
      </c>
      <c r="G61" s="171">
        <v>109.2</v>
      </c>
      <c r="H61" s="171">
        <v>108.8</v>
      </c>
      <c r="I61" s="171">
        <v>106.9</v>
      </c>
    </row>
    <row r="62" spans="1:9" ht="14.1" customHeight="1">
      <c r="A62" s="567">
        <v>2015</v>
      </c>
      <c r="B62" s="173" t="s">
        <v>861</v>
      </c>
      <c r="C62" s="173"/>
      <c r="D62" s="171">
        <v>107.5</v>
      </c>
      <c r="E62" s="171">
        <v>102</v>
      </c>
      <c r="F62" s="171">
        <v>111.1</v>
      </c>
      <c r="G62" s="171">
        <v>109.9</v>
      </c>
      <c r="H62" s="171">
        <v>106.9</v>
      </c>
      <c r="I62" s="171">
        <v>108.4</v>
      </c>
    </row>
    <row r="63" spans="1:9" ht="14.1" customHeight="1">
      <c r="A63" s="172"/>
      <c r="B63" s="173"/>
      <c r="C63" s="173"/>
      <c r="D63" s="171"/>
      <c r="E63" s="171"/>
      <c r="F63" s="171"/>
      <c r="G63" s="171"/>
      <c r="H63" s="171"/>
      <c r="I63" s="171"/>
    </row>
    <row r="64" spans="1:9" ht="14.1" customHeight="1">
      <c r="A64" s="172">
        <v>2012</v>
      </c>
      <c r="B64" s="173" t="s">
        <v>759</v>
      </c>
      <c r="C64" s="173"/>
      <c r="D64" s="171">
        <v>84.9</v>
      </c>
      <c r="E64" s="171">
        <v>86</v>
      </c>
      <c r="F64" s="171">
        <v>84</v>
      </c>
      <c r="G64" s="171">
        <v>77.8</v>
      </c>
      <c r="H64" s="171">
        <v>69.2</v>
      </c>
      <c r="I64" s="171">
        <v>73.3</v>
      </c>
    </row>
    <row r="65" spans="1:9" ht="14.1" customHeight="1">
      <c r="A65" s="172"/>
      <c r="B65" s="173" t="s">
        <v>760</v>
      </c>
      <c r="C65" s="173"/>
      <c r="D65" s="171">
        <v>98.3</v>
      </c>
      <c r="E65" s="171">
        <v>97.8</v>
      </c>
      <c r="F65" s="171">
        <v>98</v>
      </c>
      <c r="G65" s="171">
        <v>103.6</v>
      </c>
      <c r="H65" s="171">
        <v>105.9</v>
      </c>
      <c r="I65" s="171">
        <v>101.7</v>
      </c>
    </row>
    <row r="66" spans="1:9" ht="14.1" customHeight="1">
      <c r="A66" s="172"/>
      <c r="B66" s="173" t="s">
        <v>996</v>
      </c>
      <c r="C66" s="173"/>
      <c r="D66" s="171">
        <v>105.5</v>
      </c>
      <c r="E66" s="171">
        <v>101.5</v>
      </c>
      <c r="F66" s="171">
        <v>107.6</v>
      </c>
      <c r="G66" s="171">
        <v>116.1</v>
      </c>
      <c r="H66" s="171">
        <v>116.5</v>
      </c>
      <c r="I66" s="171">
        <v>116.5</v>
      </c>
    </row>
    <row r="67" spans="1:9" ht="14.1" customHeight="1">
      <c r="A67" s="172"/>
      <c r="B67" s="173" t="s">
        <v>758</v>
      </c>
      <c r="C67" s="173"/>
      <c r="D67" s="171">
        <v>127.6</v>
      </c>
      <c r="E67" s="171">
        <v>121.3</v>
      </c>
      <c r="F67" s="171">
        <v>132</v>
      </c>
      <c r="G67" s="171">
        <v>127.7</v>
      </c>
      <c r="H67" s="171">
        <v>127.3</v>
      </c>
      <c r="I67" s="171">
        <v>124.7</v>
      </c>
    </row>
    <row r="68" spans="1:9" ht="14.1" customHeight="1">
      <c r="A68" s="172"/>
      <c r="B68" s="173"/>
      <c r="C68" s="173"/>
      <c r="D68" s="171"/>
      <c r="E68" s="171"/>
      <c r="F68" s="171"/>
      <c r="G68" s="171"/>
      <c r="H68" s="171"/>
      <c r="I68" s="171"/>
    </row>
    <row r="69" spans="1:9" ht="14.1" customHeight="1">
      <c r="A69" s="172">
        <v>2013</v>
      </c>
      <c r="B69" s="173" t="s">
        <v>759</v>
      </c>
      <c r="C69" s="173"/>
      <c r="D69" s="171">
        <v>80.599999999999994</v>
      </c>
      <c r="E69" s="171">
        <v>78.3</v>
      </c>
      <c r="F69" s="171">
        <v>82</v>
      </c>
      <c r="G69" s="171">
        <v>74.5</v>
      </c>
      <c r="H69" s="171">
        <v>64.5</v>
      </c>
      <c r="I69" s="171">
        <v>69.5</v>
      </c>
    </row>
    <row r="70" spans="1:9" ht="14.1" customHeight="1">
      <c r="A70" s="259"/>
      <c r="B70" s="173" t="s">
        <v>760</v>
      </c>
      <c r="C70" s="173"/>
      <c r="D70" s="171">
        <v>96.9</v>
      </c>
      <c r="E70" s="171">
        <v>91.9</v>
      </c>
      <c r="F70" s="171">
        <v>100</v>
      </c>
      <c r="G70" s="171">
        <v>102.6</v>
      </c>
      <c r="H70" s="171">
        <v>104.7</v>
      </c>
      <c r="I70" s="171">
        <v>100.3</v>
      </c>
    </row>
    <row r="71" spans="1:9" ht="14.1" customHeight="1">
      <c r="A71" s="272"/>
      <c r="B71" s="173" t="s">
        <v>996</v>
      </c>
      <c r="C71" s="173"/>
      <c r="D71" s="171">
        <v>107.7</v>
      </c>
      <c r="E71" s="171">
        <v>99.8</v>
      </c>
      <c r="F71" s="171">
        <v>112.3</v>
      </c>
      <c r="G71" s="171">
        <v>119.3</v>
      </c>
      <c r="H71" s="171">
        <v>121.1</v>
      </c>
      <c r="I71" s="171">
        <v>119</v>
      </c>
    </row>
    <row r="72" spans="1:9" ht="14.1" customHeight="1">
      <c r="A72" s="280"/>
      <c r="B72" s="173" t="s">
        <v>758</v>
      </c>
      <c r="C72" s="173"/>
      <c r="D72" s="171">
        <v>129.4</v>
      </c>
      <c r="E72" s="171">
        <v>121</v>
      </c>
      <c r="F72" s="171">
        <v>135.69999999999999</v>
      </c>
      <c r="G72" s="171">
        <v>130.4</v>
      </c>
      <c r="H72" s="171">
        <v>130.19999999999999</v>
      </c>
      <c r="I72" s="171">
        <v>127.3</v>
      </c>
    </row>
    <row r="73" spans="1:9" ht="14.1" customHeight="1">
      <c r="A73" s="391"/>
      <c r="B73" s="173"/>
      <c r="C73" s="173"/>
      <c r="D73" s="171"/>
      <c r="E73" s="171"/>
      <c r="F73" s="171"/>
      <c r="G73" s="171"/>
      <c r="H73" s="171"/>
      <c r="I73" s="171"/>
    </row>
    <row r="74" spans="1:9" ht="14.1" customHeight="1">
      <c r="A74" s="391">
        <v>2014</v>
      </c>
      <c r="B74" s="173" t="s">
        <v>759</v>
      </c>
      <c r="C74" s="173"/>
      <c r="D74" s="171">
        <v>86</v>
      </c>
      <c r="E74" s="171">
        <v>82</v>
      </c>
      <c r="F74" s="171">
        <v>88.2</v>
      </c>
      <c r="G74" s="171">
        <v>82.9</v>
      </c>
      <c r="H74" s="171">
        <v>79.2</v>
      </c>
      <c r="I74" s="171">
        <v>77.3</v>
      </c>
    </row>
    <row r="75" spans="1:9" ht="14.1" customHeight="1">
      <c r="A75" s="414"/>
      <c r="B75" s="173" t="s">
        <v>760</v>
      </c>
      <c r="C75" s="173"/>
      <c r="D75" s="171">
        <v>98.8</v>
      </c>
      <c r="E75" s="171">
        <v>93.5</v>
      </c>
      <c r="F75" s="171">
        <v>101.9</v>
      </c>
      <c r="G75" s="171">
        <v>106</v>
      </c>
      <c r="H75" s="171">
        <v>108.4</v>
      </c>
      <c r="I75" s="171">
        <v>104</v>
      </c>
    </row>
    <row r="76" spans="1:9" ht="14.1" customHeight="1">
      <c r="A76" s="425"/>
      <c r="B76" s="173" t="s">
        <v>996</v>
      </c>
      <c r="C76" s="173"/>
      <c r="D76" s="171">
        <v>107.9</v>
      </c>
      <c r="E76" s="171">
        <v>101.2</v>
      </c>
      <c r="F76" s="171">
        <v>111.9</v>
      </c>
      <c r="G76" s="171">
        <v>118</v>
      </c>
      <c r="H76" s="171">
        <v>118</v>
      </c>
      <c r="I76" s="171">
        <v>118.5</v>
      </c>
    </row>
    <row r="77" spans="1:9" ht="14.1" customHeight="1">
      <c r="A77" s="444"/>
      <c r="B77" s="173" t="s">
        <v>758</v>
      </c>
      <c r="C77" s="173"/>
      <c r="D77" s="171">
        <v>130</v>
      </c>
      <c r="E77" s="171">
        <v>122.9</v>
      </c>
      <c r="F77" s="171">
        <v>135.1</v>
      </c>
      <c r="G77" s="171">
        <v>129.9</v>
      </c>
      <c r="H77" s="171">
        <v>129.69999999999999</v>
      </c>
      <c r="I77" s="171">
        <v>127.8</v>
      </c>
    </row>
    <row r="78" spans="1:9" ht="14.1" customHeight="1">
      <c r="A78" s="469"/>
      <c r="B78" s="173"/>
      <c r="C78" s="173"/>
      <c r="D78" s="171"/>
      <c r="E78" s="171"/>
      <c r="F78" s="171"/>
      <c r="G78" s="171"/>
      <c r="H78" s="171"/>
      <c r="I78" s="171"/>
    </row>
    <row r="79" spans="1:9" ht="14.1" customHeight="1">
      <c r="A79" s="469">
        <v>2015</v>
      </c>
      <c r="B79" s="173" t="s">
        <v>759</v>
      </c>
      <c r="C79" s="173"/>
      <c r="D79" s="171">
        <v>85.4</v>
      </c>
      <c r="E79" s="171">
        <v>82.4</v>
      </c>
      <c r="F79" s="171">
        <v>87.2</v>
      </c>
      <c r="G79" s="171">
        <v>80.8</v>
      </c>
      <c r="H79" s="171">
        <v>71.599999999999994</v>
      </c>
      <c r="I79" s="171">
        <v>76.7</v>
      </c>
    </row>
    <row r="80" spans="1:9" ht="14.1" customHeight="1">
      <c r="A80" s="502"/>
      <c r="B80" s="173" t="s">
        <v>760</v>
      </c>
      <c r="C80" s="173"/>
      <c r="D80" s="171">
        <v>99.9</v>
      </c>
      <c r="E80" s="171">
        <v>94.7</v>
      </c>
      <c r="F80" s="171">
        <v>103</v>
      </c>
      <c r="G80" s="171">
        <v>106.2</v>
      </c>
      <c r="H80" s="171">
        <v>107.7</v>
      </c>
      <c r="I80" s="171">
        <v>104.7</v>
      </c>
    </row>
    <row r="81" spans="1:9" ht="14.1" customHeight="1">
      <c r="A81" s="522"/>
      <c r="B81" s="173" t="s">
        <v>996</v>
      </c>
      <c r="C81" s="173"/>
      <c r="D81" s="171">
        <v>109.9</v>
      </c>
      <c r="E81" s="171">
        <v>103.5</v>
      </c>
      <c r="F81" s="171">
        <v>113.6</v>
      </c>
      <c r="G81" s="171">
        <v>118.7</v>
      </c>
      <c r="H81" s="171">
        <v>116.9</v>
      </c>
      <c r="I81" s="171">
        <v>120.4</v>
      </c>
    </row>
    <row r="82" spans="1:9" ht="14.1" customHeight="1">
      <c r="A82" s="567"/>
      <c r="B82" s="173" t="s">
        <v>758</v>
      </c>
      <c r="C82" s="173"/>
      <c r="D82" s="171">
        <v>134.80000000000001</v>
      </c>
      <c r="E82" s="171">
        <v>127.4</v>
      </c>
      <c r="F82" s="171">
        <v>140.6</v>
      </c>
      <c r="G82" s="171">
        <v>133.69999999999999</v>
      </c>
      <c r="H82" s="171">
        <v>131.6</v>
      </c>
      <c r="I82" s="171">
        <v>131.9</v>
      </c>
    </row>
    <row r="83" spans="1:9" ht="14.1" customHeight="1">
      <c r="A83" s="617"/>
      <c r="B83" s="173"/>
      <c r="C83" s="173"/>
      <c r="D83" s="171"/>
      <c r="E83" s="171"/>
      <c r="F83" s="171"/>
      <c r="G83" s="171"/>
      <c r="H83" s="171"/>
      <c r="I83" s="171"/>
    </row>
    <row r="84" spans="1:9" ht="14.1" customHeight="1">
      <c r="A84" s="617">
        <v>2016</v>
      </c>
      <c r="B84" s="173" t="s">
        <v>759</v>
      </c>
      <c r="C84" s="173"/>
      <c r="D84" s="171">
        <v>87.9</v>
      </c>
      <c r="E84" s="171">
        <v>84.4</v>
      </c>
      <c r="F84" s="171">
        <v>89.8</v>
      </c>
      <c r="G84" s="171">
        <v>83.3</v>
      </c>
      <c r="H84" s="171">
        <v>76.599999999999994</v>
      </c>
      <c r="I84" s="171">
        <v>78.900000000000006</v>
      </c>
    </row>
    <row r="85" spans="1:9" ht="14.1" customHeight="1">
      <c r="A85" s="722"/>
      <c r="B85" s="173" t="s">
        <v>760</v>
      </c>
      <c r="C85" s="173" t="s">
        <v>997</v>
      </c>
      <c r="D85" s="171">
        <v>106.9</v>
      </c>
      <c r="E85" s="171">
        <v>100.9</v>
      </c>
      <c r="F85" s="171">
        <v>110.5</v>
      </c>
      <c r="G85" s="171">
        <v>112.1</v>
      </c>
      <c r="H85" s="171">
        <v>109.9</v>
      </c>
      <c r="I85" s="171">
        <v>110.2</v>
      </c>
    </row>
    <row r="86" spans="1:9" ht="14.1" customHeight="1">
      <c r="A86" s="749"/>
      <c r="B86" s="173" t="s">
        <v>996</v>
      </c>
      <c r="C86" s="173" t="s">
        <v>997</v>
      </c>
      <c r="D86" s="171">
        <v>112.3</v>
      </c>
      <c r="E86" s="171">
        <v>105.4</v>
      </c>
      <c r="F86" s="171">
        <v>116.3</v>
      </c>
      <c r="G86" s="171">
        <v>121.6</v>
      </c>
      <c r="H86" s="171">
        <v>116.8</v>
      </c>
      <c r="I86" s="171">
        <v>122.6</v>
      </c>
    </row>
    <row r="87" spans="1:9" ht="14.1" customHeight="1">
      <c r="A87" s="138" t="s">
        <v>910</v>
      </c>
      <c r="B87" s="138"/>
      <c r="C87" s="138"/>
      <c r="D87" s="171"/>
      <c r="E87" s="175"/>
      <c r="F87" s="175"/>
      <c r="G87" s="175"/>
      <c r="H87" s="175"/>
      <c r="I87" s="174"/>
    </row>
    <row r="88" spans="1:9" ht="14.45" customHeight="1">
      <c r="A88" s="131" t="s">
        <v>738</v>
      </c>
      <c r="B88" s="138"/>
      <c r="C88" s="138"/>
      <c r="D88" s="171"/>
      <c r="E88" s="175"/>
      <c r="F88" s="175"/>
      <c r="G88" s="175"/>
      <c r="H88" s="175"/>
      <c r="I88" s="174"/>
    </row>
    <row r="89" spans="1:9" ht="15.95" customHeight="1">
      <c r="A89" s="139" t="s">
        <v>1778</v>
      </c>
      <c r="B89" s="172"/>
      <c r="C89" s="172"/>
      <c r="D89" s="172"/>
      <c r="E89" s="172"/>
      <c r="F89" s="172"/>
      <c r="G89" s="172"/>
      <c r="H89" s="172"/>
      <c r="I89" s="172"/>
    </row>
    <row r="90" spans="1:9" ht="13.5" customHeight="1">
      <c r="A90" s="131"/>
      <c r="D90" s="131"/>
      <c r="E90" s="131"/>
      <c r="F90" s="131"/>
      <c r="G90" s="131"/>
      <c r="H90" s="131"/>
      <c r="I90" s="131"/>
    </row>
    <row r="91" spans="1:9" ht="13.5" customHeight="1">
      <c r="B91" s="176"/>
      <c r="C91" s="176"/>
      <c r="D91" s="131"/>
      <c r="E91" s="131"/>
      <c r="F91" s="131"/>
      <c r="G91" s="131"/>
      <c r="H91" s="131"/>
      <c r="I91" s="131"/>
    </row>
    <row r="92" spans="1:9" ht="15">
      <c r="B92" s="131"/>
      <c r="C92" s="131"/>
      <c r="D92" s="131"/>
      <c r="E92" s="131"/>
      <c r="F92" s="131"/>
      <c r="G92" s="131"/>
      <c r="H92" s="131"/>
      <c r="I92" s="131"/>
    </row>
    <row r="93" spans="1:9" ht="15">
      <c r="B93" s="131"/>
      <c r="C93" s="131"/>
      <c r="D93" s="131"/>
      <c r="E93" s="131"/>
      <c r="F93" s="131"/>
      <c r="G93" s="131"/>
      <c r="H93" s="131"/>
      <c r="I93" s="131"/>
    </row>
    <row r="94" spans="1:9" ht="16.5">
      <c r="B94" s="131"/>
      <c r="C94" s="131"/>
      <c r="D94" s="176"/>
      <c r="E94" s="131"/>
      <c r="F94" s="131"/>
      <c r="G94" s="131"/>
      <c r="H94" s="131"/>
      <c r="I94" s="131"/>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997" customFormat="1" ht="15" customHeight="1">
      <c r="A1" s="1030" t="s">
        <v>1830</v>
      </c>
    </row>
    <row r="2" spans="1:11" ht="12.95" customHeight="1">
      <c r="A2" s="1474" t="s">
        <v>150</v>
      </c>
      <c r="B2" s="1474"/>
      <c r="C2" s="1474"/>
      <c r="D2" s="1474"/>
      <c r="E2" s="1474"/>
      <c r="F2" s="1474"/>
      <c r="G2" s="1474"/>
      <c r="H2" s="1474"/>
      <c r="I2" s="1474"/>
      <c r="J2" s="1474"/>
      <c r="K2" s="1474"/>
    </row>
    <row r="3" spans="1:11" ht="12.95" customHeight="1">
      <c r="A3" s="1474" t="s">
        <v>597</v>
      </c>
      <c r="B3" s="1474"/>
      <c r="C3" s="1474"/>
      <c r="D3" s="1474"/>
      <c r="E3" s="1474"/>
      <c r="F3" s="1474"/>
      <c r="G3" s="1474"/>
      <c r="H3" s="1474"/>
      <c r="I3" s="1474"/>
      <c r="J3" s="1474"/>
      <c r="K3" s="1474"/>
    </row>
    <row r="4" spans="1:11" ht="12.95" customHeight="1">
      <c r="A4" s="1474" t="s">
        <v>1504</v>
      </c>
      <c r="B4" s="1474"/>
      <c r="C4" s="1474"/>
      <c r="D4" s="1474"/>
      <c r="E4" s="1474"/>
      <c r="F4" s="1474"/>
      <c r="G4" s="1474"/>
      <c r="H4" s="1474"/>
      <c r="I4" s="1474"/>
      <c r="J4" s="1474"/>
      <c r="K4" s="1474"/>
    </row>
    <row r="5" spans="1:11" ht="12.95" customHeight="1">
      <c r="A5" s="1474" t="s">
        <v>251</v>
      </c>
      <c r="B5" s="1474"/>
      <c r="C5" s="1474"/>
      <c r="D5" s="1474"/>
      <c r="E5" s="1474"/>
      <c r="F5" s="1474"/>
      <c r="G5" s="1474"/>
      <c r="H5" s="1474"/>
      <c r="I5" s="1474"/>
      <c r="J5" s="1474"/>
      <c r="K5" s="1474"/>
    </row>
    <row r="6" spans="1:11" ht="12.95" customHeight="1">
      <c r="A6" s="1474" t="s">
        <v>1259</v>
      </c>
      <c r="B6" s="1474"/>
      <c r="C6" s="1474"/>
      <c r="D6" s="1474"/>
      <c r="E6" s="1474"/>
      <c r="F6" s="1474"/>
      <c r="G6" s="1474"/>
      <c r="H6" s="1474"/>
      <c r="I6" s="1474"/>
      <c r="J6" s="1474"/>
      <c r="K6" s="1474"/>
    </row>
    <row r="7" spans="1:11" ht="12.95" customHeight="1">
      <c r="A7" s="1474" t="s">
        <v>172</v>
      </c>
      <c r="B7" s="1474"/>
      <c r="C7" s="1474"/>
      <c r="D7" s="1474"/>
      <c r="E7" s="1474"/>
      <c r="F7" s="1474"/>
      <c r="G7" s="1474"/>
      <c r="H7" s="1474"/>
      <c r="I7" s="1474"/>
      <c r="J7" s="1474"/>
      <c r="K7" s="1474"/>
    </row>
    <row r="8" spans="1:11" ht="12.95" customHeight="1">
      <c r="B8" s="165"/>
    </row>
    <row r="9" spans="1:11" ht="13.5" customHeight="1">
      <c r="A9" s="1476" t="s">
        <v>524</v>
      </c>
      <c r="B9" s="1477"/>
      <c r="C9" s="1513" t="s">
        <v>171</v>
      </c>
      <c r="D9" s="1514"/>
      <c r="E9" s="1514"/>
      <c r="F9" s="1514"/>
      <c r="G9" s="1514"/>
      <c r="H9" s="1514"/>
      <c r="I9" s="1514"/>
      <c r="J9" s="1514"/>
      <c r="K9" s="1514"/>
    </row>
    <row r="10" spans="1:11" ht="13.5" customHeight="1">
      <c r="A10" s="1478"/>
      <c r="B10" s="1479"/>
      <c r="C10" s="1508" t="s">
        <v>380</v>
      </c>
      <c r="D10" s="1513" t="s">
        <v>381</v>
      </c>
      <c r="E10" s="1514"/>
      <c r="F10" s="1514"/>
      <c r="G10" s="1514"/>
      <c r="H10" s="1514"/>
      <c r="I10" s="1514"/>
      <c r="J10" s="1514"/>
      <c r="K10" s="1514"/>
    </row>
    <row r="11" spans="1:11" ht="13.5" customHeight="1">
      <c r="A11" s="1478"/>
      <c r="B11" s="1479"/>
      <c r="C11" s="1511"/>
      <c r="D11" s="1508" t="s">
        <v>654</v>
      </c>
      <c r="E11" s="1508" t="s">
        <v>1097</v>
      </c>
      <c r="F11" s="1508" t="s">
        <v>247</v>
      </c>
      <c r="G11" s="1508" t="s">
        <v>394</v>
      </c>
      <c r="H11" s="1508" t="s">
        <v>1013</v>
      </c>
      <c r="I11" s="1508" t="s">
        <v>1272</v>
      </c>
      <c r="J11" s="1508" t="s">
        <v>190</v>
      </c>
      <c r="K11" s="1490" t="s">
        <v>324</v>
      </c>
    </row>
    <row r="12" spans="1:11" ht="13.5" customHeight="1">
      <c r="A12" s="1478"/>
      <c r="B12" s="1479"/>
      <c r="C12" s="1511"/>
      <c r="D12" s="1511"/>
      <c r="E12" s="1511"/>
      <c r="F12" s="1511"/>
      <c r="G12" s="1511"/>
      <c r="H12" s="1511"/>
      <c r="I12" s="1511"/>
      <c r="J12" s="1511"/>
      <c r="K12" s="1493"/>
    </row>
    <row r="13" spans="1:11" ht="13.5" customHeight="1">
      <c r="A13" s="1478"/>
      <c r="B13" s="1479"/>
      <c r="C13" s="1511"/>
      <c r="D13" s="1511"/>
      <c r="E13" s="1511"/>
      <c r="F13" s="1511"/>
      <c r="G13" s="1511"/>
      <c r="H13" s="1511"/>
      <c r="I13" s="1511"/>
      <c r="J13" s="1511"/>
      <c r="K13" s="1493"/>
    </row>
    <row r="14" spans="1:11" ht="13.5" customHeight="1">
      <c r="A14" s="1478"/>
      <c r="B14" s="1479"/>
      <c r="C14" s="1511"/>
      <c r="D14" s="1511"/>
      <c r="E14" s="1511"/>
      <c r="F14" s="1511"/>
      <c r="G14" s="1511"/>
      <c r="H14" s="1511"/>
      <c r="I14" s="1511"/>
      <c r="J14" s="1511"/>
      <c r="K14" s="1493"/>
    </row>
    <row r="15" spans="1:11" ht="13.5" customHeight="1">
      <c r="A15" s="1480"/>
      <c r="B15" s="1481"/>
      <c r="C15" s="1512"/>
      <c r="D15" s="1512"/>
      <c r="E15" s="1512"/>
      <c r="F15" s="1512"/>
      <c r="G15" s="1512"/>
      <c r="H15" s="1512"/>
      <c r="I15" s="1512"/>
      <c r="J15" s="1512"/>
      <c r="K15" s="1494"/>
    </row>
    <row r="16" spans="1:11" ht="13.5" customHeight="1">
      <c r="C16" s="131" t="s">
        <v>861</v>
      </c>
      <c r="G16" s="131" t="s">
        <v>861</v>
      </c>
      <c r="H16" s="131" t="s">
        <v>861</v>
      </c>
      <c r="I16" s="131" t="s">
        <v>861</v>
      </c>
    </row>
    <row r="17" spans="1:11" s="457" customFormat="1" ht="13.5" customHeight="1">
      <c r="A17" s="458">
        <v>2014</v>
      </c>
      <c r="B17" s="461" t="s">
        <v>325</v>
      </c>
      <c r="C17" s="178">
        <v>109.4</v>
      </c>
      <c r="D17" s="178">
        <v>108.7</v>
      </c>
      <c r="E17" s="178">
        <v>110.3</v>
      </c>
      <c r="F17" s="178">
        <v>106.4</v>
      </c>
      <c r="G17" s="178">
        <v>106.9</v>
      </c>
      <c r="H17" s="178">
        <v>113.4</v>
      </c>
      <c r="I17" s="178">
        <v>112.9</v>
      </c>
      <c r="J17" s="178">
        <v>111.3</v>
      </c>
      <c r="K17" s="178">
        <v>113.3</v>
      </c>
    </row>
    <row r="18" spans="1:11" s="535" customFormat="1" ht="13.5" customHeight="1">
      <c r="A18" s="536">
        <v>2015</v>
      </c>
      <c r="B18" s="539" t="s">
        <v>325</v>
      </c>
      <c r="C18" s="178">
        <v>111.1</v>
      </c>
      <c r="D18" s="178">
        <v>109.9</v>
      </c>
      <c r="E18" s="178">
        <v>112.5</v>
      </c>
      <c r="F18" s="178">
        <v>107.4</v>
      </c>
      <c r="G18" s="178">
        <v>107.4</v>
      </c>
      <c r="H18" s="178">
        <v>115.3</v>
      </c>
      <c r="I18" s="178">
        <v>115.4</v>
      </c>
      <c r="J18" s="178">
        <v>113.4</v>
      </c>
      <c r="K18" s="178">
        <v>115.8</v>
      </c>
    </row>
    <row r="19" spans="1:11" s="807" customFormat="1" ht="13.5" customHeight="1">
      <c r="A19" s="808">
        <v>2016</v>
      </c>
      <c r="B19" s="810" t="s">
        <v>325</v>
      </c>
      <c r="C19" s="178">
        <v>113.4</v>
      </c>
      <c r="D19" s="178">
        <v>111.7</v>
      </c>
      <c r="E19" s="178">
        <v>114.9</v>
      </c>
      <c r="F19" s="178">
        <v>108.7</v>
      </c>
      <c r="G19" s="178">
        <v>109</v>
      </c>
      <c r="H19" s="178">
        <v>117.2</v>
      </c>
      <c r="I19" s="178">
        <v>118</v>
      </c>
      <c r="J19" s="178">
        <v>115.2</v>
      </c>
      <c r="K19" s="178">
        <v>117.7</v>
      </c>
    </row>
    <row r="20" spans="1:11" ht="13.5" customHeight="1">
      <c r="A20" s="172"/>
      <c r="B20" s="177"/>
      <c r="C20" s="178"/>
      <c r="D20" s="178"/>
      <c r="E20" s="178"/>
      <c r="F20" s="178"/>
      <c r="G20" s="178"/>
      <c r="H20" s="178"/>
      <c r="I20" s="178"/>
      <c r="J20" s="178"/>
      <c r="K20" s="178"/>
    </row>
    <row r="21" spans="1:11" s="535" customFormat="1" ht="13.5" customHeight="1">
      <c r="A21" s="628">
        <v>2015</v>
      </c>
      <c r="B21" s="539" t="s">
        <v>227</v>
      </c>
      <c r="C21" s="178">
        <v>111.6</v>
      </c>
      <c r="D21" s="178">
        <v>110.2</v>
      </c>
      <c r="E21" s="178">
        <v>113</v>
      </c>
      <c r="F21" s="178">
        <v>107.5</v>
      </c>
      <c r="G21" s="178">
        <v>107.5</v>
      </c>
      <c r="H21" s="178">
        <v>116.1</v>
      </c>
      <c r="I21" s="178">
        <v>115.8</v>
      </c>
      <c r="J21" s="178">
        <v>113.9</v>
      </c>
      <c r="K21" s="178">
        <v>116.5</v>
      </c>
    </row>
    <row r="22" spans="1:11" s="589" customFormat="1" ht="13.5" customHeight="1">
      <c r="A22" s="590"/>
      <c r="B22" s="593"/>
      <c r="C22" s="178"/>
      <c r="D22" s="178"/>
      <c r="E22" s="178"/>
      <c r="F22" s="178"/>
      <c r="G22" s="178"/>
      <c r="H22" s="178"/>
      <c r="I22" s="178"/>
      <c r="J22" s="178"/>
      <c r="K22" s="178"/>
    </row>
    <row r="23" spans="1:11" s="589" customFormat="1" ht="13.5" customHeight="1">
      <c r="A23" s="590">
        <v>2016</v>
      </c>
      <c r="B23" s="593" t="s">
        <v>71</v>
      </c>
      <c r="C23" s="178">
        <v>112.5</v>
      </c>
      <c r="D23" s="178">
        <v>110.7</v>
      </c>
      <c r="E23" s="178">
        <v>114</v>
      </c>
      <c r="F23" s="178">
        <v>108</v>
      </c>
      <c r="G23" s="178">
        <v>107.6</v>
      </c>
      <c r="H23" s="178">
        <v>116.6</v>
      </c>
      <c r="I23" s="178">
        <v>117.2</v>
      </c>
      <c r="J23" s="178">
        <v>114.7</v>
      </c>
      <c r="K23" s="178">
        <v>116.9</v>
      </c>
    </row>
    <row r="24" spans="1:11" s="627" customFormat="1" ht="13.5" customHeight="1">
      <c r="A24" s="628"/>
      <c r="B24" s="631" t="s">
        <v>847</v>
      </c>
      <c r="C24" s="178">
        <v>113.2</v>
      </c>
      <c r="D24" s="178">
        <v>111.5</v>
      </c>
      <c r="E24" s="178">
        <v>114.5</v>
      </c>
      <c r="F24" s="178">
        <v>108.4</v>
      </c>
      <c r="G24" s="178">
        <v>109.2</v>
      </c>
      <c r="H24" s="178">
        <v>116.9</v>
      </c>
      <c r="I24" s="178">
        <v>117.9</v>
      </c>
      <c r="J24" s="178">
        <v>114.9</v>
      </c>
      <c r="K24" s="178">
        <v>117.2</v>
      </c>
    </row>
    <row r="25" spans="1:11" s="736" customFormat="1" ht="13.5" customHeight="1">
      <c r="A25" s="737"/>
      <c r="B25" s="739" t="s">
        <v>249</v>
      </c>
      <c r="C25" s="178">
        <v>113.7</v>
      </c>
      <c r="D25" s="178">
        <v>112.1</v>
      </c>
      <c r="E25" s="178">
        <v>115.4</v>
      </c>
      <c r="F25" s="178">
        <v>108.9</v>
      </c>
      <c r="G25" s="178">
        <v>109.7</v>
      </c>
      <c r="H25" s="178">
        <v>117.4</v>
      </c>
      <c r="I25" s="178">
        <v>118.2</v>
      </c>
      <c r="J25" s="178">
        <v>115.4</v>
      </c>
      <c r="K25" s="178">
        <v>117.9</v>
      </c>
    </row>
    <row r="26" spans="1:11" s="807" customFormat="1" ht="13.5" customHeight="1">
      <c r="A26" s="808"/>
      <c r="B26" s="810" t="s">
        <v>227</v>
      </c>
      <c r="C26" s="178">
        <v>114.1</v>
      </c>
      <c r="D26" s="178">
        <v>112.3</v>
      </c>
      <c r="E26" s="178">
        <v>115.7</v>
      </c>
      <c r="F26" s="178">
        <v>109.3</v>
      </c>
      <c r="G26" s="178">
        <v>109.6</v>
      </c>
      <c r="H26" s="178">
        <v>117.8</v>
      </c>
      <c r="I26" s="178">
        <v>118.5</v>
      </c>
      <c r="J26" s="178">
        <v>115.8</v>
      </c>
      <c r="K26" s="178">
        <v>118.6</v>
      </c>
    </row>
    <row r="27" spans="1:11" ht="13.5" customHeight="1">
      <c r="A27" s="172"/>
      <c r="B27" s="165"/>
    </row>
    <row r="28" spans="1:11" ht="13.5" customHeight="1">
      <c r="A28" s="1476" t="s">
        <v>524</v>
      </c>
      <c r="B28" s="1477"/>
      <c r="C28" s="1513" t="s">
        <v>171</v>
      </c>
      <c r="D28" s="1514"/>
      <c r="E28" s="1514"/>
      <c r="F28" s="1514"/>
      <c r="G28" s="1514"/>
      <c r="H28" s="1514"/>
      <c r="I28" s="1514"/>
      <c r="J28" s="1514"/>
      <c r="K28" s="1514"/>
    </row>
    <row r="29" spans="1:11" ht="13.5" customHeight="1">
      <c r="A29" s="1478"/>
      <c r="B29" s="1479"/>
      <c r="C29" s="149" t="s">
        <v>381</v>
      </c>
      <c r="D29" s="1513" t="s">
        <v>326</v>
      </c>
      <c r="E29" s="1514"/>
      <c r="F29" s="1514"/>
      <c r="G29" s="1514"/>
      <c r="H29" s="1514"/>
      <c r="I29" s="1514"/>
      <c r="J29" s="1514"/>
      <c r="K29" s="1514"/>
    </row>
    <row r="30" spans="1:11" ht="13.5" customHeight="1">
      <c r="A30" s="1478"/>
      <c r="B30" s="1479"/>
      <c r="C30" s="1508" t="s">
        <v>327</v>
      </c>
      <c r="D30" s="1508" t="s">
        <v>654</v>
      </c>
      <c r="E30" s="1508" t="s">
        <v>328</v>
      </c>
      <c r="F30" s="1508" t="s">
        <v>340</v>
      </c>
      <c r="G30" s="1508" t="s">
        <v>341</v>
      </c>
      <c r="H30" s="1508" t="s">
        <v>234</v>
      </c>
      <c r="I30" s="1508" t="s">
        <v>235</v>
      </c>
      <c r="J30" s="1508" t="s">
        <v>1165</v>
      </c>
      <c r="K30" s="1490" t="s">
        <v>1166</v>
      </c>
    </row>
    <row r="31" spans="1:11" ht="13.5" customHeight="1">
      <c r="A31" s="1478"/>
      <c r="B31" s="1479"/>
      <c r="C31" s="1511"/>
      <c r="D31" s="1511"/>
      <c r="E31" s="1511"/>
      <c r="F31" s="1511"/>
      <c r="G31" s="1511"/>
      <c r="H31" s="1511"/>
      <c r="I31" s="1511"/>
      <c r="J31" s="1511"/>
      <c r="K31" s="1493"/>
    </row>
    <row r="32" spans="1:11" ht="13.5" customHeight="1">
      <c r="A32" s="1478"/>
      <c r="B32" s="1479"/>
      <c r="C32" s="1511"/>
      <c r="D32" s="1511"/>
      <c r="E32" s="1511"/>
      <c r="F32" s="1511"/>
      <c r="G32" s="1511"/>
      <c r="H32" s="1511"/>
      <c r="I32" s="1511"/>
      <c r="J32" s="1511"/>
      <c r="K32" s="1493"/>
    </row>
    <row r="33" spans="1:11" ht="13.5" customHeight="1">
      <c r="A33" s="1478"/>
      <c r="B33" s="1479"/>
      <c r="C33" s="1511"/>
      <c r="D33" s="1511"/>
      <c r="E33" s="1511"/>
      <c r="F33" s="1511"/>
      <c r="G33" s="1511"/>
      <c r="H33" s="1511"/>
      <c r="I33" s="1511"/>
      <c r="J33" s="1511"/>
      <c r="K33" s="1493"/>
    </row>
    <row r="34" spans="1:11" ht="13.5" customHeight="1">
      <c r="A34" s="1480"/>
      <c r="B34" s="1481"/>
      <c r="C34" s="1512"/>
      <c r="D34" s="1512"/>
      <c r="E34" s="1512"/>
      <c r="F34" s="1512"/>
      <c r="G34" s="1512"/>
      <c r="H34" s="1512"/>
      <c r="I34" s="1512"/>
      <c r="J34" s="1512"/>
      <c r="K34" s="1494"/>
    </row>
    <row r="35" spans="1:11" ht="13.5" customHeight="1">
      <c r="A35" s="172"/>
      <c r="E35" s="131" t="s">
        <v>861</v>
      </c>
      <c r="F35" s="131" t="s">
        <v>861</v>
      </c>
    </row>
    <row r="36" spans="1:11" s="457" customFormat="1" ht="13.5" customHeight="1">
      <c r="A36" s="458">
        <v>2014</v>
      </c>
      <c r="B36" s="461" t="s">
        <v>325</v>
      </c>
      <c r="C36" s="178">
        <v>110</v>
      </c>
      <c r="D36" s="178">
        <v>110</v>
      </c>
      <c r="E36" s="178">
        <v>105.2</v>
      </c>
      <c r="F36" s="178">
        <v>106.6</v>
      </c>
      <c r="G36" s="178">
        <v>108.6</v>
      </c>
      <c r="H36" s="178">
        <v>109.6</v>
      </c>
      <c r="I36" s="178">
        <v>111.2</v>
      </c>
      <c r="J36" s="178">
        <v>108.1</v>
      </c>
      <c r="K36" s="178">
        <v>111.2</v>
      </c>
    </row>
    <row r="37" spans="1:11" s="535" customFormat="1" ht="13.5" customHeight="1">
      <c r="A37" s="536">
        <v>2015</v>
      </c>
      <c r="B37" s="539" t="s">
        <v>325</v>
      </c>
      <c r="C37" s="178">
        <v>110.7</v>
      </c>
      <c r="D37" s="178">
        <v>112.2</v>
      </c>
      <c r="E37" s="178">
        <v>106.9</v>
      </c>
      <c r="F37" s="178">
        <v>109.6</v>
      </c>
      <c r="G37" s="178">
        <v>110</v>
      </c>
      <c r="H37" s="178">
        <v>111.8</v>
      </c>
      <c r="I37" s="178">
        <v>112.6</v>
      </c>
      <c r="J37" s="178">
        <v>110.1</v>
      </c>
      <c r="K37" s="178">
        <v>114.1</v>
      </c>
    </row>
    <row r="38" spans="1:11" s="807" customFormat="1" ht="13.5" customHeight="1">
      <c r="A38" s="808">
        <v>2016</v>
      </c>
      <c r="B38" s="810" t="s">
        <v>325</v>
      </c>
      <c r="C38" s="178">
        <v>112.9</v>
      </c>
      <c r="D38" s="178">
        <v>114.8</v>
      </c>
      <c r="E38" s="178">
        <v>109</v>
      </c>
      <c r="F38" s="178">
        <v>110.3</v>
      </c>
      <c r="G38" s="178">
        <v>112</v>
      </c>
      <c r="H38" s="178">
        <v>114.7</v>
      </c>
      <c r="I38" s="178">
        <v>114.8</v>
      </c>
      <c r="J38" s="178">
        <v>112.5</v>
      </c>
      <c r="K38" s="178">
        <v>116.4</v>
      </c>
    </row>
    <row r="39" spans="1:11" ht="13.5" customHeight="1">
      <c r="A39" s="172"/>
      <c r="B39" s="177"/>
      <c r="C39" s="178"/>
      <c r="D39" s="178"/>
      <c r="E39" s="178"/>
      <c r="F39" s="178"/>
      <c r="G39" s="178"/>
      <c r="H39" s="178"/>
      <c r="I39" s="178"/>
      <c r="J39" s="178"/>
      <c r="K39" s="178"/>
    </row>
    <row r="40" spans="1:11" s="535" customFormat="1" ht="13.5" customHeight="1">
      <c r="A40" s="737">
        <v>2015</v>
      </c>
      <c r="B40" s="539" t="s">
        <v>227</v>
      </c>
      <c r="C40" s="178">
        <v>111.1</v>
      </c>
      <c r="D40" s="178">
        <v>112.8</v>
      </c>
      <c r="E40" s="178">
        <v>107.2</v>
      </c>
      <c r="F40" s="178">
        <v>109.6</v>
      </c>
      <c r="G40" s="178">
        <v>110.4</v>
      </c>
      <c r="H40" s="178">
        <v>112.5</v>
      </c>
      <c r="I40" s="178">
        <v>113.3</v>
      </c>
      <c r="J40" s="178">
        <v>110.5</v>
      </c>
      <c r="K40" s="178">
        <v>114.8</v>
      </c>
    </row>
    <row r="41" spans="1:11" s="589" customFormat="1" ht="13.5" customHeight="1">
      <c r="A41" s="590"/>
      <c r="B41" s="593"/>
      <c r="C41" s="178"/>
      <c r="D41" s="178"/>
      <c r="E41" s="178"/>
      <c r="F41" s="178"/>
      <c r="G41" s="178"/>
      <c r="H41" s="178"/>
      <c r="I41" s="178"/>
      <c r="J41" s="178"/>
      <c r="K41" s="178"/>
    </row>
    <row r="42" spans="1:11" s="589" customFormat="1" ht="13.5" customHeight="1">
      <c r="A42" s="590">
        <v>2016</v>
      </c>
      <c r="B42" s="593" t="s">
        <v>71</v>
      </c>
      <c r="C42" s="178">
        <v>110.8</v>
      </c>
      <c r="D42" s="178">
        <v>114</v>
      </c>
      <c r="E42" s="178">
        <v>108.3</v>
      </c>
      <c r="F42" s="178">
        <v>109.5</v>
      </c>
      <c r="G42" s="178">
        <v>111.1</v>
      </c>
      <c r="H42" s="178">
        <v>113.7</v>
      </c>
      <c r="I42" s="178">
        <v>114</v>
      </c>
      <c r="J42" s="178">
        <v>112.1</v>
      </c>
      <c r="K42" s="178">
        <v>115.6</v>
      </c>
    </row>
    <row r="43" spans="1:11" s="627" customFormat="1" ht="13.5" customHeight="1">
      <c r="A43" s="628"/>
      <c r="B43" s="631" t="s">
        <v>847</v>
      </c>
      <c r="C43" s="178">
        <v>112.6</v>
      </c>
      <c r="D43" s="178">
        <v>114.5</v>
      </c>
      <c r="E43" s="178">
        <v>108.7</v>
      </c>
      <c r="F43" s="178">
        <v>110.1</v>
      </c>
      <c r="G43" s="178">
        <v>111.6</v>
      </c>
      <c r="H43" s="178">
        <v>114.3</v>
      </c>
      <c r="I43" s="178">
        <v>114.4</v>
      </c>
      <c r="J43" s="178">
        <v>112.4</v>
      </c>
      <c r="K43" s="178">
        <v>116.2</v>
      </c>
    </row>
    <row r="44" spans="1:11" s="736" customFormat="1" ht="13.5" customHeight="1">
      <c r="A44" s="737"/>
      <c r="B44" s="739" t="s">
        <v>249</v>
      </c>
      <c r="C44" s="178">
        <v>114.4</v>
      </c>
      <c r="D44" s="178">
        <v>115.1</v>
      </c>
      <c r="E44" s="178">
        <v>109.3</v>
      </c>
      <c r="F44" s="178">
        <v>110.6</v>
      </c>
      <c r="G44" s="178">
        <v>112.4</v>
      </c>
      <c r="H44" s="178">
        <v>115.1</v>
      </c>
      <c r="I44" s="178">
        <v>115</v>
      </c>
      <c r="J44" s="178">
        <v>112.7</v>
      </c>
      <c r="K44" s="178">
        <v>116.5</v>
      </c>
    </row>
    <row r="45" spans="1:11" s="807" customFormat="1" ht="13.5" customHeight="1">
      <c r="A45" s="808"/>
      <c r="B45" s="810" t="s">
        <v>227</v>
      </c>
      <c r="C45" s="178">
        <v>113.7</v>
      </c>
      <c r="D45" s="178">
        <v>115.6</v>
      </c>
      <c r="E45" s="178">
        <v>109.5</v>
      </c>
      <c r="F45" s="178">
        <v>111</v>
      </c>
      <c r="G45" s="178">
        <v>112.9</v>
      </c>
      <c r="H45" s="178">
        <v>115.5</v>
      </c>
      <c r="I45" s="178">
        <v>115.6</v>
      </c>
      <c r="J45" s="178">
        <v>112.8</v>
      </c>
      <c r="K45" s="178">
        <v>117.2</v>
      </c>
    </row>
    <row r="46" spans="1:11" ht="13.5" customHeight="1">
      <c r="A46" s="172"/>
      <c r="B46" s="165"/>
      <c r="C46" s="165"/>
      <c r="D46" s="165"/>
      <c r="E46" s="165"/>
      <c r="F46" s="165"/>
      <c r="G46" s="165"/>
      <c r="H46" s="165"/>
      <c r="I46" s="165"/>
      <c r="J46" s="165"/>
      <c r="K46" s="165"/>
    </row>
    <row r="47" spans="1:11" ht="13.5" customHeight="1">
      <c r="A47" s="1476" t="s">
        <v>524</v>
      </c>
      <c r="B47" s="1477"/>
      <c r="C47" s="1490" t="s">
        <v>171</v>
      </c>
      <c r="D47" s="1476"/>
      <c r="E47" s="1476"/>
      <c r="F47" s="1476"/>
      <c r="G47" s="1476"/>
      <c r="H47" s="1476"/>
      <c r="I47" s="1477"/>
      <c r="J47" s="1513" t="s">
        <v>242</v>
      </c>
      <c r="K47" s="1514"/>
    </row>
    <row r="48" spans="1:11" ht="13.5" customHeight="1">
      <c r="A48" s="1478"/>
      <c r="B48" s="1479"/>
      <c r="C48" s="1482" t="s">
        <v>326</v>
      </c>
      <c r="D48" s="1483"/>
      <c r="E48" s="1483"/>
      <c r="F48" s="1488"/>
      <c r="G48" s="1508" t="s">
        <v>1167</v>
      </c>
      <c r="H48" s="1508" t="s">
        <v>621</v>
      </c>
      <c r="I48" s="1508" t="s">
        <v>622</v>
      </c>
      <c r="J48" s="1508" t="s">
        <v>623</v>
      </c>
      <c r="K48" s="1490" t="s">
        <v>124</v>
      </c>
    </row>
    <row r="49" spans="1:11" ht="13.5" customHeight="1">
      <c r="A49" s="1478"/>
      <c r="B49" s="1479"/>
      <c r="C49" s="1486"/>
      <c r="D49" s="1487"/>
      <c r="E49" s="1487"/>
      <c r="F49" s="1491"/>
      <c r="G49" s="1511"/>
      <c r="H49" s="1511"/>
      <c r="I49" s="1511"/>
      <c r="J49" s="1511"/>
      <c r="K49" s="1493"/>
    </row>
    <row r="50" spans="1:11" ht="13.5" customHeight="1">
      <c r="A50" s="1478"/>
      <c r="B50" s="1479"/>
      <c r="C50" s="1508" t="s">
        <v>125</v>
      </c>
      <c r="D50" s="1508" t="s">
        <v>1135</v>
      </c>
      <c r="E50" s="1508" t="s">
        <v>401</v>
      </c>
      <c r="F50" s="1508" t="s">
        <v>402</v>
      </c>
      <c r="G50" s="1511"/>
      <c r="H50" s="1511"/>
      <c r="I50" s="1511"/>
      <c r="J50" s="1511"/>
      <c r="K50" s="1493"/>
    </row>
    <row r="51" spans="1:11" ht="13.5" customHeight="1">
      <c r="A51" s="1478"/>
      <c r="B51" s="1479"/>
      <c r="C51" s="1509"/>
      <c r="D51" s="1509"/>
      <c r="E51" s="1509"/>
      <c r="F51" s="1509"/>
      <c r="G51" s="1511"/>
      <c r="H51" s="1511"/>
      <c r="I51" s="1511"/>
      <c r="J51" s="1511"/>
      <c r="K51" s="1493"/>
    </row>
    <row r="52" spans="1:11" ht="13.5" customHeight="1">
      <c r="A52" s="1478"/>
      <c r="B52" s="1479"/>
      <c r="C52" s="1509"/>
      <c r="D52" s="1509"/>
      <c r="E52" s="1509"/>
      <c r="F52" s="1509"/>
      <c r="G52" s="1511"/>
      <c r="H52" s="1511"/>
      <c r="I52" s="1511"/>
      <c r="J52" s="1511"/>
      <c r="K52" s="1493"/>
    </row>
    <row r="53" spans="1:11" ht="13.5" customHeight="1">
      <c r="A53" s="1480"/>
      <c r="B53" s="1481"/>
      <c r="C53" s="1510"/>
      <c r="D53" s="1510"/>
      <c r="E53" s="1510"/>
      <c r="F53" s="1510"/>
      <c r="G53" s="1512"/>
      <c r="H53" s="1512"/>
      <c r="I53" s="1512"/>
      <c r="J53" s="1512"/>
      <c r="K53" s="1494"/>
    </row>
    <row r="54" spans="1:11" ht="13.5" customHeight="1">
      <c r="A54" s="147"/>
      <c r="B54" s="147"/>
      <c r="C54" s="147"/>
      <c r="D54" s="147"/>
      <c r="E54" s="147"/>
      <c r="F54" s="147"/>
      <c r="G54" s="147"/>
      <c r="H54" s="179"/>
      <c r="I54" s="147"/>
      <c r="J54" s="147"/>
      <c r="K54" s="147"/>
    </row>
    <row r="55" spans="1:11" s="457" customFormat="1" ht="13.5" customHeight="1">
      <c r="A55" s="458">
        <v>2014</v>
      </c>
      <c r="B55" s="461" t="s">
        <v>325</v>
      </c>
      <c r="C55" s="178">
        <v>107.7</v>
      </c>
      <c r="D55" s="178">
        <v>106.2</v>
      </c>
      <c r="E55" s="178">
        <v>109.5</v>
      </c>
      <c r="F55" s="178">
        <v>106.9</v>
      </c>
      <c r="G55" s="178">
        <v>113.2</v>
      </c>
      <c r="H55" s="178">
        <v>114</v>
      </c>
      <c r="I55" s="178">
        <v>112.5</v>
      </c>
      <c r="J55" s="178">
        <v>109.6</v>
      </c>
      <c r="K55" s="178">
        <v>109.7</v>
      </c>
    </row>
    <row r="56" spans="1:11" s="535" customFormat="1" ht="13.5" customHeight="1">
      <c r="A56" s="536">
        <v>2015</v>
      </c>
      <c r="B56" s="539" t="s">
        <v>325</v>
      </c>
      <c r="C56" s="178">
        <v>108.8</v>
      </c>
      <c r="D56" s="178">
        <v>108.3</v>
      </c>
      <c r="E56" s="178">
        <v>111.3</v>
      </c>
      <c r="F56" s="178">
        <v>109</v>
      </c>
      <c r="G56" s="178">
        <v>116.1</v>
      </c>
      <c r="H56" s="178">
        <v>117.2</v>
      </c>
      <c r="I56" s="178">
        <v>115.4</v>
      </c>
      <c r="J56" s="178">
        <v>111.4</v>
      </c>
      <c r="K56" s="178">
        <v>111.5</v>
      </c>
    </row>
    <row r="57" spans="1:11" s="807" customFormat="1" ht="13.5" customHeight="1">
      <c r="A57" s="808">
        <v>2016</v>
      </c>
      <c r="B57" s="810" t="s">
        <v>325</v>
      </c>
      <c r="C57" s="178">
        <v>111.5</v>
      </c>
      <c r="D57" s="178">
        <v>110.7</v>
      </c>
      <c r="E57" s="178">
        <v>113.5</v>
      </c>
      <c r="F57" s="178">
        <v>111.3</v>
      </c>
      <c r="G57" s="178">
        <v>119.2</v>
      </c>
      <c r="H57" s="178">
        <v>121</v>
      </c>
      <c r="I57" s="178">
        <v>119.1</v>
      </c>
      <c r="J57" s="178">
        <v>113.9</v>
      </c>
      <c r="K57" s="178">
        <v>113.7</v>
      </c>
    </row>
    <row r="58" spans="1:11" ht="13.5" customHeight="1">
      <c r="A58" s="172"/>
      <c r="B58" s="177"/>
      <c r="C58" s="178"/>
      <c r="D58" s="178"/>
      <c r="E58" s="178"/>
      <c r="F58" s="178"/>
      <c r="G58" s="178"/>
      <c r="H58" s="178"/>
      <c r="I58" s="178"/>
      <c r="J58" s="178"/>
      <c r="K58" s="178"/>
    </row>
    <row r="59" spans="1:11" s="535" customFormat="1" ht="13.5" customHeight="1">
      <c r="A59" s="628">
        <v>2015</v>
      </c>
      <c r="B59" s="539" t="s">
        <v>227</v>
      </c>
      <c r="C59" s="178">
        <v>110.1</v>
      </c>
      <c r="D59" s="178">
        <v>108.8</v>
      </c>
      <c r="E59" s="178">
        <v>111.8</v>
      </c>
      <c r="F59" s="178">
        <v>109.4</v>
      </c>
      <c r="G59" s="178">
        <v>116.9</v>
      </c>
      <c r="H59" s="178">
        <v>118.1</v>
      </c>
      <c r="I59" s="178">
        <v>116.5</v>
      </c>
      <c r="J59" s="180">
        <v>112</v>
      </c>
      <c r="K59" s="180">
        <v>112</v>
      </c>
    </row>
    <row r="60" spans="1:11" s="589" customFormat="1" ht="13.5" customHeight="1">
      <c r="A60" s="590"/>
      <c r="B60" s="593"/>
      <c r="C60" s="178"/>
      <c r="D60" s="178"/>
      <c r="E60" s="178"/>
      <c r="F60" s="178"/>
      <c r="G60" s="178"/>
      <c r="H60" s="178"/>
      <c r="I60" s="178"/>
      <c r="J60" s="180"/>
      <c r="K60" s="180"/>
    </row>
    <row r="61" spans="1:11" s="589" customFormat="1" ht="13.5" customHeight="1">
      <c r="A61" s="590">
        <v>2016</v>
      </c>
      <c r="B61" s="593" t="s">
        <v>71</v>
      </c>
      <c r="C61" s="178">
        <v>110.9</v>
      </c>
      <c r="D61" s="178">
        <v>109.7</v>
      </c>
      <c r="E61" s="178">
        <v>112.9</v>
      </c>
      <c r="F61" s="178">
        <v>110.5</v>
      </c>
      <c r="G61" s="178">
        <v>118.3</v>
      </c>
      <c r="H61" s="178">
        <v>120</v>
      </c>
      <c r="I61" s="178">
        <v>118</v>
      </c>
      <c r="J61" s="180">
        <v>112.9</v>
      </c>
      <c r="K61" s="180">
        <v>112.8</v>
      </c>
    </row>
    <row r="62" spans="1:11" s="627" customFormat="1" ht="13.5" customHeight="1">
      <c r="A62" s="628"/>
      <c r="B62" s="631" t="s">
        <v>847</v>
      </c>
      <c r="C62" s="178">
        <v>111.4</v>
      </c>
      <c r="D62" s="178">
        <v>110.5</v>
      </c>
      <c r="E62" s="178">
        <v>113.3</v>
      </c>
      <c r="F62" s="178">
        <v>110.9</v>
      </c>
      <c r="G62" s="178">
        <v>119</v>
      </c>
      <c r="H62" s="178">
        <v>120.8</v>
      </c>
      <c r="I62" s="178">
        <v>118.7</v>
      </c>
      <c r="J62" s="180">
        <v>113.7</v>
      </c>
      <c r="K62" s="180">
        <v>113.5</v>
      </c>
    </row>
    <row r="63" spans="1:11" s="736" customFormat="1" ht="13.5" customHeight="1">
      <c r="A63" s="737"/>
      <c r="B63" s="739" t="s">
        <v>249</v>
      </c>
      <c r="C63" s="178">
        <v>111.3</v>
      </c>
      <c r="D63" s="178">
        <v>111.1</v>
      </c>
      <c r="E63" s="178">
        <v>113.8</v>
      </c>
      <c r="F63" s="178">
        <v>111.6</v>
      </c>
      <c r="G63" s="178">
        <v>119.5</v>
      </c>
      <c r="H63" s="178">
        <v>121.3</v>
      </c>
      <c r="I63" s="178">
        <v>119.3</v>
      </c>
      <c r="J63" s="178">
        <v>114.2</v>
      </c>
      <c r="K63" s="178">
        <v>114.1</v>
      </c>
    </row>
    <row r="64" spans="1:11" s="807" customFormat="1" ht="13.5" customHeight="1">
      <c r="A64" s="808"/>
      <c r="B64" s="810" t="s">
        <v>227</v>
      </c>
      <c r="C64" s="178">
        <v>112.4</v>
      </c>
      <c r="D64" s="178">
        <v>111.3</v>
      </c>
      <c r="E64" s="178">
        <v>114</v>
      </c>
      <c r="F64" s="178">
        <v>112.2</v>
      </c>
      <c r="G64" s="178">
        <v>119.9</v>
      </c>
      <c r="H64" s="178">
        <v>121.9</v>
      </c>
      <c r="I64" s="178">
        <v>120.3</v>
      </c>
      <c r="J64" s="178">
        <v>114.6</v>
      </c>
      <c r="K64" s="178">
        <v>114.5</v>
      </c>
    </row>
    <row r="65" spans="1:11" ht="13.5" customHeight="1">
      <c r="A65" s="172"/>
      <c r="B65" s="177"/>
      <c r="C65" s="180"/>
      <c r="D65" s="180"/>
      <c r="E65" s="180"/>
      <c r="F65" s="180"/>
      <c r="G65" s="180"/>
      <c r="H65" s="180"/>
      <c r="I65" s="180"/>
      <c r="J65" s="180"/>
      <c r="K65" s="180"/>
    </row>
    <row r="66" spans="1:11" ht="13.5" customHeight="1">
      <c r="A66" s="1474" t="s">
        <v>85</v>
      </c>
      <c r="B66" s="1474"/>
      <c r="C66" s="1474"/>
      <c r="D66" s="1474"/>
      <c r="E66" s="1474"/>
      <c r="F66" s="1474"/>
      <c r="G66" s="1474"/>
      <c r="H66" s="1474"/>
      <c r="I66" s="1474"/>
      <c r="J66" s="1474"/>
      <c r="K66" s="1474"/>
    </row>
    <row r="67" spans="1:11" ht="13.5" customHeight="1">
      <c r="A67" s="1474"/>
      <c r="B67" s="1474"/>
      <c r="C67" s="1474"/>
      <c r="D67" s="1474"/>
      <c r="E67" s="1474"/>
      <c r="F67" s="1474"/>
      <c r="G67" s="1474"/>
      <c r="H67" s="1474"/>
      <c r="I67" s="1474"/>
      <c r="J67" s="1474"/>
      <c r="K67" s="1474"/>
    </row>
    <row r="68" spans="1:11" ht="13.5" customHeight="1">
      <c r="A68" s="1476" t="s">
        <v>700</v>
      </c>
      <c r="B68" s="1477"/>
      <c r="C68" s="1517" t="s">
        <v>614</v>
      </c>
      <c r="D68" s="1518"/>
      <c r="E68" s="1518"/>
      <c r="F68" s="1518"/>
      <c r="G68" s="1518"/>
      <c r="H68" s="1518"/>
      <c r="I68" s="1518"/>
      <c r="J68" s="1518"/>
      <c r="K68" s="1518"/>
    </row>
    <row r="69" spans="1:11" ht="13.5" customHeight="1">
      <c r="A69" s="1478"/>
      <c r="B69" s="1479"/>
      <c r="C69" s="1490" t="s">
        <v>1063</v>
      </c>
      <c r="D69" s="1476"/>
      <c r="E69" s="1477"/>
      <c r="F69" s="1490" t="s">
        <v>1263</v>
      </c>
      <c r="G69" s="1476"/>
      <c r="H69" s="1476"/>
      <c r="I69" s="1490" t="s">
        <v>1264</v>
      </c>
      <c r="J69" s="1476"/>
      <c r="K69" s="1476"/>
    </row>
    <row r="70" spans="1:11" ht="13.5" customHeight="1">
      <c r="A70" s="1478"/>
      <c r="B70" s="1479"/>
      <c r="C70" s="1493"/>
      <c r="D70" s="1478"/>
      <c r="E70" s="1479"/>
      <c r="F70" s="1493"/>
      <c r="G70" s="1478"/>
      <c r="H70" s="1478"/>
      <c r="I70" s="1493"/>
      <c r="J70" s="1478"/>
      <c r="K70" s="1478"/>
    </row>
    <row r="71" spans="1:11" ht="13.5" customHeight="1">
      <c r="A71" s="1480"/>
      <c r="B71" s="1481"/>
      <c r="C71" s="1494"/>
      <c r="D71" s="1480"/>
      <c r="E71" s="1481"/>
      <c r="F71" s="1494"/>
      <c r="G71" s="1480"/>
      <c r="H71" s="1480"/>
      <c r="I71" s="1494"/>
      <c r="J71" s="1480"/>
      <c r="K71" s="1480"/>
    </row>
    <row r="72" spans="1:11" ht="13.5" customHeight="1">
      <c r="A72" s="172"/>
      <c r="C72" s="1515"/>
      <c r="D72" s="1515"/>
      <c r="E72" s="1515"/>
      <c r="F72" s="1515"/>
      <c r="G72" s="1515"/>
      <c r="H72" s="160"/>
      <c r="I72" s="1516"/>
      <c r="J72" s="1516"/>
      <c r="K72" s="1516"/>
    </row>
    <row r="73" spans="1:11" s="457" customFormat="1" ht="13.5" customHeight="1">
      <c r="A73" s="458">
        <v>2014</v>
      </c>
      <c r="B73" s="461" t="s">
        <v>325</v>
      </c>
      <c r="D73" s="181">
        <v>110.3</v>
      </c>
      <c r="G73" s="181">
        <v>107.7</v>
      </c>
      <c r="H73" s="459"/>
      <c r="I73" s="459"/>
      <c r="J73" s="181">
        <v>108</v>
      </c>
      <c r="K73" s="459"/>
    </row>
    <row r="74" spans="1:11" s="535" customFormat="1" ht="13.5" customHeight="1">
      <c r="A74" s="536">
        <v>2015</v>
      </c>
      <c r="B74" s="539" t="s">
        <v>325</v>
      </c>
      <c r="D74" s="181">
        <v>111.4</v>
      </c>
      <c r="G74" s="181">
        <v>108.5</v>
      </c>
      <c r="H74" s="537"/>
      <c r="I74" s="537"/>
      <c r="J74" s="181">
        <v>110.1</v>
      </c>
      <c r="K74" s="537"/>
    </row>
    <row r="75" spans="1:11" s="807" customFormat="1" ht="13.5" customHeight="1">
      <c r="A75" s="808">
        <v>2016</v>
      </c>
      <c r="B75" s="810" t="s">
        <v>325</v>
      </c>
      <c r="D75" s="181">
        <v>112.4</v>
      </c>
      <c r="G75" s="181">
        <v>109.6</v>
      </c>
      <c r="H75" s="809"/>
      <c r="I75" s="809"/>
      <c r="J75" s="181">
        <v>111.9</v>
      </c>
      <c r="K75" s="809"/>
    </row>
    <row r="76" spans="1:11" ht="13.5" customHeight="1">
      <c r="A76" s="172"/>
      <c r="B76" s="177"/>
      <c r="C76" s="182"/>
      <c r="D76" s="181"/>
      <c r="F76" s="183"/>
      <c r="G76" s="181"/>
      <c r="H76" s="182"/>
      <c r="I76" s="182"/>
      <c r="J76" s="181"/>
      <c r="K76" s="182"/>
    </row>
    <row r="77" spans="1:11" s="535" customFormat="1" ht="13.5" customHeight="1">
      <c r="A77" s="628">
        <v>2015</v>
      </c>
      <c r="B77" s="539" t="s">
        <v>227</v>
      </c>
      <c r="C77" s="537"/>
      <c r="D77" s="183">
        <v>111.6</v>
      </c>
      <c r="F77" s="183"/>
      <c r="G77" s="183">
        <v>108.7</v>
      </c>
      <c r="H77" s="537"/>
      <c r="I77" s="537"/>
      <c r="J77" s="183">
        <v>110.7</v>
      </c>
      <c r="K77" s="537"/>
    </row>
    <row r="78" spans="1:11" s="589" customFormat="1" ht="13.5" customHeight="1">
      <c r="A78" s="590"/>
      <c r="B78" s="593"/>
      <c r="C78" s="591"/>
      <c r="D78" s="183"/>
      <c r="F78" s="183"/>
      <c r="G78" s="183"/>
      <c r="H78" s="591"/>
      <c r="I78" s="591"/>
      <c r="J78" s="183"/>
      <c r="K78" s="591"/>
    </row>
    <row r="79" spans="1:11" s="589" customFormat="1" ht="13.5" customHeight="1">
      <c r="A79" s="590">
        <v>2016</v>
      </c>
      <c r="B79" s="593" t="s">
        <v>71</v>
      </c>
      <c r="C79" s="591"/>
      <c r="D79" s="183">
        <v>111.7</v>
      </c>
      <c r="F79" s="183"/>
      <c r="G79" s="183">
        <v>108.5</v>
      </c>
      <c r="H79" s="591"/>
      <c r="I79" s="591"/>
      <c r="J79" s="183">
        <v>111.1</v>
      </c>
      <c r="K79" s="591"/>
    </row>
    <row r="80" spans="1:11" s="627" customFormat="1" ht="13.5" customHeight="1">
      <c r="A80" s="628"/>
      <c r="B80" s="631" t="s">
        <v>847</v>
      </c>
      <c r="C80" s="629"/>
      <c r="D80" s="183">
        <v>112.1</v>
      </c>
      <c r="F80" s="183"/>
      <c r="G80" s="183">
        <v>109.3</v>
      </c>
      <c r="H80" s="629"/>
      <c r="I80" s="629"/>
      <c r="J80" s="183">
        <v>111.5</v>
      </c>
      <c r="K80" s="629"/>
    </row>
    <row r="81" spans="1:11" s="736" customFormat="1" ht="13.5" customHeight="1">
      <c r="A81" s="737"/>
      <c r="B81" s="739" t="s">
        <v>249</v>
      </c>
      <c r="C81" s="738"/>
      <c r="D81" s="183">
        <v>112.7</v>
      </c>
      <c r="F81" s="183"/>
      <c r="G81" s="183">
        <v>110.2</v>
      </c>
      <c r="H81" s="738"/>
      <c r="I81" s="738"/>
      <c r="J81" s="183">
        <v>112.2</v>
      </c>
      <c r="K81" s="738"/>
    </row>
    <row r="82" spans="1:11" s="807" customFormat="1" ht="13.5" customHeight="1">
      <c r="A82" s="808"/>
      <c r="B82" s="810" t="s">
        <v>227</v>
      </c>
      <c r="C82" s="809"/>
      <c r="D82" s="183">
        <v>113.1</v>
      </c>
      <c r="F82" s="183"/>
      <c r="G82" s="183">
        <v>110.5</v>
      </c>
      <c r="H82" s="809"/>
      <c r="I82" s="809"/>
      <c r="J82" s="183">
        <v>112.6</v>
      </c>
      <c r="K82" s="809"/>
    </row>
    <row r="83" spans="1:11" ht="13.5" customHeight="1">
      <c r="A83" s="138"/>
      <c r="B83" s="177"/>
      <c r="C83" s="180"/>
      <c r="D83" s="180"/>
      <c r="E83" s="180"/>
      <c r="F83" s="180"/>
      <c r="G83" s="180"/>
    </row>
    <row r="84" spans="1:11" ht="13.5" customHeight="1">
      <c r="A84" s="160" t="s">
        <v>1265</v>
      </c>
      <c r="B84" s="160"/>
      <c r="G84" s="131" t="s">
        <v>1505</v>
      </c>
    </row>
    <row r="85" spans="1:11" ht="15.95" customHeight="1">
      <c r="A85" s="1474" t="s">
        <v>1778</v>
      </c>
      <c r="B85" s="1474"/>
      <c r="C85" s="1474"/>
      <c r="D85" s="1474"/>
      <c r="E85" s="1474"/>
      <c r="F85" s="1474"/>
      <c r="G85" s="1474"/>
      <c r="H85" s="172"/>
      <c r="I85" s="172"/>
      <c r="J85" s="172"/>
      <c r="K85" s="17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3"/>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997" customFormat="1" ht="15" customHeight="1">
      <c r="A1" s="1030" t="s">
        <v>1830</v>
      </c>
    </row>
    <row r="2" spans="1:20" ht="15.95" customHeight="1">
      <c r="A2" s="1474" t="s">
        <v>150</v>
      </c>
      <c r="B2" s="1474"/>
      <c r="C2" s="1474"/>
      <c r="D2" s="1474"/>
      <c r="E2" s="1474"/>
      <c r="F2" s="1474"/>
      <c r="G2" s="1474"/>
      <c r="H2" s="1474"/>
      <c r="I2" s="1474"/>
      <c r="J2" s="1474"/>
      <c r="K2" s="1474"/>
      <c r="L2" s="1474"/>
      <c r="M2" s="1474"/>
      <c r="N2" s="1474"/>
      <c r="O2" s="1474"/>
      <c r="P2" s="1474"/>
      <c r="Q2" s="1474"/>
      <c r="R2" s="1474"/>
      <c r="S2" s="1474"/>
      <c r="T2" s="1474"/>
    </row>
    <row r="3" spans="1:20" ht="15.95" customHeight="1">
      <c r="A3" s="1474" t="s">
        <v>748</v>
      </c>
      <c r="B3" s="1474"/>
      <c r="C3" s="1474"/>
      <c r="D3" s="1474"/>
      <c r="E3" s="1474"/>
      <c r="F3" s="1474"/>
      <c r="G3" s="1474"/>
      <c r="H3" s="1474"/>
      <c r="I3" s="1474"/>
      <c r="J3" s="1474"/>
      <c r="K3" s="1474"/>
      <c r="L3" s="1474"/>
      <c r="M3" s="1474"/>
      <c r="N3" s="1474"/>
      <c r="O3" s="1474"/>
      <c r="P3" s="1474"/>
      <c r="Q3" s="1474"/>
      <c r="R3" s="1474"/>
      <c r="S3" s="1474"/>
      <c r="T3" s="1474"/>
    </row>
    <row r="4" spans="1:20" ht="15.95" customHeight="1">
      <c r="A4" s="1474" t="s">
        <v>1506</v>
      </c>
      <c r="B4" s="1474"/>
      <c r="C4" s="1474"/>
      <c r="D4" s="1474"/>
      <c r="E4" s="1474"/>
      <c r="F4" s="1474"/>
      <c r="G4" s="1474"/>
      <c r="H4" s="1474"/>
      <c r="I4" s="1474"/>
      <c r="J4" s="1474"/>
      <c r="K4" s="1474"/>
      <c r="L4" s="1474"/>
      <c r="M4" s="1474"/>
      <c r="N4" s="1474"/>
      <c r="O4" s="1474"/>
      <c r="P4" s="1474"/>
      <c r="Q4" s="1474"/>
      <c r="R4" s="1474"/>
      <c r="S4" s="1474"/>
      <c r="T4" s="1474"/>
    </row>
    <row r="5" spans="1:20" ht="15.95" customHeight="1">
      <c r="A5" s="1474" t="s">
        <v>1817</v>
      </c>
      <c r="B5" s="1474"/>
      <c r="C5" s="1474"/>
      <c r="D5" s="1474"/>
      <c r="E5" s="1474"/>
      <c r="F5" s="1474"/>
      <c r="G5" s="1474"/>
      <c r="H5" s="1474"/>
      <c r="I5" s="1474"/>
      <c r="J5" s="1474"/>
      <c r="K5" s="1474"/>
      <c r="L5" s="1474"/>
      <c r="M5" s="1474"/>
      <c r="N5" s="1474"/>
      <c r="O5" s="1474"/>
      <c r="P5" s="1474"/>
      <c r="Q5" s="1474"/>
      <c r="R5" s="1474"/>
      <c r="S5" s="1474"/>
      <c r="T5" s="1474"/>
    </row>
    <row r="6" spans="1:20" ht="1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478" t="s">
        <v>1774</v>
      </c>
      <c r="B8" s="1479"/>
      <c r="C8" s="1485" t="s">
        <v>1042</v>
      </c>
      <c r="D8" s="1485"/>
      <c r="E8" s="1485"/>
      <c r="F8" s="1485"/>
      <c r="G8" s="1485"/>
      <c r="H8" s="1485"/>
      <c r="I8" s="1485"/>
      <c r="J8" s="1485"/>
      <c r="K8" s="1519"/>
      <c r="L8" s="1520" t="s">
        <v>1180</v>
      </c>
      <c r="M8" s="1485"/>
      <c r="N8" s="1485"/>
      <c r="O8" s="1485"/>
      <c r="P8" s="1485"/>
      <c r="Q8" s="1485"/>
      <c r="R8" s="1485"/>
      <c r="S8" s="1485"/>
      <c r="T8" s="1485"/>
    </row>
    <row r="9" spans="1:20" ht="3" customHeight="1">
      <c r="A9" s="1478"/>
      <c r="B9" s="1479"/>
      <c r="C9" s="184"/>
      <c r="D9" s="184"/>
      <c r="E9" s="184"/>
      <c r="F9" s="184"/>
      <c r="G9" s="184"/>
      <c r="H9" s="184"/>
      <c r="I9" s="184"/>
      <c r="J9" s="184"/>
      <c r="K9" s="185"/>
      <c r="L9" s="184"/>
      <c r="M9" s="184"/>
      <c r="N9" s="184"/>
      <c r="O9" s="184"/>
      <c r="P9" s="184"/>
      <c r="Q9" s="184"/>
      <c r="R9" s="184"/>
      <c r="S9" s="184"/>
      <c r="T9" s="184"/>
    </row>
    <row r="10" spans="1:20" ht="3" customHeight="1">
      <c r="A10" s="1478"/>
      <c r="B10" s="1479"/>
      <c r="C10" s="1521"/>
      <c r="D10" s="1521"/>
      <c r="E10" s="1522"/>
      <c r="F10" s="1523"/>
      <c r="G10" s="1521"/>
      <c r="H10" s="186"/>
      <c r="I10" s="1523"/>
      <c r="J10" s="1521"/>
      <c r="K10" s="1524"/>
      <c r="L10" s="1525"/>
      <c r="M10" s="1521"/>
      <c r="N10" s="1522"/>
      <c r="O10" s="1523"/>
      <c r="P10" s="1521"/>
      <c r="Q10" s="186"/>
      <c r="R10" s="1523"/>
      <c r="S10" s="1521"/>
      <c r="T10" s="1521"/>
    </row>
    <row r="11" spans="1:20" ht="6" customHeight="1">
      <c r="A11" s="1478"/>
      <c r="B11" s="1479"/>
      <c r="C11" s="1478" t="s">
        <v>1181</v>
      </c>
      <c r="D11" s="1478"/>
      <c r="E11" s="1526"/>
      <c r="F11" s="1527" t="s">
        <v>1001</v>
      </c>
      <c r="G11" s="1478"/>
      <c r="H11" s="1526"/>
      <c r="I11" s="1527" t="s">
        <v>1002</v>
      </c>
      <c r="J11" s="1478"/>
      <c r="K11" s="1526"/>
      <c r="L11" s="1527" t="s">
        <v>1181</v>
      </c>
      <c r="M11" s="1478"/>
      <c r="N11" s="1526"/>
      <c r="O11" s="1527" t="s">
        <v>1001</v>
      </c>
      <c r="P11" s="1478"/>
      <c r="Q11" s="1526"/>
      <c r="R11" s="1527" t="s">
        <v>1002</v>
      </c>
      <c r="S11" s="1478"/>
      <c r="T11" s="1478"/>
    </row>
    <row r="12" spans="1:20" ht="6" customHeight="1">
      <c r="A12" s="1478"/>
      <c r="B12" s="1479"/>
      <c r="C12" s="1478"/>
      <c r="D12" s="1478"/>
      <c r="E12" s="1526"/>
      <c r="F12" s="1527"/>
      <c r="G12" s="1478"/>
      <c r="H12" s="1526"/>
      <c r="I12" s="1527"/>
      <c r="J12" s="1478"/>
      <c r="K12" s="1526"/>
      <c r="L12" s="1527"/>
      <c r="M12" s="1478"/>
      <c r="N12" s="1526"/>
      <c r="O12" s="1527"/>
      <c r="P12" s="1478"/>
      <c r="Q12" s="1526"/>
      <c r="R12" s="1527"/>
      <c r="S12" s="1478"/>
      <c r="T12" s="1478"/>
    </row>
    <row r="13" spans="1:20" ht="6" customHeight="1">
      <c r="A13" s="1478"/>
      <c r="B13" s="1479"/>
      <c r="C13" s="1478"/>
      <c r="D13" s="1478"/>
      <c r="E13" s="1526"/>
      <c r="F13" s="1527" t="s">
        <v>1003</v>
      </c>
      <c r="G13" s="1478"/>
      <c r="H13" s="1526"/>
      <c r="I13" s="1527"/>
      <c r="J13" s="1478"/>
      <c r="K13" s="1526"/>
      <c r="L13" s="1527"/>
      <c r="M13" s="1478"/>
      <c r="N13" s="1526"/>
      <c r="O13" s="1527" t="s">
        <v>1003</v>
      </c>
      <c r="P13" s="1478"/>
      <c r="Q13" s="1526"/>
      <c r="R13" s="1527"/>
      <c r="S13" s="1478"/>
      <c r="T13" s="1478"/>
    </row>
    <row r="14" spans="1:20" ht="6" customHeight="1">
      <c r="A14" s="1478"/>
      <c r="B14" s="1479"/>
      <c r="C14" s="1478"/>
      <c r="D14" s="1478"/>
      <c r="E14" s="1526"/>
      <c r="F14" s="1527"/>
      <c r="G14" s="1478"/>
      <c r="H14" s="1526"/>
      <c r="I14" s="1527"/>
      <c r="J14" s="1478"/>
      <c r="K14" s="1526"/>
      <c r="L14" s="1527"/>
      <c r="M14" s="1478"/>
      <c r="N14" s="1526"/>
      <c r="O14" s="1527"/>
      <c r="P14" s="1478"/>
      <c r="Q14" s="1526"/>
      <c r="R14" s="1527"/>
      <c r="S14" s="1478"/>
      <c r="T14" s="1478"/>
    </row>
    <row r="15" spans="1:20" ht="3" customHeight="1">
      <c r="A15" s="1478"/>
      <c r="B15" s="1479"/>
      <c r="C15" s="1480"/>
      <c r="D15" s="1480"/>
      <c r="E15" s="1531"/>
      <c r="F15" s="1528"/>
      <c r="G15" s="1480"/>
      <c r="H15" s="187"/>
      <c r="I15" s="1528"/>
      <c r="J15" s="1480"/>
      <c r="K15" s="1481"/>
      <c r="L15" s="1494"/>
      <c r="M15" s="1480"/>
      <c r="N15" s="1531"/>
      <c r="O15" s="1528"/>
      <c r="P15" s="1480"/>
      <c r="Q15" s="187"/>
      <c r="R15" s="1528"/>
      <c r="S15" s="1480"/>
      <c r="T15" s="1480"/>
    </row>
    <row r="16" spans="1:20" ht="3" customHeight="1">
      <c r="A16" s="1478"/>
      <c r="B16" s="1479"/>
      <c r="C16" s="145"/>
      <c r="D16" s="143"/>
      <c r="E16" s="144"/>
      <c r="F16" s="147"/>
      <c r="G16" s="147"/>
      <c r="H16" s="188"/>
      <c r="I16" s="189"/>
      <c r="J16" s="147"/>
      <c r="K16" s="148"/>
      <c r="L16" s="146"/>
      <c r="M16" s="147"/>
      <c r="N16" s="188"/>
      <c r="O16" s="189"/>
      <c r="P16" s="147"/>
      <c r="Q16" s="188"/>
      <c r="R16" s="189"/>
      <c r="S16" s="147"/>
      <c r="T16" s="147"/>
    </row>
    <row r="17" spans="1:20" ht="12" customHeight="1">
      <c r="A17" s="1478"/>
      <c r="B17" s="1479"/>
      <c r="C17" s="1484" t="s">
        <v>212</v>
      </c>
      <c r="D17" s="1485"/>
      <c r="E17" s="1489"/>
      <c r="F17" s="1484" t="s">
        <v>973</v>
      </c>
      <c r="G17" s="1485"/>
      <c r="H17" s="190"/>
      <c r="I17" s="1529" t="s">
        <v>1048</v>
      </c>
      <c r="J17" s="1530"/>
      <c r="K17" s="1489"/>
      <c r="L17" s="1484" t="s">
        <v>212</v>
      </c>
      <c r="M17" s="1485"/>
      <c r="N17" s="1519"/>
      <c r="O17" s="1520" t="s">
        <v>973</v>
      </c>
      <c r="P17" s="1485"/>
      <c r="Q17" s="190"/>
      <c r="R17" s="1529" t="s">
        <v>1048</v>
      </c>
      <c r="S17" s="1530"/>
      <c r="T17" s="1485"/>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861</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861</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47" customFormat="1" ht="15.95" customHeight="1">
      <c r="A22" s="448">
        <v>2013</v>
      </c>
      <c r="B22" s="173" t="s">
        <v>861</v>
      </c>
      <c r="C22" s="193">
        <v>84816</v>
      </c>
      <c r="D22" s="193"/>
      <c r="F22" s="193">
        <v>121702</v>
      </c>
      <c r="G22" s="193"/>
      <c r="H22" s="448"/>
      <c r="I22" s="194">
        <v>98.61</v>
      </c>
      <c r="J22" s="194"/>
      <c r="K22" s="448"/>
      <c r="L22" s="193">
        <v>74873</v>
      </c>
      <c r="M22" s="193"/>
      <c r="N22" s="193"/>
      <c r="O22" s="193">
        <v>73908</v>
      </c>
      <c r="P22" s="193"/>
      <c r="Q22" s="448"/>
      <c r="R22" s="194">
        <v>134.34</v>
      </c>
      <c r="S22" s="194"/>
      <c r="T22" s="195"/>
    </row>
    <row r="23" spans="1:20" s="500" customFormat="1" ht="15.95" customHeight="1">
      <c r="A23" s="502">
        <v>2014</v>
      </c>
      <c r="B23" s="173" t="s">
        <v>861</v>
      </c>
      <c r="C23" s="193">
        <v>86034</v>
      </c>
      <c r="D23" s="193"/>
      <c r="F23" s="193">
        <v>118866</v>
      </c>
      <c r="G23" s="193"/>
      <c r="H23" s="502"/>
      <c r="I23" s="194">
        <v>106.07</v>
      </c>
      <c r="J23" s="194"/>
      <c r="K23" s="502"/>
      <c r="L23" s="193">
        <v>76223</v>
      </c>
      <c r="M23" s="193"/>
      <c r="N23" s="193"/>
      <c r="O23" s="193">
        <v>75874</v>
      </c>
      <c r="P23" s="193"/>
      <c r="Q23" s="502"/>
      <c r="R23" s="194">
        <v>138.74</v>
      </c>
      <c r="S23" s="194"/>
      <c r="T23" s="195"/>
    </row>
    <row r="24" spans="1:20" s="666" customFormat="1" ht="15.95" customHeight="1">
      <c r="A24" s="667">
        <v>2015</v>
      </c>
      <c r="B24" s="173" t="s">
        <v>861</v>
      </c>
      <c r="C24" s="193">
        <v>89713</v>
      </c>
      <c r="D24" s="193"/>
      <c r="F24" s="193">
        <v>126748</v>
      </c>
      <c r="G24" s="193"/>
      <c r="H24" s="667"/>
      <c r="I24" s="194">
        <v>110.06</v>
      </c>
      <c r="J24" s="194"/>
      <c r="K24" s="667"/>
      <c r="L24" s="193">
        <v>79743</v>
      </c>
      <c r="M24" s="193"/>
      <c r="N24" s="193"/>
      <c r="O24" s="193">
        <v>80782</v>
      </c>
      <c r="P24" s="193"/>
      <c r="Q24" s="667"/>
      <c r="R24" s="194">
        <v>144.02000000000001</v>
      </c>
      <c r="S24" s="194"/>
      <c r="T24" s="195"/>
    </row>
    <row r="25" spans="1:20" s="613" customFormat="1" ht="15.95" customHeight="1">
      <c r="A25" s="614"/>
      <c r="B25" s="173"/>
      <c r="C25" s="193"/>
      <c r="D25" s="193"/>
      <c r="F25" s="193"/>
      <c r="G25" s="193"/>
      <c r="H25" s="614"/>
      <c r="I25" s="194"/>
      <c r="J25" s="194"/>
      <c r="K25" s="614"/>
      <c r="L25" s="193"/>
      <c r="M25" s="193"/>
      <c r="N25" s="193"/>
      <c r="O25" s="193"/>
      <c r="P25" s="193"/>
      <c r="Q25" s="614"/>
      <c r="R25" s="194"/>
      <c r="S25" s="194"/>
      <c r="T25" s="195"/>
    </row>
    <row r="26" spans="1:20" ht="15.95" customHeight="1">
      <c r="A26" s="172">
        <v>2006</v>
      </c>
      <c r="B26" s="173" t="s">
        <v>758</v>
      </c>
      <c r="C26" s="196">
        <v>16496</v>
      </c>
      <c r="D26" s="196"/>
      <c r="E26" s="196"/>
      <c r="F26" s="197">
        <v>22389</v>
      </c>
      <c r="G26" s="197"/>
      <c r="H26" s="193"/>
      <c r="I26" s="194">
        <v>92.09</v>
      </c>
      <c r="J26" s="194"/>
      <c r="K26" s="194"/>
      <c r="L26" s="196">
        <v>13930</v>
      </c>
      <c r="M26" s="196"/>
      <c r="N26" s="196"/>
      <c r="O26" s="196">
        <v>12749</v>
      </c>
      <c r="P26" s="196"/>
      <c r="Q26" s="193"/>
      <c r="R26" s="194">
        <v>131.88999999999999</v>
      </c>
      <c r="S26" s="194"/>
      <c r="T26" s="195"/>
    </row>
    <row r="27" spans="1:20" ht="15.95" customHeight="1">
      <c r="A27" s="172"/>
      <c r="B27" s="173"/>
      <c r="C27" s="196"/>
      <c r="D27" s="196"/>
      <c r="E27" s="196"/>
      <c r="F27" s="197"/>
      <c r="G27" s="197"/>
      <c r="H27" s="193"/>
      <c r="I27" s="194"/>
      <c r="J27" s="194"/>
      <c r="K27" s="194"/>
      <c r="L27" s="196"/>
      <c r="M27" s="196"/>
      <c r="N27" s="196"/>
      <c r="O27" s="196"/>
      <c r="P27" s="196"/>
      <c r="Q27" s="193"/>
      <c r="R27" s="194"/>
      <c r="S27" s="194"/>
      <c r="T27" s="195"/>
    </row>
    <row r="28" spans="1:20" ht="15.95" customHeight="1">
      <c r="A28" s="172">
        <v>2007</v>
      </c>
      <c r="B28" s="173" t="s">
        <v>759</v>
      </c>
      <c r="C28" s="196">
        <v>10086</v>
      </c>
      <c r="D28" s="196"/>
      <c r="E28" s="196"/>
      <c r="F28" s="197">
        <v>14415</v>
      </c>
      <c r="G28" s="197"/>
      <c r="H28" s="193"/>
      <c r="I28" s="194">
        <v>86.35</v>
      </c>
      <c r="J28" s="194"/>
      <c r="K28" s="194"/>
      <c r="L28" s="196">
        <v>8596</v>
      </c>
      <c r="M28" s="196"/>
      <c r="N28" s="196"/>
      <c r="O28" s="196">
        <v>8157</v>
      </c>
      <c r="P28" s="196"/>
      <c r="Q28" s="193"/>
      <c r="R28" s="194">
        <v>129.4</v>
      </c>
      <c r="S28" s="194"/>
      <c r="T28" s="195"/>
    </row>
    <row r="29" spans="1:20" ht="15.95" customHeight="1">
      <c r="A29" s="172"/>
      <c r="B29" s="173" t="s">
        <v>760</v>
      </c>
      <c r="C29" s="196">
        <v>13425</v>
      </c>
      <c r="D29" s="196"/>
      <c r="E29" s="196"/>
      <c r="F29" s="197">
        <v>18302</v>
      </c>
      <c r="G29" s="197"/>
      <c r="H29" s="193"/>
      <c r="I29" s="194">
        <v>90.11</v>
      </c>
      <c r="J29" s="194"/>
      <c r="K29" s="194"/>
      <c r="L29" s="196">
        <v>11316</v>
      </c>
      <c r="M29" s="196"/>
      <c r="N29" s="196"/>
      <c r="O29" s="196">
        <v>9947</v>
      </c>
      <c r="P29" s="196"/>
      <c r="Q29" s="193"/>
      <c r="R29" s="194">
        <v>136.16</v>
      </c>
      <c r="S29" s="194"/>
      <c r="T29" s="195"/>
    </row>
    <row r="30" spans="1:20" ht="15.95" customHeight="1">
      <c r="A30" s="172"/>
      <c r="B30" s="173" t="s">
        <v>996</v>
      </c>
      <c r="C30" s="196">
        <v>13805</v>
      </c>
      <c r="D30" s="196"/>
      <c r="E30" s="196"/>
      <c r="F30" s="197">
        <v>21111</v>
      </c>
      <c r="G30" s="197"/>
      <c r="H30" s="193"/>
      <c r="I30" s="194">
        <v>82.93</v>
      </c>
      <c r="J30" s="194"/>
      <c r="K30" s="194"/>
      <c r="L30" s="196">
        <v>11685</v>
      </c>
      <c r="M30" s="196"/>
      <c r="N30" s="196"/>
      <c r="O30" s="196">
        <v>10435</v>
      </c>
      <c r="P30" s="196"/>
      <c r="Q30" s="193"/>
      <c r="R30" s="194">
        <v>131.6</v>
      </c>
      <c r="S30" s="194"/>
      <c r="T30" s="195"/>
    </row>
    <row r="31" spans="1:20" ht="15.95" customHeight="1">
      <c r="A31" s="172"/>
      <c r="B31" s="173" t="s">
        <v>758</v>
      </c>
      <c r="C31" s="196">
        <v>14605</v>
      </c>
      <c r="D31" s="196"/>
      <c r="E31" s="196"/>
      <c r="F31" s="197">
        <v>25755</v>
      </c>
      <c r="G31" s="197"/>
      <c r="H31" s="193"/>
      <c r="I31" s="194">
        <v>78.069999999999993</v>
      </c>
      <c r="J31" s="194"/>
      <c r="K31" s="194"/>
      <c r="L31" s="196">
        <v>12016</v>
      </c>
      <c r="M31" s="196"/>
      <c r="N31" s="196"/>
      <c r="O31" s="196">
        <v>11929</v>
      </c>
      <c r="P31" s="196"/>
      <c r="Q31" s="193"/>
      <c r="R31" s="194">
        <v>131.47999999999999</v>
      </c>
      <c r="S31" s="194"/>
      <c r="T31" s="195"/>
    </row>
    <row r="32" spans="1:20" ht="15.95" customHeight="1">
      <c r="A32" s="172"/>
      <c r="B32" s="173"/>
      <c r="C32" s="196"/>
      <c r="D32" s="196"/>
      <c r="E32" s="196"/>
      <c r="F32" s="197"/>
      <c r="G32" s="197"/>
      <c r="H32" s="193"/>
      <c r="I32" s="194"/>
      <c r="J32" s="194"/>
      <c r="K32" s="194"/>
      <c r="L32" s="196"/>
      <c r="M32" s="196"/>
      <c r="N32" s="196"/>
      <c r="O32" s="196"/>
      <c r="P32" s="196"/>
      <c r="Q32" s="193"/>
      <c r="R32" s="194"/>
      <c r="S32" s="194"/>
      <c r="T32" s="195"/>
    </row>
    <row r="33" spans="1:20" ht="15.95" customHeight="1">
      <c r="A33" s="172">
        <v>2008</v>
      </c>
      <c r="B33" s="173" t="s">
        <v>759</v>
      </c>
      <c r="C33" s="196">
        <v>11211</v>
      </c>
      <c r="D33" s="196"/>
      <c r="E33" s="196"/>
      <c r="F33" s="197">
        <v>16174</v>
      </c>
      <c r="G33" s="197"/>
      <c r="H33" s="193"/>
      <c r="I33" s="194">
        <v>85.03</v>
      </c>
      <c r="J33" s="194"/>
      <c r="K33" s="194"/>
      <c r="L33" s="196">
        <v>9456</v>
      </c>
      <c r="M33" s="196"/>
      <c r="N33" s="196"/>
      <c r="O33" s="196">
        <v>8740</v>
      </c>
      <c r="P33" s="196"/>
      <c r="Q33" s="193"/>
      <c r="R33" s="194">
        <v>126.33</v>
      </c>
      <c r="S33" s="194"/>
      <c r="T33" s="195"/>
    </row>
    <row r="34" spans="1:20" ht="15.95" customHeight="1">
      <c r="A34" s="172"/>
      <c r="B34" s="173" t="s">
        <v>760</v>
      </c>
      <c r="C34" s="196">
        <v>15015</v>
      </c>
      <c r="D34" s="196"/>
      <c r="E34" s="196"/>
      <c r="F34" s="197">
        <v>22045</v>
      </c>
      <c r="G34" s="197"/>
      <c r="H34" s="193"/>
      <c r="I34" s="194">
        <v>80.03</v>
      </c>
      <c r="J34" s="194"/>
      <c r="K34" s="194"/>
      <c r="L34" s="196">
        <v>12792</v>
      </c>
      <c r="M34" s="196"/>
      <c r="N34" s="196"/>
      <c r="O34" s="196">
        <v>11430</v>
      </c>
      <c r="P34" s="196"/>
      <c r="Q34" s="193"/>
      <c r="R34" s="194">
        <v>123.4</v>
      </c>
      <c r="S34" s="194"/>
      <c r="T34" s="195"/>
    </row>
    <row r="35" spans="1:20" ht="15.95" customHeight="1">
      <c r="A35" s="172"/>
      <c r="B35" s="173" t="s">
        <v>996</v>
      </c>
      <c r="C35" s="196">
        <v>14434</v>
      </c>
      <c r="D35" s="196"/>
      <c r="E35" s="196"/>
      <c r="F35" s="197">
        <v>21784</v>
      </c>
      <c r="G35" s="197"/>
      <c r="H35" s="193"/>
      <c r="I35" s="194">
        <v>84.94</v>
      </c>
      <c r="J35" s="194"/>
      <c r="K35" s="194"/>
      <c r="L35" s="196">
        <v>12211</v>
      </c>
      <c r="M35" s="196"/>
      <c r="N35" s="196"/>
      <c r="O35" s="196">
        <v>10854</v>
      </c>
      <c r="P35" s="196"/>
      <c r="Q35" s="193"/>
      <c r="R35" s="194">
        <v>137.63999999999999</v>
      </c>
      <c r="S35" s="194"/>
      <c r="T35" s="195"/>
    </row>
    <row r="36" spans="1:20" ht="15.95" customHeight="1">
      <c r="A36" s="172"/>
      <c r="B36" s="173" t="s">
        <v>758</v>
      </c>
      <c r="C36" s="196">
        <v>12594</v>
      </c>
      <c r="D36" s="196"/>
      <c r="E36" s="196"/>
      <c r="F36" s="197">
        <v>19051</v>
      </c>
      <c r="G36" s="197"/>
      <c r="H36" s="193"/>
      <c r="I36" s="194">
        <v>82.25</v>
      </c>
      <c r="J36" s="194"/>
      <c r="K36" s="194"/>
      <c r="L36" s="196">
        <v>10522</v>
      </c>
      <c r="M36" s="196"/>
      <c r="N36" s="196"/>
      <c r="O36" s="196">
        <v>9449</v>
      </c>
      <c r="P36" s="196"/>
      <c r="Q36" s="193"/>
      <c r="R36" s="194">
        <v>132.80000000000001</v>
      </c>
      <c r="S36" s="194"/>
      <c r="T36" s="195"/>
    </row>
    <row r="37" spans="1:20" ht="15.95" customHeight="1">
      <c r="A37" s="172"/>
      <c r="B37" s="173"/>
      <c r="C37" s="196"/>
      <c r="D37" s="196"/>
      <c r="E37" s="196"/>
      <c r="F37" s="197"/>
      <c r="G37" s="197"/>
      <c r="H37" s="193"/>
      <c r="I37" s="194"/>
      <c r="J37" s="194"/>
      <c r="K37" s="194"/>
      <c r="L37" s="196"/>
      <c r="M37" s="196"/>
      <c r="N37" s="196"/>
      <c r="O37" s="196"/>
      <c r="P37" s="196"/>
      <c r="Q37" s="193"/>
      <c r="R37" s="194"/>
      <c r="S37" s="194"/>
      <c r="T37" s="195"/>
    </row>
    <row r="38" spans="1:20" ht="15.95" customHeight="1">
      <c r="A38" s="172">
        <v>2009</v>
      </c>
      <c r="B38" s="173" t="s">
        <v>759</v>
      </c>
      <c r="C38" s="196">
        <v>9341</v>
      </c>
      <c r="D38" s="196"/>
      <c r="E38" s="196"/>
      <c r="F38" s="197">
        <v>11622</v>
      </c>
      <c r="G38" s="197"/>
      <c r="H38" s="193"/>
      <c r="I38" s="194">
        <v>84.52</v>
      </c>
      <c r="J38" s="194"/>
      <c r="K38" s="194"/>
      <c r="L38" s="196">
        <v>8126</v>
      </c>
      <c r="M38" s="196"/>
      <c r="N38" s="196"/>
      <c r="O38" s="196">
        <v>6985</v>
      </c>
      <c r="P38" s="196"/>
      <c r="Q38" s="193"/>
      <c r="R38" s="194">
        <v>118.2</v>
      </c>
      <c r="S38" s="194"/>
      <c r="T38" s="195"/>
    </row>
    <row r="39" spans="1:20" ht="15.95" customHeight="1">
      <c r="A39" s="172"/>
      <c r="B39" s="173" t="s">
        <v>760</v>
      </c>
      <c r="C39" s="196">
        <v>14648</v>
      </c>
      <c r="D39" s="196"/>
      <c r="E39" s="196"/>
      <c r="F39" s="197">
        <v>16374</v>
      </c>
      <c r="G39" s="197"/>
      <c r="H39" s="193"/>
      <c r="I39" s="194">
        <v>95.8</v>
      </c>
      <c r="J39" s="194"/>
      <c r="K39" s="194"/>
      <c r="L39" s="196">
        <v>13001</v>
      </c>
      <c r="M39" s="196"/>
      <c r="N39" s="196"/>
      <c r="O39" s="196">
        <v>10759</v>
      </c>
      <c r="P39" s="196"/>
      <c r="Q39" s="193"/>
      <c r="R39" s="194">
        <v>130.19</v>
      </c>
      <c r="S39" s="194"/>
      <c r="T39" s="195"/>
    </row>
    <row r="40" spans="1:20" ht="15.95" customHeight="1">
      <c r="A40" s="172"/>
      <c r="B40" s="173" t="s">
        <v>996</v>
      </c>
      <c r="C40" s="196">
        <v>16326</v>
      </c>
      <c r="D40" s="196"/>
      <c r="E40" s="196"/>
      <c r="F40" s="197">
        <v>19321</v>
      </c>
      <c r="G40" s="197"/>
      <c r="H40" s="193"/>
      <c r="I40" s="194">
        <v>88.83</v>
      </c>
      <c r="J40" s="194"/>
      <c r="K40" s="194"/>
      <c r="L40" s="196">
        <v>14542</v>
      </c>
      <c r="M40" s="196"/>
      <c r="N40" s="196"/>
      <c r="O40" s="196">
        <v>12238</v>
      </c>
      <c r="P40" s="196"/>
      <c r="Q40" s="193"/>
      <c r="R40" s="194">
        <v>123.14</v>
      </c>
      <c r="S40" s="194"/>
      <c r="T40" s="195"/>
    </row>
    <row r="41" spans="1:20" ht="15.95" customHeight="1">
      <c r="A41" s="172"/>
      <c r="B41" s="173" t="s">
        <v>758</v>
      </c>
      <c r="C41" s="196">
        <v>15874</v>
      </c>
      <c r="D41" s="196"/>
      <c r="E41" s="196"/>
      <c r="F41" s="197">
        <v>28051</v>
      </c>
      <c r="G41" s="197"/>
      <c r="H41" s="193"/>
      <c r="I41" s="194">
        <v>67.39</v>
      </c>
      <c r="J41" s="194"/>
      <c r="K41" s="194"/>
      <c r="L41" s="196">
        <v>13666</v>
      </c>
      <c r="M41" s="196"/>
      <c r="N41" s="196"/>
      <c r="O41" s="196">
        <v>13569</v>
      </c>
      <c r="P41" s="196"/>
      <c r="Q41" s="193"/>
      <c r="R41" s="194">
        <v>116.39</v>
      </c>
      <c r="S41" s="194"/>
      <c r="T41" s="195"/>
    </row>
    <row r="42" spans="1:20" ht="15.95" customHeight="1">
      <c r="A42" s="172"/>
      <c r="B42" s="173"/>
      <c r="C42" s="196"/>
      <c r="D42" s="196"/>
      <c r="E42" s="196"/>
      <c r="F42" s="197"/>
      <c r="G42" s="197"/>
      <c r="H42" s="193"/>
      <c r="I42" s="194"/>
      <c r="J42" s="194"/>
      <c r="K42" s="194"/>
      <c r="L42" s="196"/>
      <c r="M42" s="196"/>
      <c r="N42" s="196"/>
      <c r="O42" s="196"/>
      <c r="P42" s="196"/>
      <c r="Q42" s="193"/>
      <c r="R42" s="194"/>
      <c r="S42" s="194"/>
      <c r="T42" s="195"/>
    </row>
    <row r="43" spans="1:20" ht="15.95" customHeight="1">
      <c r="A43" s="172">
        <v>2010</v>
      </c>
      <c r="B43" s="173" t="s">
        <v>759</v>
      </c>
      <c r="C43" s="196">
        <v>12459</v>
      </c>
      <c r="D43" s="196"/>
      <c r="E43" s="196"/>
      <c r="F43" s="197">
        <v>16614</v>
      </c>
      <c r="G43" s="197"/>
      <c r="H43" s="193"/>
      <c r="I43" s="194">
        <v>83.94</v>
      </c>
      <c r="J43" s="194"/>
      <c r="K43" s="194"/>
      <c r="L43" s="196">
        <v>10648</v>
      </c>
      <c r="M43" s="196"/>
      <c r="N43" s="196"/>
      <c r="O43" s="196">
        <v>9013</v>
      </c>
      <c r="P43" s="196"/>
      <c r="Q43" s="193"/>
      <c r="R43" s="194">
        <v>128.1</v>
      </c>
      <c r="S43" s="194"/>
      <c r="T43" s="195"/>
    </row>
    <row r="44" spans="1:20" ht="15.95" customHeight="1">
      <c r="A44" s="172"/>
      <c r="B44" s="173" t="s">
        <v>760</v>
      </c>
      <c r="C44" s="196">
        <v>17035</v>
      </c>
      <c r="D44" s="196"/>
      <c r="E44" s="196"/>
      <c r="F44" s="197">
        <v>21767</v>
      </c>
      <c r="G44" s="197"/>
      <c r="H44" s="193"/>
      <c r="I44" s="194">
        <v>88.15</v>
      </c>
      <c r="J44" s="194"/>
      <c r="K44" s="194"/>
      <c r="L44" s="196">
        <v>15283</v>
      </c>
      <c r="M44" s="196"/>
      <c r="N44" s="196"/>
      <c r="O44" s="196">
        <v>13614</v>
      </c>
      <c r="P44" s="196"/>
      <c r="Q44" s="193"/>
      <c r="R44" s="194">
        <v>122.03</v>
      </c>
      <c r="S44" s="194"/>
      <c r="T44" s="195"/>
    </row>
    <row r="45" spans="1:20" ht="15.95" customHeight="1">
      <c r="A45" s="172"/>
      <c r="B45" s="173" t="s">
        <v>996</v>
      </c>
      <c r="C45" s="196">
        <v>18763</v>
      </c>
      <c r="D45" s="196"/>
      <c r="E45" s="196"/>
      <c r="F45" s="197">
        <v>24776</v>
      </c>
      <c r="G45" s="197"/>
      <c r="H45" s="193"/>
      <c r="I45" s="194">
        <v>85.03</v>
      </c>
      <c r="J45" s="194"/>
      <c r="K45" s="194"/>
      <c r="L45" s="196">
        <v>16922</v>
      </c>
      <c r="M45" s="196"/>
      <c r="N45" s="196"/>
      <c r="O45" s="196">
        <v>16591</v>
      </c>
      <c r="P45" s="196"/>
      <c r="Q45" s="193"/>
      <c r="R45" s="194">
        <v>109.48</v>
      </c>
      <c r="S45" s="194"/>
      <c r="T45" s="195"/>
    </row>
    <row r="46" spans="1:20" ht="15.95" customHeight="1">
      <c r="A46" s="172"/>
      <c r="B46" s="173" t="s">
        <v>758</v>
      </c>
      <c r="C46" s="196">
        <v>22557</v>
      </c>
      <c r="D46" s="196"/>
      <c r="E46" s="196"/>
      <c r="F46" s="197">
        <v>31924</v>
      </c>
      <c r="G46" s="197"/>
      <c r="H46" s="193"/>
      <c r="I46" s="194">
        <v>94.05</v>
      </c>
      <c r="J46" s="194"/>
      <c r="K46" s="194"/>
      <c r="L46" s="196">
        <v>19939</v>
      </c>
      <c r="M46" s="196"/>
      <c r="N46" s="196"/>
      <c r="O46" s="196">
        <v>18901</v>
      </c>
      <c r="P46" s="196"/>
      <c r="Q46" s="193"/>
      <c r="R46" s="194">
        <v>136.58000000000001</v>
      </c>
      <c r="S46" s="194"/>
      <c r="T46" s="195"/>
    </row>
    <row r="47" spans="1:20" ht="15.95" customHeight="1">
      <c r="A47" s="172"/>
      <c r="B47" s="173"/>
      <c r="C47" s="196"/>
      <c r="D47" s="196"/>
      <c r="E47" s="196"/>
      <c r="F47" s="197"/>
      <c r="G47" s="197"/>
      <c r="H47" s="193"/>
      <c r="I47" s="194"/>
      <c r="J47" s="194"/>
      <c r="K47" s="194"/>
      <c r="L47" s="196"/>
      <c r="M47" s="196"/>
      <c r="N47" s="196"/>
      <c r="O47" s="196"/>
      <c r="P47" s="196"/>
      <c r="Q47" s="193"/>
      <c r="R47" s="194"/>
      <c r="S47" s="194"/>
      <c r="T47" s="195"/>
    </row>
    <row r="48" spans="1:20" ht="15.95" customHeight="1">
      <c r="A48" s="172">
        <v>2011</v>
      </c>
      <c r="B48" s="173" t="s">
        <v>759</v>
      </c>
      <c r="C48" s="196">
        <v>13965</v>
      </c>
      <c r="D48" s="196"/>
      <c r="E48" s="196"/>
      <c r="F48" s="197">
        <v>17576</v>
      </c>
      <c r="G48" s="197"/>
      <c r="H48" s="193"/>
      <c r="I48" s="194">
        <v>96.34</v>
      </c>
      <c r="J48" s="194"/>
      <c r="K48" s="194"/>
      <c r="L48" s="196">
        <v>12482</v>
      </c>
      <c r="M48" s="196"/>
      <c r="N48" s="196"/>
      <c r="O48" s="196">
        <v>11354</v>
      </c>
      <c r="P48" s="196"/>
      <c r="Q48" s="193"/>
      <c r="R48" s="194">
        <v>129.91999999999999</v>
      </c>
      <c r="S48" s="194"/>
      <c r="T48" s="195"/>
    </row>
    <row r="49" spans="1:20" ht="15.95" customHeight="1">
      <c r="A49" s="172"/>
      <c r="B49" s="173" t="s">
        <v>760</v>
      </c>
      <c r="C49" s="196">
        <v>18227</v>
      </c>
      <c r="D49" s="196"/>
      <c r="E49" s="196"/>
      <c r="F49" s="197">
        <v>22862</v>
      </c>
      <c r="G49" s="197"/>
      <c r="H49" s="193"/>
      <c r="I49" s="194">
        <v>97.97</v>
      </c>
      <c r="J49" s="194"/>
      <c r="K49" s="194"/>
      <c r="L49" s="196">
        <v>16341</v>
      </c>
      <c r="M49" s="196"/>
      <c r="N49" s="196"/>
      <c r="O49" s="196">
        <v>14768</v>
      </c>
      <c r="P49" s="196"/>
      <c r="Q49" s="193"/>
      <c r="R49" s="194">
        <v>132.51</v>
      </c>
      <c r="S49" s="194"/>
      <c r="T49" s="195"/>
    </row>
    <row r="50" spans="1:20" ht="15.95" customHeight="1">
      <c r="A50" s="172"/>
      <c r="B50" s="173" t="s">
        <v>996</v>
      </c>
      <c r="C50" s="196">
        <v>24698</v>
      </c>
      <c r="D50" s="196"/>
      <c r="E50" s="196"/>
      <c r="F50" s="197">
        <v>35212</v>
      </c>
      <c r="G50" s="197"/>
      <c r="H50" s="193"/>
      <c r="I50" s="194">
        <v>90.38</v>
      </c>
      <c r="J50" s="194"/>
      <c r="K50" s="194"/>
      <c r="L50" s="196">
        <v>21561</v>
      </c>
      <c r="M50" s="196"/>
      <c r="N50" s="196"/>
      <c r="O50" s="196">
        <v>20889</v>
      </c>
      <c r="P50" s="196"/>
      <c r="Q50" s="193"/>
      <c r="R50" s="194">
        <v>130.03</v>
      </c>
      <c r="S50" s="194"/>
      <c r="T50" s="195"/>
    </row>
    <row r="51" spans="1:20" ht="15.95" customHeight="1">
      <c r="A51" s="172"/>
      <c r="B51" s="173" t="s">
        <v>758</v>
      </c>
      <c r="C51" s="196">
        <v>17290</v>
      </c>
      <c r="D51" s="196"/>
      <c r="E51" s="196"/>
      <c r="F51" s="197">
        <v>26509</v>
      </c>
      <c r="G51" s="197"/>
      <c r="H51" s="193"/>
      <c r="I51" s="194">
        <v>81.96</v>
      </c>
      <c r="J51" s="194"/>
      <c r="K51" s="194"/>
      <c r="L51" s="196">
        <v>15381</v>
      </c>
      <c r="M51" s="196"/>
      <c r="N51" s="196"/>
      <c r="O51" s="196">
        <v>16994</v>
      </c>
      <c r="P51" s="196"/>
      <c r="Q51" s="193"/>
      <c r="R51" s="194">
        <v>107.85</v>
      </c>
      <c r="S51" s="194"/>
      <c r="T51" s="195"/>
    </row>
    <row r="52" spans="1:20" ht="15.95" customHeight="1">
      <c r="A52" s="172"/>
      <c r="B52" s="173"/>
      <c r="C52" s="196"/>
      <c r="D52" s="196"/>
      <c r="E52" s="196"/>
      <c r="F52" s="197"/>
      <c r="G52" s="197"/>
      <c r="H52" s="193"/>
      <c r="I52" s="194"/>
      <c r="J52" s="194"/>
      <c r="K52" s="194"/>
      <c r="L52" s="196"/>
      <c r="M52" s="196"/>
      <c r="N52" s="196"/>
      <c r="O52" s="196"/>
      <c r="P52" s="196"/>
      <c r="Q52" s="193"/>
      <c r="R52" s="194"/>
      <c r="S52" s="194"/>
      <c r="T52" s="195"/>
    </row>
    <row r="53" spans="1:20" ht="15.95" customHeight="1">
      <c r="A53" s="172">
        <v>2012</v>
      </c>
      <c r="B53" s="173" t="s">
        <v>759</v>
      </c>
      <c r="C53" s="196">
        <v>14778</v>
      </c>
      <c r="D53" s="196"/>
      <c r="E53" s="196"/>
      <c r="F53" s="197">
        <v>20862</v>
      </c>
      <c r="G53" s="197"/>
      <c r="H53" s="193"/>
      <c r="I53" s="194">
        <v>81.64</v>
      </c>
      <c r="J53" s="194"/>
      <c r="K53" s="194"/>
      <c r="L53" s="196">
        <v>13225</v>
      </c>
      <c r="M53" s="196"/>
      <c r="N53" s="196"/>
      <c r="O53" s="196">
        <v>12311</v>
      </c>
      <c r="P53" s="196"/>
      <c r="Q53" s="193"/>
      <c r="R53" s="194">
        <v>116.92</v>
      </c>
      <c r="S53" s="194"/>
      <c r="T53" s="195"/>
    </row>
    <row r="54" spans="1:20" ht="15.95" customHeight="1">
      <c r="A54" s="172"/>
      <c r="B54" s="173" t="s">
        <v>760</v>
      </c>
      <c r="C54" s="196">
        <v>21772</v>
      </c>
      <c r="D54" s="196"/>
      <c r="E54" s="196"/>
      <c r="F54" s="197">
        <v>28956</v>
      </c>
      <c r="G54" s="197"/>
      <c r="H54" s="193"/>
      <c r="I54" s="194">
        <v>89.4</v>
      </c>
      <c r="J54" s="194"/>
      <c r="K54" s="194"/>
      <c r="L54" s="196">
        <v>19291</v>
      </c>
      <c r="M54" s="196"/>
      <c r="N54" s="196"/>
      <c r="O54" s="196">
        <v>17576</v>
      </c>
      <c r="P54" s="196"/>
      <c r="Q54" s="193"/>
      <c r="R54" s="194">
        <v>125.95</v>
      </c>
      <c r="S54" s="194"/>
      <c r="T54" s="195"/>
    </row>
    <row r="55" spans="1:20" ht="15.95" customHeight="1">
      <c r="A55" s="172"/>
      <c r="B55" s="173" t="s">
        <v>996</v>
      </c>
      <c r="C55" s="196">
        <v>21779</v>
      </c>
      <c r="D55" s="196"/>
      <c r="E55" s="196"/>
      <c r="F55" s="197">
        <v>28571</v>
      </c>
      <c r="G55" s="197"/>
      <c r="H55" s="193"/>
      <c r="I55" s="194">
        <v>103.58</v>
      </c>
      <c r="J55" s="194"/>
      <c r="K55" s="194"/>
      <c r="L55" s="196">
        <v>19553</v>
      </c>
      <c r="M55" s="196"/>
      <c r="N55" s="196"/>
      <c r="O55" s="196">
        <v>18529</v>
      </c>
      <c r="P55" s="196"/>
      <c r="Q55" s="193"/>
      <c r="R55" s="194">
        <v>135.77000000000001</v>
      </c>
      <c r="S55" s="194"/>
      <c r="T55" s="195"/>
    </row>
    <row r="56" spans="1:20" ht="15.95" customHeight="1">
      <c r="A56" s="172"/>
      <c r="B56" s="173" t="s">
        <v>758</v>
      </c>
      <c r="C56" s="196">
        <v>26678</v>
      </c>
      <c r="D56" s="196"/>
      <c r="E56" s="196"/>
      <c r="F56" s="197">
        <v>37519</v>
      </c>
      <c r="G56" s="197"/>
      <c r="H56" s="193"/>
      <c r="I56" s="194">
        <v>104.75</v>
      </c>
      <c r="J56" s="194"/>
      <c r="K56" s="194"/>
      <c r="L56" s="196">
        <v>22974</v>
      </c>
      <c r="M56" s="196"/>
      <c r="N56" s="196"/>
      <c r="O56" s="196">
        <v>22841</v>
      </c>
      <c r="P56" s="196"/>
      <c r="Q56" s="193"/>
      <c r="R56" s="194">
        <v>145.74</v>
      </c>
      <c r="S56" s="194"/>
      <c r="T56" s="195"/>
    </row>
    <row r="57" spans="1:20" ht="15.95" customHeight="1">
      <c r="A57" s="172"/>
      <c r="B57" s="173"/>
      <c r="C57" s="196"/>
      <c r="D57" s="196"/>
      <c r="E57" s="196"/>
      <c r="F57" s="197"/>
      <c r="G57" s="197"/>
      <c r="H57" s="193"/>
      <c r="I57" s="194"/>
      <c r="J57" s="194"/>
      <c r="K57" s="194"/>
      <c r="L57" s="196"/>
      <c r="M57" s="196"/>
      <c r="N57" s="196"/>
      <c r="O57" s="196"/>
      <c r="P57" s="196"/>
      <c r="Q57" s="193"/>
      <c r="R57" s="194"/>
      <c r="S57" s="194"/>
      <c r="T57" s="195"/>
    </row>
    <row r="58" spans="1:20" ht="15.95" customHeight="1">
      <c r="A58" s="172">
        <v>2013</v>
      </c>
      <c r="B58" s="173" t="s">
        <v>759</v>
      </c>
      <c r="C58" s="196">
        <v>12399</v>
      </c>
      <c r="D58" s="196"/>
      <c r="E58" s="196"/>
      <c r="F58" s="197">
        <v>17001</v>
      </c>
      <c r="G58" s="197"/>
      <c r="H58" s="193"/>
      <c r="I58" s="194">
        <v>93.76</v>
      </c>
      <c r="J58" s="194"/>
      <c r="K58" s="194"/>
      <c r="L58" s="196">
        <v>11042</v>
      </c>
      <c r="M58" s="196"/>
      <c r="N58" s="196"/>
      <c r="O58" s="196">
        <v>10959</v>
      </c>
      <c r="P58" s="196"/>
      <c r="Q58" s="193"/>
      <c r="R58" s="194">
        <v>122.34</v>
      </c>
      <c r="S58" s="194"/>
      <c r="T58" s="195"/>
    </row>
    <row r="59" spans="1:20" s="258" customFormat="1" ht="15.95" customHeight="1">
      <c r="A59" s="259"/>
      <c r="B59" s="173" t="s">
        <v>760</v>
      </c>
      <c r="C59" s="196">
        <v>20391</v>
      </c>
      <c r="D59" s="196"/>
      <c r="E59" s="196"/>
      <c r="F59" s="197">
        <v>26681</v>
      </c>
      <c r="G59" s="197"/>
      <c r="H59" s="193"/>
      <c r="I59" s="194">
        <v>106.65</v>
      </c>
      <c r="J59" s="194"/>
      <c r="K59" s="194"/>
      <c r="L59" s="196">
        <v>18224</v>
      </c>
      <c r="M59" s="196"/>
      <c r="N59" s="196"/>
      <c r="O59" s="196">
        <v>17296</v>
      </c>
      <c r="P59" s="196"/>
      <c r="Q59" s="193"/>
      <c r="R59" s="194">
        <v>141.53</v>
      </c>
      <c r="S59" s="194"/>
      <c r="T59" s="195"/>
    </row>
    <row r="60" spans="1:20" s="278" customFormat="1" ht="15.95" customHeight="1">
      <c r="A60" s="280"/>
      <c r="B60" s="173" t="s">
        <v>996</v>
      </c>
      <c r="C60" s="196">
        <v>24154</v>
      </c>
      <c r="D60" s="196"/>
      <c r="E60" s="196"/>
      <c r="F60" s="197">
        <v>33372</v>
      </c>
      <c r="G60" s="197"/>
      <c r="H60" s="193"/>
      <c r="I60" s="194">
        <v>94.11</v>
      </c>
      <c r="J60" s="194"/>
      <c r="K60" s="194"/>
      <c r="L60" s="196">
        <v>21418</v>
      </c>
      <c r="M60" s="196"/>
      <c r="N60" s="196"/>
      <c r="O60" s="196">
        <v>20183</v>
      </c>
      <c r="P60" s="196"/>
      <c r="Q60" s="193"/>
      <c r="R60" s="194">
        <v>126.56</v>
      </c>
      <c r="S60" s="194"/>
      <c r="T60" s="195"/>
    </row>
    <row r="61" spans="1:20" s="335" customFormat="1" ht="15.95" customHeight="1">
      <c r="A61" s="336"/>
      <c r="B61" s="173" t="s">
        <v>758</v>
      </c>
      <c r="C61" s="196">
        <v>25000</v>
      </c>
      <c r="D61" s="196"/>
      <c r="E61" s="196"/>
      <c r="F61" s="197">
        <v>36739</v>
      </c>
      <c r="G61" s="197"/>
      <c r="H61" s="193"/>
      <c r="I61" s="194">
        <v>106.48</v>
      </c>
      <c r="J61" s="194"/>
      <c r="K61" s="194"/>
      <c r="L61" s="196">
        <v>21832</v>
      </c>
      <c r="M61" s="196"/>
      <c r="N61" s="196"/>
      <c r="O61" s="196">
        <v>21934</v>
      </c>
      <c r="P61" s="196"/>
      <c r="Q61" s="193"/>
      <c r="R61" s="194">
        <v>145.33000000000001</v>
      </c>
      <c r="S61" s="194"/>
      <c r="T61" s="195"/>
    </row>
    <row r="62" spans="1:20" s="398" customFormat="1" ht="15.95" customHeight="1">
      <c r="A62" s="399"/>
      <c r="B62" s="173"/>
      <c r="C62" s="196"/>
      <c r="D62" s="196"/>
      <c r="E62" s="196"/>
      <c r="F62" s="197"/>
      <c r="G62" s="197"/>
      <c r="H62" s="193"/>
      <c r="I62" s="194"/>
      <c r="J62" s="194"/>
      <c r="K62" s="194"/>
      <c r="L62" s="196"/>
      <c r="M62" s="196"/>
      <c r="N62" s="196"/>
      <c r="O62" s="196"/>
      <c r="P62" s="196"/>
      <c r="Q62" s="193"/>
      <c r="R62" s="194"/>
      <c r="S62" s="194"/>
      <c r="T62" s="195"/>
    </row>
    <row r="63" spans="1:20" s="398" customFormat="1" ht="15.95" customHeight="1">
      <c r="A63" s="399">
        <v>2014</v>
      </c>
      <c r="B63" s="173" t="s">
        <v>759</v>
      </c>
      <c r="C63" s="196">
        <v>15965</v>
      </c>
      <c r="D63" s="196"/>
      <c r="E63" s="196"/>
      <c r="F63" s="197">
        <v>21260</v>
      </c>
      <c r="G63" s="197"/>
      <c r="H63" s="193"/>
      <c r="I63" s="194">
        <v>105.93</v>
      </c>
      <c r="J63" s="194"/>
      <c r="K63" s="194"/>
      <c r="L63" s="196">
        <v>13975</v>
      </c>
      <c r="M63" s="196"/>
      <c r="N63" s="196"/>
      <c r="O63" s="196">
        <v>12810</v>
      </c>
      <c r="P63" s="196"/>
      <c r="Q63" s="193"/>
      <c r="R63" s="194">
        <v>145.36000000000001</v>
      </c>
      <c r="S63" s="194"/>
      <c r="T63" s="195"/>
    </row>
    <row r="64" spans="1:20" s="415" customFormat="1" ht="15.95" customHeight="1">
      <c r="A64" s="416"/>
      <c r="B64" s="173" t="s">
        <v>760</v>
      </c>
      <c r="C64" s="196">
        <v>21374</v>
      </c>
      <c r="D64" s="196"/>
      <c r="E64" s="196"/>
      <c r="F64" s="197">
        <v>27621</v>
      </c>
      <c r="G64" s="197"/>
      <c r="H64" s="193"/>
      <c r="I64" s="194">
        <v>104.1</v>
      </c>
      <c r="J64" s="194"/>
      <c r="K64" s="194"/>
      <c r="L64" s="196">
        <v>19024</v>
      </c>
      <c r="M64" s="196"/>
      <c r="N64" s="196"/>
      <c r="O64" s="196">
        <v>18485</v>
      </c>
      <c r="P64" s="196"/>
      <c r="Q64" s="193"/>
      <c r="R64" s="194">
        <v>130.09</v>
      </c>
      <c r="S64" s="194"/>
      <c r="T64" s="195"/>
    </row>
    <row r="65" spans="1:20" s="443" customFormat="1" ht="15.95" customHeight="1">
      <c r="A65" s="444"/>
      <c r="B65" s="173" t="s">
        <v>996</v>
      </c>
      <c r="C65" s="196">
        <v>20987</v>
      </c>
      <c r="D65" s="196"/>
      <c r="E65" s="196"/>
      <c r="F65" s="197">
        <v>30033</v>
      </c>
      <c r="G65" s="197"/>
      <c r="H65" s="193"/>
      <c r="I65" s="194">
        <v>103.98</v>
      </c>
      <c r="J65" s="194"/>
      <c r="K65" s="194"/>
      <c r="L65" s="196">
        <v>18524</v>
      </c>
      <c r="M65" s="196"/>
      <c r="N65" s="196"/>
      <c r="O65" s="196">
        <v>19662</v>
      </c>
      <c r="P65" s="196"/>
      <c r="Q65" s="193"/>
      <c r="R65" s="194">
        <v>135.59</v>
      </c>
      <c r="S65" s="194"/>
      <c r="T65" s="195"/>
    </row>
    <row r="66" spans="1:20" s="464" customFormat="1" ht="15.95" customHeight="1">
      <c r="A66" s="465"/>
      <c r="B66" s="173" t="s">
        <v>758</v>
      </c>
      <c r="C66" s="196">
        <v>24850</v>
      </c>
      <c r="D66" s="196"/>
      <c r="E66" s="196"/>
      <c r="F66" s="197">
        <v>37755</v>
      </c>
      <c r="G66" s="197"/>
      <c r="H66" s="193"/>
      <c r="I66" s="194">
        <v>106.65</v>
      </c>
      <c r="J66" s="194"/>
      <c r="K66" s="194"/>
      <c r="L66" s="196">
        <v>22028</v>
      </c>
      <c r="M66" s="196"/>
      <c r="N66" s="196"/>
      <c r="O66" s="196">
        <v>23602</v>
      </c>
      <c r="P66" s="196"/>
      <c r="Q66" s="193"/>
      <c r="R66" s="194">
        <v>139.63</v>
      </c>
      <c r="S66" s="194"/>
      <c r="T66" s="195"/>
    </row>
    <row r="67" spans="1:20" s="488" customFormat="1" ht="15.95" customHeight="1">
      <c r="A67" s="489"/>
      <c r="B67" s="173"/>
      <c r="C67" s="196"/>
      <c r="D67" s="196"/>
      <c r="E67" s="196"/>
      <c r="F67" s="197"/>
      <c r="G67" s="197"/>
      <c r="H67" s="193"/>
      <c r="I67" s="194"/>
      <c r="J67" s="194"/>
      <c r="K67" s="194"/>
      <c r="L67" s="196"/>
      <c r="M67" s="196"/>
      <c r="N67" s="196"/>
      <c r="O67" s="196"/>
      <c r="P67" s="196"/>
      <c r="Q67" s="193"/>
      <c r="R67" s="194"/>
      <c r="S67" s="194"/>
      <c r="T67" s="195"/>
    </row>
    <row r="68" spans="1:20" s="488" customFormat="1" ht="15.95" customHeight="1">
      <c r="A68" s="489">
        <v>2015</v>
      </c>
      <c r="B68" s="173" t="s">
        <v>759</v>
      </c>
      <c r="C68" s="196">
        <v>15098</v>
      </c>
      <c r="D68" s="196"/>
      <c r="E68" s="196"/>
      <c r="F68" s="197">
        <v>20934</v>
      </c>
      <c r="G68" s="197"/>
      <c r="H68" s="193"/>
      <c r="I68" s="194">
        <v>107.5</v>
      </c>
      <c r="J68" s="194"/>
      <c r="K68" s="194"/>
      <c r="L68" s="196">
        <v>13531</v>
      </c>
      <c r="M68" s="196"/>
      <c r="N68" s="196"/>
      <c r="O68" s="196">
        <v>13106</v>
      </c>
      <c r="P68" s="196"/>
      <c r="Q68" s="193"/>
      <c r="R68" s="194">
        <v>145.11000000000001</v>
      </c>
      <c r="S68" s="196"/>
      <c r="T68" s="195"/>
    </row>
    <row r="69" spans="1:20" s="511" customFormat="1" ht="15.95" customHeight="1">
      <c r="A69" s="512"/>
      <c r="B69" s="173" t="s">
        <v>760</v>
      </c>
      <c r="C69" s="196">
        <v>21658</v>
      </c>
      <c r="D69" s="196"/>
      <c r="E69" s="196"/>
      <c r="F69" s="197">
        <v>29156</v>
      </c>
      <c r="G69" s="197"/>
      <c r="H69" s="193"/>
      <c r="I69" s="194">
        <v>99.89</v>
      </c>
      <c r="J69" s="194"/>
      <c r="K69" s="194"/>
      <c r="L69" s="196">
        <v>19418</v>
      </c>
      <c r="M69" s="196"/>
      <c r="N69" s="196"/>
      <c r="O69" s="196">
        <v>18565</v>
      </c>
      <c r="P69" s="196"/>
      <c r="Q69" s="193"/>
      <c r="R69" s="194">
        <v>131.99</v>
      </c>
      <c r="S69" s="194"/>
      <c r="T69" s="195"/>
    </row>
    <row r="70" spans="1:20" s="548" customFormat="1" ht="15.95" customHeight="1">
      <c r="A70" s="549"/>
      <c r="B70" s="173" t="s">
        <v>996</v>
      </c>
      <c r="C70" s="196">
        <v>24470</v>
      </c>
      <c r="D70" s="196"/>
      <c r="E70" s="196"/>
      <c r="F70" s="197">
        <v>33859</v>
      </c>
      <c r="G70" s="197"/>
      <c r="H70" s="193"/>
      <c r="I70" s="194">
        <v>116.8</v>
      </c>
      <c r="J70" s="194"/>
      <c r="K70" s="194"/>
      <c r="L70" s="196">
        <v>21856</v>
      </c>
      <c r="M70" s="196"/>
      <c r="N70" s="196"/>
      <c r="O70" s="196">
        <v>21851</v>
      </c>
      <c r="P70" s="196"/>
      <c r="Q70" s="193"/>
      <c r="R70" s="194">
        <v>149.13999999999999</v>
      </c>
      <c r="S70" s="194"/>
      <c r="T70" s="195"/>
    </row>
    <row r="71" spans="1:20" s="613" customFormat="1" ht="15.95" customHeight="1">
      <c r="A71" s="614"/>
      <c r="B71" s="173" t="s">
        <v>758</v>
      </c>
      <c r="C71" s="196">
        <v>25178</v>
      </c>
      <c r="D71" s="196"/>
      <c r="E71" s="196"/>
      <c r="F71" s="197">
        <v>36612</v>
      </c>
      <c r="G71" s="197"/>
      <c r="H71" s="193"/>
      <c r="I71" s="194">
        <v>116.82</v>
      </c>
      <c r="J71" s="194"/>
      <c r="K71" s="194"/>
      <c r="L71" s="196">
        <v>22083</v>
      </c>
      <c r="M71" s="196"/>
      <c r="N71" s="196"/>
      <c r="O71" s="196">
        <v>23154</v>
      </c>
      <c r="P71" s="196"/>
      <c r="Q71" s="193"/>
      <c r="R71" s="194">
        <v>154.63</v>
      </c>
      <c r="S71" s="196"/>
      <c r="T71" s="195"/>
    </row>
    <row r="72" spans="1:20" s="633" customFormat="1" ht="15.95" customHeight="1">
      <c r="A72" s="634"/>
      <c r="B72" s="173"/>
      <c r="C72" s="196"/>
      <c r="D72" s="196"/>
      <c r="E72" s="196"/>
      <c r="F72" s="197"/>
      <c r="G72" s="197"/>
      <c r="H72" s="193"/>
      <c r="I72" s="194"/>
      <c r="J72" s="194"/>
      <c r="K72" s="194"/>
      <c r="L72" s="196"/>
      <c r="M72" s="196"/>
      <c r="N72" s="196"/>
      <c r="O72" s="196"/>
      <c r="P72" s="196"/>
      <c r="Q72" s="193"/>
      <c r="R72" s="194"/>
      <c r="S72" s="194"/>
      <c r="T72" s="195"/>
    </row>
    <row r="73" spans="1:20" s="633" customFormat="1" ht="15.95" customHeight="1">
      <c r="A73" s="634">
        <v>2016</v>
      </c>
      <c r="B73" s="173" t="s">
        <v>759</v>
      </c>
      <c r="C73" s="196">
        <v>17003</v>
      </c>
      <c r="D73" s="196"/>
      <c r="E73" s="196"/>
      <c r="F73" s="197">
        <v>25670</v>
      </c>
      <c r="G73" s="197"/>
      <c r="H73" s="193"/>
      <c r="I73" s="194">
        <v>109.77</v>
      </c>
      <c r="J73" s="194"/>
      <c r="K73" s="194"/>
      <c r="L73" s="196">
        <v>15051</v>
      </c>
      <c r="M73" s="196"/>
      <c r="N73" s="196"/>
      <c r="O73" s="196">
        <v>15749</v>
      </c>
      <c r="P73" s="196"/>
      <c r="Q73" s="193"/>
      <c r="R73" s="194">
        <v>146.71</v>
      </c>
      <c r="S73" s="194"/>
      <c r="T73" s="195"/>
    </row>
    <row r="74" spans="1:20" s="736" customFormat="1" ht="15.95" customHeight="1">
      <c r="A74" s="737"/>
      <c r="B74" s="173" t="s">
        <v>760</v>
      </c>
      <c r="C74" s="196">
        <v>22815</v>
      </c>
      <c r="D74" s="196"/>
      <c r="E74" s="196"/>
      <c r="F74" s="197">
        <v>30617</v>
      </c>
      <c r="G74" s="197"/>
      <c r="H74" s="193"/>
      <c r="I74" s="194">
        <v>118.26</v>
      </c>
      <c r="J74" s="194"/>
      <c r="K74" s="194"/>
      <c r="L74" s="196">
        <v>20385</v>
      </c>
      <c r="M74" s="196"/>
      <c r="N74" s="196"/>
      <c r="O74" s="196">
        <v>20461</v>
      </c>
      <c r="P74" s="196"/>
      <c r="Q74" s="193"/>
      <c r="R74" s="194">
        <v>146.58000000000001</v>
      </c>
      <c r="S74" s="194"/>
      <c r="T74" s="195"/>
    </row>
    <row r="75" spans="1:20" s="929" customFormat="1" ht="15.95" customHeight="1">
      <c r="A75" s="939"/>
      <c r="B75" s="173" t="s">
        <v>996</v>
      </c>
      <c r="C75" s="196">
        <v>24667</v>
      </c>
      <c r="D75" s="196"/>
      <c r="E75" s="196"/>
      <c r="F75" s="197">
        <v>35409</v>
      </c>
      <c r="G75" s="197"/>
      <c r="H75" s="193"/>
      <c r="I75" s="194">
        <v>117.46</v>
      </c>
      <c r="J75" s="194"/>
      <c r="K75" s="194"/>
      <c r="L75" s="196">
        <v>21898</v>
      </c>
      <c r="M75" s="196"/>
      <c r="N75" s="196"/>
      <c r="O75" s="196">
        <v>22912</v>
      </c>
      <c r="P75" s="196"/>
      <c r="Q75" s="193"/>
      <c r="R75" s="194">
        <v>150.94999999999999</v>
      </c>
      <c r="S75" s="194"/>
      <c r="T75" s="195"/>
    </row>
    <row r="76" spans="1:20" ht="15.95" customHeight="1">
      <c r="A76" s="165"/>
      <c r="B76" s="156"/>
      <c r="C76" s="196"/>
      <c r="D76" s="196"/>
      <c r="E76" s="196"/>
      <c r="F76" s="196"/>
      <c r="G76" s="196"/>
      <c r="H76" s="196"/>
      <c r="I76" s="194"/>
      <c r="J76" s="196"/>
      <c r="K76" s="196"/>
      <c r="L76" s="196"/>
      <c r="M76" s="196"/>
      <c r="N76" s="196"/>
      <c r="O76" s="196"/>
      <c r="P76" s="196"/>
      <c r="Q76" s="196"/>
      <c r="R76" s="194"/>
      <c r="S76" s="198"/>
      <c r="T76" s="195"/>
    </row>
    <row r="77" spans="1:20" ht="15.95" customHeight="1">
      <c r="A77" s="131" t="s">
        <v>1816</v>
      </c>
      <c r="C77" s="196"/>
      <c r="D77" s="196"/>
      <c r="E77" s="195"/>
      <c r="F77" s="196"/>
      <c r="G77" s="195"/>
      <c r="H77" s="195"/>
      <c r="I77" s="199"/>
      <c r="J77" s="199"/>
      <c r="K77" s="195"/>
      <c r="L77" s="196"/>
      <c r="M77" s="196"/>
      <c r="N77" s="195"/>
      <c r="O77" s="196"/>
      <c r="P77" s="195"/>
      <c r="Q77" s="195"/>
      <c r="R77" s="198"/>
      <c r="S77" s="198"/>
      <c r="T77" s="195"/>
    </row>
    <row r="78" spans="1:20" ht="15.95" customHeight="1">
      <c r="A78" s="139" t="s">
        <v>1507</v>
      </c>
      <c r="C78" s="196"/>
      <c r="D78" s="196"/>
      <c r="E78" s="195"/>
      <c r="F78" s="196"/>
      <c r="G78" s="195"/>
      <c r="H78" s="195"/>
      <c r="I78" s="199"/>
      <c r="J78" s="199"/>
      <c r="K78" s="195"/>
      <c r="L78" s="196"/>
      <c r="M78" s="196"/>
      <c r="N78" s="195"/>
      <c r="O78" s="196"/>
      <c r="P78" s="195"/>
      <c r="Q78" s="195"/>
      <c r="R78" s="198"/>
      <c r="S78" s="198"/>
      <c r="T78" s="195"/>
    </row>
    <row r="79" spans="1:20" ht="15.95" customHeight="1">
      <c r="A79" s="139" t="s">
        <v>1775</v>
      </c>
      <c r="C79" s="196"/>
      <c r="D79" s="196"/>
      <c r="E79" s="195"/>
      <c r="F79" s="196"/>
      <c r="G79" s="195"/>
      <c r="H79" s="195"/>
      <c r="I79" s="199"/>
      <c r="J79" s="199"/>
      <c r="K79" s="195"/>
      <c r="L79" s="196"/>
      <c r="M79" s="196"/>
      <c r="N79" s="195"/>
      <c r="O79" s="196"/>
      <c r="P79" s="195"/>
      <c r="Q79" s="195"/>
      <c r="R79" s="198"/>
      <c r="S79" s="198"/>
      <c r="T79" s="195"/>
    </row>
    <row r="80" spans="1:20" ht="15.95" customHeight="1">
      <c r="A80" s="139" t="s">
        <v>1778</v>
      </c>
      <c r="B80" s="139"/>
      <c r="C80" s="139"/>
      <c r="D80" s="139"/>
      <c r="E80" s="139"/>
      <c r="G80" s="172"/>
      <c r="H80" s="172"/>
      <c r="I80" s="172"/>
      <c r="J80" s="172"/>
      <c r="K80" s="172"/>
      <c r="L80" s="172"/>
      <c r="M80" s="172"/>
      <c r="N80" s="172"/>
      <c r="O80" s="172"/>
      <c r="P80" s="172"/>
      <c r="Q80" s="172"/>
      <c r="R80" s="1503"/>
      <c r="S80" s="1503"/>
      <c r="T80" s="1503"/>
    </row>
    <row r="81" ht="15" customHeight="1"/>
    <row r="83"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0:T80"/>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997" customFormat="1" ht="15" customHeight="1">
      <c r="A1" s="1030" t="s">
        <v>1830</v>
      </c>
    </row>
    <row r="2" spans="1:20" ht="15" customHeight="1">
      <c r="A2" s="1474" t="s">
        <v>150</v>
      </c>
      <c r="B2" s="1474"/>
      <c r="C2" s="1474"/>
      <c r="D2" s="1474"/>
      <c r="E2" s="1474"/>
      <c r="F2" s="1474"/>
      <c r="G2" s="1474"/>
      <c r="H2" s="1474"/>
      <c r="I2" s="1474"/>
      <c r="J2" s="1474"/>
      <c r="K2" s="1474"/>
      <c r="L2" s="1474"/>
      <c r="M2" s="1474"/>
      <c r="N2" s="1474"/>
      <c r="O2" s="1474"/>
      <c r="P2" s="1474"/>
      <c r="Q2" s="1474"/>
      <c r="R2" s="1474"/>
      <c r="S2" s="1474"/>
      <c r="T2" s="1474"/>
    </row>
    <row r="3" spans="1:20" ht="15" customHeight="1">
      <c r="A3" s="1474" t="s">
        <v>748</v>
      </c>
      <c r="B3" s="1474"/>
      <c r="C3" s="1474"/>
      <c r="D3" s="1474"/>
      <c r="E3" s="1474"/>
      <c r="F3" s="1474"/>
      <c r="G3" s="1474"/>
      <c r="H3" s="1474"/>
      <c r="I3" s="1474"/>
      <c r="J3" s="1474"/>
      <c r="K3" s="1474"/>
      <c r="L3" s="1474"/>
      <c r="M3" s="1474"/>
      <c r="N3" s="1474"/>
      <c r="O3" s="1474"/>
      <c r="P3" s="1474"/>
      <c r="Q3" s="1474"/>
      <c r="R3" s="1474"/>
      <c r="S3" s="1474"/>
      <c r="T3" s="1474"/>
    </row>
    <row r="4" spans="1:20" ht="15" customHeight="1">
      <c r="A4" s="1474" t="s">
        <v>1508</v>
      </c>
      <c r="B4" s="1474"/>
      <c r="C4" s="1474"/>
      <c r="D4" s="1474"/>
      <c r="E4" s="1474"/>
      <c r="F4" s="1474"/>
      <c r="G4" s="1474"/>
      <c r="H4" s="1474"/>
      <c r="I4" s="1474"/>
      <c r="J4" s="1474"/>
      <c r="K4" s="1474"/>
      <c r="L4" s="1474"/>
      <c r="M4" s="1474"/>
      <c r="N4" s="1474"/>
      <c r="O4" s="1474"/>
      <c r="P4" s="1474"/>
      <c r="Q4" s="1474"/>
      <c r="R4" s="1474"/>
      <c r="S4" s="1474"/>
      <c r="T4" s="1474"/>
    </row>
    <row r="5" spans="1:20" ht="15" customHeight="1">
      <c r="A5" s="1474" t="s">
        <v>172</v>
      </c>
      <c r="B5" s="1474"/>
      <c r="C5" s="1474"/>
      <c r="D5" s="1474"/>
      <c r="E5" s="1474"/>
      <c r="F5" s="1474"/>
      <c r="G5" s="1474"/>
      <c r="H5" s="1474"/>
      <c r="I5" s="1474"/>
      <c r="J5" s="1474"/>
      <c r="K5" s="1474"/>
      <c r="L5" s="1474"/>
      <c r="M5" s="1474"/>
      <c r="N5" s="1474"/>
      <c r="O5" s="1474"/>
      <c r="P5" s="1474"/>
      <c r="Q5" s="1474"/>
      <c r="R5" s="1474"/>
      <c r="S5" s="1474"/>
      <c r="T5" s="1474"/>
    </row>
    <row r="6" spans="1:20" ht="15" customHeight="1">
      <c r="A6" s="1474" t="s">
        <v>406</v>
      </c>
      <c r="B6" s="1474"/>
      <c r="C6" s="1474"/>
      <c r="D6" s="1474"/>
      <c r="E6" s="1474"/>
      <c r="F6" s="1474"/>
      <c r="G6" s="1474"/>
      <c r="H6" s="1474"/>
      <c r="I6" s="1474"/>
      <c r="J6" s="1474"/>
      <c r="K6" s="1474"/>
      <c r="L6" s="1474"/>
      <c r="M6" s="1474"/>
      <c r="N6" s="1474"/>
      <c r="O6" s="1474"/>
      <c r="P6" s="1474"/>
      <c r="Q6" s="1474"/>
      <c r="R6" s="1474"/>
      <c r="S6" s="1474"/>
      <c r="T6" s="1474"/>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476" t="s">
        <v>524</v>
      </c>
      <c r="B8" s="1534"/>
      <c r="C8" s="1490"/>
      <c r="D8" s="1477"/>
      <c r="E8" s="1490"/>
      <c r="F8" s="1477"/>
      <c r="G8" s="1482" t="s">
        <v>612</v>
      </c>
      <c r="H8" s="1483"/>
      <c r="I8" s="1483"/>
      <c r="J8" s="1483"/>
      <c r="K8" s="1483"/>
      <c r="L8" s="1488"/>
      <c r="M8" s="1482" t="s">
        <v>1124</v>
      </c>
      <c r="N8" s="1483"/>
      <c r="O8" s="1483"/>
      <c r="P8" s="1483"/>
      <c r="Q8" s="1483"/>
      <c r="R8" s="1483"/>
      <c r="S8" s="1483"/>
      <c r="T8" s="1483"/>
    </row>
    <row r="9" spans="1:20" ht="6.95" customHeight="1">
      <c r="A9" s="1478"/>
      <c r="B9" s="1535"/>
      <c r="C9" s="1493"/>
      <c r="D9" s="1479"/>
      <c r="E9" s="1493"/>
      <c r="F9" s="1479"/>
      <c r="G9" s="1484"/>
      <c r="H9" s="1485"/>
      <c r="I9" s="1485"/>
      <c r="J9" s="1485"/>
      <c r="K9" s="1485"/>
      <c r="L9" s="1489"/>
      <c r="M9" s="1484"/>
      <c r="N9" s="1485"/>
      <c r="O9" s="1485"/>
      <c r="P9" s="1485"/>
      <c r="Q9" s="1485"/>
      <c r="R9" s="1485"/>
      <c r="S9" s="1485"/>
      <c r="T9" s="1485"/>
    </row>
    <row r="10" spans="1:20" ht="6.95" customHeight="1">
      <c r="A10" s="1478"/>
      <c r="B10" s="1535"/>
      <c r="C10" s="1493"/>
      <c r="D10" s="1479"/>
      <c r="E10" s="1493"/>
      <c r="F10" s="1479"/>
      <c r="G10" s="1486"/>
      <c r="H10" s="1487"/>
      <c r="I10" s="1487"/>
      <c r="J10" s="1487"/>
      <c r="K10" s="1487"/>
      <c r="L10" s="1491"/>
      <c r="M10" s="1486"/>
      <c r="N10" s="1487"/>
      <c r="O10" s="1487"/>
      <c r="P10" s="1487"/>
      <c r="Q10" s="1487"/>
      <c r="R10" s="1487"/>
      <c r="S10" s="1487"/>
      <c r="T10" s="1487"/>
    </row>
    <row r="11" spans="1:20" ht="6.95" customHeight="1">
      <c r="A11" s="1536"/>
      <c r="B11" s="1535"/>
      <c r="C11" s="1532"/>
      <c r="D11" s="1533"/>
      <c r="E11" s="1532"/>
      <c r="F11" s="1533"/>
      <c r="G11" s="1482" t="s">
        <v>654</v>
      </c>
      <c r="H11" s="1488"/>
      <c r="I11" s="1490" t="s">
        <v>134</v>
      </c>
      <c r="J11" s="1488"/>
      <c r="K11" s="1539"/>
      <c r="L11" s="1540"/>
      <c r="M11" s="1484" t="s">
        <v>654</v>
      </c>
      <c r="N11" s="1489"/>
      <c r="O11" s="1532"/>
      <c r="P11" s="1533"/>
      <c r="Q11" s="1493"/>
      <c r="R11" s="1479"/>
      <c r="S11" s="1493"/>
      <c r="T11" s="1478"/>
    </row>
    <row r="12" spans="1:20" ht="6.95" customHeight="1">
      <c r="A12" s="1536"/>
      <c r="B12" s="1535"/>
      <c r="C12" s="1493" t="s">
        <v>135</v>
      </c>
      <c r="D12" s="1479"/>
      <c r="E12" s="1493" t="s">
        <v>906</v>
      </c>
      <c r="F12" s="1479"/>
      <c r="G12" s="1484"/>
      <c r="H12" s="1489"/>
      <c r="I12" s="1484"/>
      <c r="J12" s="1489"/>
      <c r="K12" s="1493" t="s">
        <v>907</v>
      </c>
      <c r="L12" s="1479"/>
      <c r="M12" s="1484"/>
      <c r="N12" s="1489"/>
      <c r="O12" s="1493" t="s">
        <v>1267</v>
      </c>
      <c r="P12" s="1479"/>
      <c r="Q12" s="1493"/>
      <c r="R12" s="1479"/>
      <c r="S12" s="1493"/>
      <c r="T12" s="1478"/>
    </row>
    <row r="13" spans="1:20" ht="6.95" customHeight="1">
      <c r="A13" s="1536"/>
      <c r="B13" s="1535"/>
      <c r="C13" s="1493"/>
      <c r="D13" s="1479"/>
      <c r="E13" s="1493"/>
      <c r="F13" s="1479"/>
      <c r="G13" s="1484"/>
      <c r="H13" s="1489"/>
      <c r="I13" s="1484"/>
      <c r="J13" s="1489"/>
      <c r="K13" s="1493"/>
      <c r="L13" s="1479"/>
      <c r="M13" s="1484"/>
      <c r="N13" s="1489"/>
      <c r="O13" s="1493"/>
      <c r="P13" s="1479"/>
      <c r="Q13" s="1493" t="s">
        <v>1217</v>
      </c>
      <c r="R13" s="1478"/>
      <c r="S13" s="1493" t="s">
        <v>1218</v>
      </c>
      <c r="T13" s="1478"/>
    </row>
    <row r="14" spans="1:20" ht="6.95" customHeight="1">
      <c r="A14" s="1536"/>
      <c r="B14" s="1535"/>
      <c r="C14" s="1493" t="s">
        <v>24</v>
      </c>
      <c r="D14" s="1479"/>
      <c r="E14" s="1493" t="s">
        <v>25</v>
      </c>
      <c r="F14" s="1479"/>
      <c r="G14" s="1484"/>
      <c r="H14" s="1489"/>
      <c r="I14" s="1484"/>
      <c r="J14" s="1489"/>
      <c r="K14" s="1493" t="s">
        <v>26</v>
      </c>
      <c r="L14" s="1479"/>
      <c r="M14" s="1484"/>
      <c r="N14" s="1489"/>
      <c r="O14" s="1493" t="s">
        <v>27</v>
      </c>
      <c r="P14" s="1479"/>
      <c r="Q14" s="1493"/>
      <c r="R14" s="1478"/>
      <c r="S14" s="1493"/>
      <c r="T14" s="1478"/>
    </row>
    <row r="15" spans="1:20" ht="6.95" customHeight="1">
      <c r="A15" s="1536"/>
      <c r="B15" s="1535"/>
      <c r="C15" s="1493"/>
      <c r="D15" s="1479"/>
      <c r="E15" s="1493"/>
      <c r="F15" s="1479"/>
      <c r="G15" s="1484"/>
      <c r="H15" s="1489"/>
      <c r="I15" s="1484"/>
      <c r="J15" s="1489"/>
      <c r="K15" s="1493"/>
      <c r="L15" s="1479"/>
      <c r="M15" s="1484"/>
      <c r="N15" s="1489"/>
      <c r="O15" s="1493"/>
      <c r="P15" s="1479"/>
      <c r="Q15" s="1493" t="s">
        <v>604</v>
      </c>
      <c r="R15" s="1478"/>
      <c r="S15" s="1493" t="s">
        <v>605</v>
      </c>
      <c r="T15" s="1478"/>
    </row>
    <row r="16" spans="1:20" ht="6.95" customHeight="1">
      <c r="A16" s="1536"/>
      <c r="B16" s="1535"/>
      <c r="C16" s="1493" t="s">
        <v>654</v>
      </c>
      <c r="D16" s="1479"/>
      <c r="E16" s="1493" t="s">
        <v>606</v>
      </c>
      <c r="F16" s="1479"/>
      <c r="G16" s="1484"/>
      <c r="H16" s="1489"/>
      <c r="I16" s="1484"/>
      <c r="J16" s="1489"/>
      <c r="K16" s="1493" t="s">
        <v>607</v>
      </c>
      <c r="L16" s="1479"/>
      <c r="M16" s="1484"/>
      <c r="N16" s="1489"/>
      <c r="O16" s="1493" t="s">
        <v>99</v>
      </c>
      <c r="P16" s="1479"/>
      <c r="Q16" s="1493"/>
      <c r="R16" s="1478"/>
      <c r="S16" s="1493"/>
      <c r="T16" s="1478"/>
    </row>
    <row r="17" spans="1:20" ht="6.95" customHeight="1">
      <c r="A17" s="1536"/>
      <c r="B17" s="1535"/>
      <c r="C17" s="1493"/>
      <c r="D17" s="1479"/>
      <c r="E17" s="1493"/>
      <c r="F17" s="1479"/>
      <c r="G17" s="1484"/>
      <c r="H17" s="1489"/>
      <c r="I17" s="1484"/>
      <c r="J17" s="1489"/>
      <c r="K17" s="1493"/>
      <c r="L17" s="1479"/>
      <c r="M17" s="1484"/>
      <c r="N17" s="1489"/>
      <c r="O17" s="1493"/>
      <c r="P17" s="1479"/>
      <c r="Q17" s="1493" t="s">
        <v>100</v>
      </c>
      <c r="R17" s="1478"/>
      <c r="S17" s="1493" t="s">
        <v>101</v>
      </c>
      <c r="T17" s="1478"/>
    </row>
    <row r="18" spans="1:20" ht="6.95" customHeight="1">
      <c r="A18" s="1536"/>
      <c r="B18" s="1535"/>
      <c r="C18" s="1493"/>
      <c r="D18" s="1479"/>
      <c r="E18" s="1493"/>
      <c r="F18" s="1479"/>
      <c r="G18" s="1484"/>
      <c r="H18" s="1489"/>
      <c r="I18" s="1484"/>
      <c r="J18" s="1489"/>
      <c r="K18" s="1493" t="s">
        <v>102</v>
      </c>
      <c r="L18" s="1479"/>
      <c r="M18" s="1484"/>
      <c r="N18" s="1489"/>
      <c r="O18" s="1541" t="s">
        <v>103</v>
      </c>
      <c r="P18" s="1542"/>
      <c r="Q18" s="1493"/>
      <c r="R18" s="1478"/>
      <c r="S18" s="1493"/>
      <c r="T18" s="1478"/>
    </row>
    <row r="19" spans="1:20" ht="6.95" customHeight="1">
      <c r="A19" s="1536"/>
      <c r="B19" s="1535"/>
      <c r="C19" s="1493"/>
      <c r="D19" s="1479"/>
      <c r="E19" s="1493"/>
      <c r="F19" s="1479"/>
      <c r="G19" s="1484"/>
      <c r="H19" s="1489"/>
      <c r="I19" s="1484"/>
      <c r="J19" s="1489"/>
      <c r="K19" s="1493"/>
      <c r="L19" s="1479"/>
      <c r="M19" s="1484"/>
      <c r="N19" s="1489"/>
      <c r="O19" s="1541"/>
      <c r="P19" s="1542"/>
      <c r="Q19" s="1493"/>
      <c r="R19" s="1479"/>
      <c r="S19" s="1493"/>
      <c r="T19" s="1478"/>
    </row>
    <row r="20" spans="1:20" ht="6.95" customHeight="1">
      <c r="A20" s="1537"/>
      <c r="B20" s="1538"/>
      <c r="C20" s="1494"/>
      <c r="D20" s="1481"/>
      <c r="E20" s="1494"/>
      <c r="F20" s="1481"/>
      <c r="G20" s="1486"/>
      <c r="H20" s="1491"/>
      <c r="I20" s="1486"/>
      <c r="J20" s="1491"/>
      <c r="K20" s="1494"/>
      <c r="L20" s="1481"/>
      <c r="M20" s="1486"/>
      <c r="N20" s="1491"/>
      <c r="O20" s="1494"/>
      <c r="P20" s="1481"/>
      <c r="Q20" s="1494"/>
      <c r="R20" s="1481"/>
      <c r="S20" s="1494"/>
      <c r="T20" s="1480"/>
    </row>
    <row r="21" spans="1:20" ht="12.6" customHeight="1">
      <c r="B21" s="138"/>
      <c r="D21" s="138"/>
      <c r="F21" s="138"/>
      <c r="H21" s="138"/>
      <c r="J21" s="138"/>
      <c r="L21" s="138"/>
      <c r="N21" s="138"/>
      <c r="P21" s="138"/>
      <c r="R21" s="138"/>
    </row>
    <row r="22" spans="1:20" s="548" customFormat="1" ht="12.6" customHeight="1">
      <c r="A22" s="200">
        <v>2015</v>
      </c>
      <c r="B22" s="173" t="s">
        <v>104</v>
      </c>
      <c r="C22" s="201">
        <v>103.9</v>
      </c>
      <c r="D22" s="201"/>
      <c r="E22" s="201">
        <v>108.1</v>
      </c>
      <c r="F22" s="201"/>
      <c r="G22" s="201">
        <v>110.1</v>
      </c>
      <c r="H22" s="201"/>
      <c r="I22" s="201">
        <v>111.9</v>
      </c>
      <c r="J22" s="201"/>
      <c r="K22" s="201">
        <v>109.8</v>
      </c>
      <c r="L22" s="201"/>
      <c r="M22" s="201">
        <v>106</v>
      </c>
      <c r="N22" s="201"/>
      <c r="O22" s="201">
        <v>102.6</v>
      </c>
      <c r="P22" s="201"/>
      <c r="Q22" s="201">
        <v>115.7</v>
      </c>
      <c r="R22" s="201"/>
      <c r="S22" s="201">
        <v>101.9</v>
      </c>
    </row>
    <row r="23" spans="1:20" s="929" customFormat="1" ht="12.6" customHeight="1">
      <c r="A23" s="200">
        <v>2016</v>
      </c>
      <c r="B23" s="173" t="s">
        <v>104</v>
      </c>
      <c r="C23" s="201">
        <v>102.1</v>
      </c>
      <c r="D23" s="201"/>
      <c r="E23" s="201">
        <v>108.8</v>
      </c>
      <c r="F23" s="201"/>
      <c r="G23" s="201">
        <v>111.5</v>
      </c>
      <c r="H23" s="201"/>
      <c r="I23" s="201">
        <v>113.6</v>
      </c>
      <c r="J23" s="201"/>
      <c r="K23" s="201">
        <v>112.5</v>
      </c>
      <c r="L23" s="201"/>
      <c r="M23" s="201">
        <v>106.5</v>
      </c>
      <c r="N23" s="201"/>
      <c r="O23" s="201">
        <v>104.7</v>
      </c>
      <c r="P23" s="201"/>
      <c r="Q23" s="201">
        <v>117.3</v>
      </c>
      <c r="R23" s="201"/>
      <c r="S23" s="201">
        <v>102.3</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38" customFormat="1" ht="12.6" customHeight="1">
      <c r="A25" s="200">
        <v>2014</v>
      </c>
      <c r="B25" s="173" t="s">
        <v>794</v>
      </c>
      <c r="C25" s="201">
        <v>104.8</v>
      </c>
      <c r="D25" s="201"/>
      <c r="E25" s="201">
        <v>107.4</v>
      </c>
      <c r="F25" s="201"/>
      <c r="G25" s="201">
        <v>109.7</v>
      </c>
      <c r="H25" s="201"/>
      <c r="I25" s="201">
        <v>110.8</v>
      </c>
      <c r="J25" s="201"/>
      <c r="K25" s="201">
        <v>108.5</v>
      </c>
      <c r="L25" s="201"/>
      <c r="M25" s="201">
        <v>105.6</v>
      </c>
      <c r="N25" s="201"/>
      <c r="O25" s="201">
        <v>102.7</v>
      </c>
      <c r="P25" s="201"/>
      <c r="Q25" s="201">
        <v>113.9</v>
      </c>
      <c r="R25" s="201"/>
      <c r="S25" s="201">
        <v>102.1</v>
      </c>
    </row>
    <row r="26" spans="1:20" s="443" customFormat="1" ht="12.6" customHeight="1">
      <c r="A26" s="200"/>
      <c r="B26" s="173"/>
      <c r="C26" s="201"/>
      <c r="D26" s="201"/>
      <c r="E26" s="201"/>
      <c r="F26" s="201"/>
      <c r="G26" s="201"/>
      <c r="H26" s="201"/>
      <c r="I26" s="201"/>
      <c r="J26" s="201"/>
      <c r="K26" s="201"/>
      <c r="L26" s="201"/>
      <c r="M26" s="201"/>
      <c r="N26" s="201"/>
      <c r="O26" s="201"/>
      <c r="P26" s="201"/>
      <c r="Q26" s="201"/>
      <c r="R26" s="201"/>
      <c r="S26" s="201"/>
    </row>
    <row r="27" spans="1:20" s="443" customFormat="1" ht="12.6" customHeight="1">
      <c r="A27" s="200">
        <v>2015</v>
      </c>
      <c r="B27" s="173" t="s">
        <v>105</v>
      </c>
      <c r="C27" s="201">
        <v>104.2</v>
      </c>
      <c r="D27" s="201"/>
      <c r="E27" s="201">
        <v>107.8</v>
      </c>
      <c r="F27" s="201"/>
      <c r="G27" s="201">
        <v>110</v>
      </c>
      <c r="H27" s="201"/>
      <c r="I27" s="201">
        <v>111.2</v>
      </c>
      <c r="J27" s="201"/>
      <c r="K27" s="201">
        <v>108.8</v>
      </c>
      <c r="L27" s="201"/>
      <c r="M27" s="201">
        <v>105.9</v>
      </c>
      <c r="N27" s="201"/>
      <c r="O27" s="201">
        <v>103</v>
      </c>
      <c r="P27" s="201"/>
      <c r="Q27" s="201">
        <v>115.5</v>
      </c>
      <c r="R27" s="201"/>
      <c r="S27" s="201">
        <v>102.7</v>
      </c>
    </row>
    <row r="28" spans="1:20" s="457" customFormat="1" ht="12.6" customHeight="1">
      <c r="A28" s="200"/>
      <c r="B28" s="173" t="s">
        <v>71</v>
      </c>
      <c r="C28" s="201">
        <v>104.3</v>
      </c>
      <c r="D28" s="201"/>
      <c r="E28" s="201">
        <v>107.8</v>
      </c>
      <c r="F28" s="201"/>
      <c r="G28" s="201">
        <v>110.2</v>
      </c>
      <c r="H28" s="201"/>
      <c r="I28" s="201">
        <v>111.5</v>
      </c>
      <c r="J28" s="201"/>
      <c r="K28" s="201">
        <v>109.1</v>
      </c>
      <c r="L28" s="201"/>
      <c r="M28" s="201">
        <v>105.9</v>
      </c>
      <c r="N28" s="201"/>
      <c r="O28" s="201">
        <v>101.8</v>
      </c>
      <c r="P28" s="201"/>
      <c r="Q28" s="201">
        <v>115.5</v>
      </c>
      <c r="R28" s="201"/>
      <c r="S28" s="201">
        <v>103.1</v>
      </c>
    </row>
    <row r="29" spans="1:20" s="464" customFormat="1" ht="12.6" customHeight="1">
      <c r="A29" s="200"/>
      <c r="B29" s="173" t="s">
        <v>77</v>
      </c>
      <c r="C29" s="201">
        <v>104.4</v>
      </c>
      <c r="D29" s="201"/>
      <c r="E29" s="201">
        <v>107.8</v>
      </c>
      <c r="F29" s="201"/>
      <c r="G29" s="201">
        <v>110.2</v>
      </c>
      <c r="H29" s="201"/>
      <c r="I29" s="201">
        <v>111.6</v>
      </c>
      <c r="J29" s="201"/>
      <c r="K29" s="201">
        <v>109</v>
      </c>
      <c r="L29" s="201"/>
      <c r="M29" s="201">
        <v>105.9</v>
      </c>
      <c r="N29" s="201"/>
      <c r="O29" s="201">
        <v>102.6</v>
      </c>
      <c r="P29" s="201"/>
      <c r="Q29" s="201">
        <v>115.1</v>
      </c>
      <c r="R29" s="201"/>
      <c r="S29" s="201">
        <v>102.6</v>
      </c>
    </row>
    <row r="30" spans="1:20" s="468" customFormat="1" ht="12.6" customHeight="1">
      <c r="A30" s="200"/>
      <c r="B30" s="173" t="s">
        <v>78</v>
      </c>
      <c r="C30" s="201">
        <v>104.5</v>
      </c>
      <c r="D30" s="201"/>
      <c r="E30" s="201">
        <v>108.1</v>
      </c>
      <c r="F30" s="201"/>
      <c r="G30" s="201">
        <v>110.5</v>
      </c>
      <c r="H30" s="201"/>
      <c r="I30" s="201">
        <v>112</v>
      </c>
      <c r="J30" s="201"/>
      <c r="K30" s="201">
        <v>109.8</v>
      </c>
      <c r="L30" s="201"/>
      <c r="M30" s="201">
        <v>106.1</v>
      </c>
      <c r="N30" s="201"/>
      <c r="O30" s="201">
        <v>103.1</v>
      </c>
      <c r="P30" s="201"/>
      <c r="Q30" s="201">
        <v>115.8</v>
      </c>
      <c r="R30" s="201"/>
      <c r="S30" s="201">
        <v>102.2</v>
      </c>
    </row>
    <row r="31" spans="1:20" s="482" customFormat="1" ht="12.6" customHeight="1">
      <c r="A31" s="200"/>
      <c r="B31" s="173" t="s">
        <v>847</v>
      </c>
      <c r="C31" s="201">
        <v>104.5</v>
      </c>
      <c r="D31" s="201"/>
      <c r="E31" s="201">
        <v>108.1</v>
      </c>
      <c r="F31" s="201"/>
      <c r="G31" s="201">
        <v>110.2</v>
      </c>
      <c r="H31" s="201"/>
      <c r="I31" s="201">
        <v>112</v>
      </c>
      <c r="J31" s="201"/>
      <c r="K31" s="201">
        <v>110</v>
      </c>
      <c r="L31" s="201"/>
      <c r="M31" s="201">
        <v>106.2</v>
      </c>
      <c r="N31" s="201"/>
      <c r="O31" s="201">
        <v>102.9</v>
      </c>
      <c r="P31" s="201"/>
      <c r="Q31" s="201">
        <v>115.8</v>
      </c>
      <c r="R31" s="201"/>
      <c r="S31" s="201">
        <v>101.8</v>
      </c>
    </row>
    <row r="32" spans="1:20" s="488" customFormat="1" ht="12.6" customHeight="1">
      <c r="A32" s="200"/>
      <c r="B32" s="173" t="s">
        <v>848</v>
      </c>
      <c r="C32" s="201">
        <v>104.4</v>
      </c>
      <c r="D32" s="201"/>
      <c r="E32" s="201">
        <v>108.1</v>
      </c>
      <c r="F32" s="201"/>
      <c r="G32" s="201">
        <v>110</v>
      </c>
      <c r="H32" s="201"/>
      <c r="I32" s="201">
        <v>112.1</v>
      </c>
      <c r="J32" s="201"/>
      <c r="K32" s="201">
        <v>110</v>
      </c>
      <c r="L32" s="201"/>
      <c r="M32" s="201">
        <v>106.2</v>
      </c>
      <c r="N32" s="201"/>
      <c r="O32" s="201">
        <v>102.8</v>
      </c>
      <c r="P32" s="201"/>
      <c r="Q32" s="201">
        <v>115.8</v>
      </c>
      <c r="R32" s="201"/>
      <c r="S32" s="201">
        <v>101.9</v>
      </c>
    </row>
    <row r="33" spans="1:19" s="500" customFormat="1" ht="12.6" customHeight="1">
      <c r="A33" s="200"/>
      <c r="B33" s="173" t="s">
        <v>849</v>
      </c>
      <c r="C33" s="201">
        <v>104.4</v>
      </c>
      <c r="D33" s="201"/>
      <c r="E33" s="201">
        <v>108.2</v>
      </c>
      <c r="F33" s="201"/>
      <c r="G33" s="201">
        <v>110</v>
      </c>
      <c r="H33" s="201"/>
      <c r="I33" s="201">
        <v>112.1</v>
      </c>
      <c r="J33" s="201"/>
      <c r="K33" s="201">
        <v>110</v>
      </c>
      <c r="L33" s="201"/>
      <c r="M33" s="201">
        <v>106.1</v>
      </c>
      <c r="N33" s="201"/>
      <c r="O33" s="201">
        <v>102.4</v>
      </c>
      <c r="P33" s="201"/>
      <c r="Q33" s="201">
        <v>115.8</v>
      </c>
      <c r="R33" s="201"/>
      <c r="S33" s="201">
        <v>101.1</v>
      </c>
    </row>
    <row r="34" spans="1:19" s="507" customFormat="1" ht="12.6" customHeight="1">
      <c r="A34" s="200"/>
      <c r="B34" s="173" t="s">
        <v>249</v>
      </c>
      <c r="C34" s="201">
        <v>103.9</v>
      </c>
      <c r="D34" s="201"/>
      <c r="E34" s="201">
        <v>108.3</v>
      </c>
      <c r="F34" s="201"/>
      <c r="G34" s="201">
        <v>109.9</v>
      </c>
      <c r="H34" s="201"/>
      <c r="I34" s="201">
        <v>111.9</v>
      </c>
      <c r="J34" s="201"/>
      <c r="K34" s="201">
        <v>110</v>
      </c>
      <c r="L34" s="201"/>
      <c r="M34" s="201">
        <v>106</v>
      </c>
      <c r="N34" s="201"/>
      <c r="O34" s="201">
        <v>102.3</v>
      </c>
      <c r="P34" s="201"/>
      <c r="Q34" s="201">
        <v>115.8</v>
      </c>
      <c r="R34" s="201"/>
      <c r="S34" s="201">
        <v>100.9</v>
      </c>
    </row>
    <row r="35" spans="1:19" s="511" customFormat="1" ht="12.6" customHeight="1">
      <c r="A35" s="200"/>
      <c r="B35" s="173" t="s">
        <v>225</v>
      </c>
      <c r="C35" s="201">
        <v>103.5</v>
      </c>
      <c r="D35" s="201"/>
      <c r="E35" s="201">
        <v>108.3</v>
      </c>
      <c r="F35" s="201"/>
      <c r="G35" s="201">
        <v>109.8</v>
      </c>
      <c r="H35" s="201"/>
      <c r="I35" s="201">
        <v>111.9</v>
      </c>
      <c r="J35" s="201"/>
      <c r="K35" s="201">
        <v>110</v>
      </c>
      <c r="L35" s="201"/>
      <c r="M35" s="201">
        <v>105.9</v>
      </c>
      <c r="N35" s="201"/>
      <c r="O35" s="201">
        <v>102.5</v>
      </c>
      <c r="P35" s="201"/>
      <c r="Q35" s="201">
        <v>115.7</v>
      </c>
      <c r="R35" s="201"/>
      <c r="S35" s="201">
        <v>101.4</v>
      </c>
    </row>
    <row r="36" spans="1:19" s="521" customFormat="1" ht="12.6" customHeight="1">
      <c r="A36" s="200"/>
      <c r="B36" s="173" t="s">
        <v>226</v>
      </c>
      <c r="C36" s="201">
        <v>103.1</v>
      </c>
      <c r="D36" s="201"/>
      <c r="E36" s="201">
        <v>108.3</v>
      </c>
      <c r="F36" s="201"/>
      <c r="G36" s="201">
        <v>109.9</v>
      </c>
      <c r="H36" s="201"/>
      <c r="I36" s="201">
        <v>112</v>
      </c>
      <c r="J36" s="201"/>
      <c r="K36" s="201">
        <v>110.2</v>
      </c>
      <c r="L36" s="201"/>
      <c r="M36" s="201">
        <v>105.9</v>
      </c>
      <c r="N36" s="201"/>
      <c r="O36" s="201">
        <v>101.8</v>
      </c>
      <c r="P36" s="201"/>
      <c r="Q36" s="201">
        <v>115.7</v>
      </c>
      <c r="R36" s="201"/>
      <c r="S36" s="201">
        <v>102.1</v>
      </c>
    </row>
    <row r="37" spans="1:19" s="532" customFormat="1" ht="12.6" customHeight="1">
      <c r="A37" s="200"/>
      <c r="B37" s="173" t="s">
        <v>227</v>
      </c>
      <c r="C37" s="201">
        <v>102.9</v>
      </c>
      <c r="D37" s="201"/>
      <c r="E37" s="201">
        <v>108.3</v>
      </c>
      <c r="F37" s="201"/>
      <c r="G37" s="201">
        <v>110.3</v>
      </c>
      <c r="H37" s="201"/>
      <c r="I37" s="201">
        <v>112.1</v>
      </c>
      <c r="J37" s="201"/>
      <c r="K37" s="201">
        <v>110.3</v>
      </c>
      <c r="L37" s="201"/>
      <c r="M37" s="201">
        <v>105.9</v>
      </c>
      <c r="N37" s="201"/>
      <c r="O37" s="201">
        <v>102.3</v>
      </c>
      <c r="P37" s="201"/>
      <c r="Q37" s="201">
        <v>115.8</v>
      </c>
      <c r="R37" s="201"/>
      <c r="S37" s="201">
        <v>101.8</v>
      </c>
    </row>
    <row r="38" spans="1:19" s="548" customFormat="1" ht="12.6" customHeight="1">
      <c r="A38" s="200"/>
      <c r="B38" s="173" t="s">
        <v>794</v>
      </c>
      <c r="C38" s="201">
        <v>102.4</v>
      </c>
      <c r="D38" s="201"/>
      <c r="E38" s="201">
        <v>108.3</v>
      </c>
      <c r="F38" s="201"/>
      <c r="G38" s="201">
        <v>110.7</v>
      </c>
      <c r="H38" s="201"/>
      <c r="I38" s="201">
        <v>112.2</v>
      </c>
      <c r="J38" s="201"/>
      <c r="K38" s="201">
        <v>110.4</v>
      </c>
      <c r="L38" s="201"/>
      <c r="M38" s="201">
        <v>105.8</v>
      </c>
      <c r="N38" s="201"/>
      <c r="O38" s="201">
        <v>103.1</v>
      </c>
      <c r="P38" s="201"/>
      <c r="Q38" s="201">
        <v>115.8</v>
      </c>
      <c r="R38" s="201"/>
      <c r="S38" s="201">
        <v>101.5</v>
      </c>
    </row>
    <row r="39" spans="1:19" s="566" customFormat="1" ht="12.6" customHeight="1">
      <c r="A39" s="200"/>
      <c r="B39" s="173"/>
      <c r="C39" s="201"/>
      <c r="D39" s="201"/>
      <c r="E39" s="201"/>
      <c r="F39" s="201"/>
      <c r="G39" s="201"/>
      <c r="H39" s="201"/>
      <c r="I39" s="201"/>
      <c r="J39" s="201"/>
      <c r="K39" s="201"/>
      <c r="L39" s="201"/>
      <c r="M39" s="201"/>
      <c r="N39" s="201"/>
      <c r="O39" s="201"/>
      <c r="P39" s="201"/>
      <c r="Q39" s="201"/>
      <c r="R39" s="201"/>
      <c r="S39" s="201"/>
    </row>
    <row r="40" spans="1:19" s="566" customFormat="1" ht="12.6" customHeight="1">
      <c r="A40" s="200">
        <v>2016</v>
      </c>
      <c r="B40" s="173" t="s">
        <v>105</v>
      </c>
      <c r="C40" s="201">
        <v>101.7</v>
      </c>
      <c r="D40" s="201"/>
      <c r="E40" s="201">
        <v>108.8</v>
      </c>
      <c r="F40" s="201"/>
      <c r="G40" s="201">
        <v>111.4</v>
      </c>
      <c r="H40" s="201"/>
      <c r="I40" s="201">
        <v>113</v>
      </c>
      <c r="J40" s="201"/>
      <c r="K40" s="201">
        <v>111.5</v>
      </c>
      <c r="L40" s="201"/>
      <c r="M40" s="201">
        <v>106</v>
      </c>
      <c r="N40" s="201"/>
      <c r="O40" s="201">
        <v>103.1</v>
      </c>
      <c r="P40" s="201"/>
      <c r="Q40" s="201">
        <v>116.5</v>
      </c>
      <c r="R40" s="201"/>
      <c r="S40" s="201">
        <v>102</v>
      </c>
    </row>
    <row r="41" spans="1:19" s="589" customFormat="1" ht="12.6" customHeight="1">
      <c r="A41" s="200"/>
      <c r="B41" s="173" t="s">
        <v>71</v>
      </c>
      <c r="C41" s="201">
        <v>101.2</v>
      </c>
      <c r="D41" s="201"/>
      <c r="E41" s="201">
        <v>108.8</v>
      </c>
      <c r="F41" s="201"/>
      <c r="G41" s="201">
        <v>111.6</v>
      </c>
      <c r="H41" s="201"/>
      <c r="I41" s="201">
        <v>113.2</v>
      </c>
      <c r="J41" s="201"/>
      <c r="K41" s="201">
        <v>111.9</v>
      </c>
      <c r="L41" s="201"/>
      <c r="M41" s="201">
        <v>106</v>
      </c>
      <c r="N41" s="201"/>
      <c r="O41" s="201">
        <v>103.7</v>
      </c>
      <c r="P41" s="201"/>
      <c r="Q41" s="201">
        <v>116.5</v>
      </c>
      <c r="R41" s="201"/>
      <c r="S41" s="201">
        <v>102.1</v>
      </c>
    </row>
    <row r="42" spans="1:19" s="613" customFormat="1" ht="12.6" customHeight="1">
      <c r="A42" s="200"/>
      <c r="B42" s="173" t="s">
        <v>77</v>
      </c>
      <c r="C42" s="201">
        <v>101.2</v>
      </c>
      <c r="D42" s="201"/>
      <c r="E42" s="201">
        <v>108.8</v>
      </c>
      <c r="F42" s="201"/>
      <c r="G42" s="201">
        <v>111.7</v>
      </c>
      <c r="H42" s="201"/>
      <c r="I42" s="201">
        <v>113.3</v>
      </c>
      <c r="J42" s="201"/>
      <c r="K42" s="201">
        <v>112</v>
      </c>
      <c r="L42" s="201"/>
      <c r="M42" s="201">
        <v>106.1</v>
      </c>
      <c r="N42" s="201"/>
      <c r="O42" s="201">
        <v>104.2</v>
      </c>
      <c r="P42" s="201"/>
      <c r="Q42" s="201">
        <v>117.2</v>
      </c>
      <c r="R42" s="201"/>
      <c r="S42" s="201">
        <v>102.5</v>
      </c>
    </row>
    <row r="43" spans="1:19" s="616" customFormat="1" ht="12.6" customHeight="1">
      <c r="A43" s="200"/>
      <c r="B43" s="173" t="s">
        <v>78</v>
      </c>
      <c r="C43" s="201">
        <v>101.3</v>
      </c>
      <c r="D43" s="201"/>
      <c r="E43" s="201">
        <v>108.8</v>
      </c>
      <c r="F43" s="201"/>
      <c r="G43" s="201">
        <v>111.8</v>
      </c>
      <c r="H43" s="201"/>
      <c r="I43" s="201">
        <v>113.4</v>
      </c>
      <c r="J43" s="201"/>
      <c r="K43" s="201">
        <v>112.2</v>
      </c>
      <c r="L43" s="201"/>
      <c r="M43" s="201">
        <v>106.2</v>
      </c>
      <c r="N43" s="201"/>
      <c r="O43" s="201">
        <v>104.2</v>
      </c>
      <c r="P43" s="201"/>
      <c r="Q43" s="201">
        <v>117.4</v>
      </c>
      <c r="R43" s="201"/>
      <c r="S43" s="201">
        <v>101.9</v>
      </c>
    </row>
    <row r="44" spans="1:19" s="627" customFormat="1" ht="12.6" customHeight="1">
      <c r="A44" s="200"/>
      <c r="B44" s="173" t="s">
        <v>847</v>
      </c>
      <c r="C44" s="201">
        <v>101.7</v>
      </c>
      <c r="D44" s="201"/>
      <c r="E44" s="201">
        <v>108.7</v>
      </c>
      <c r="F44" s="201"/>
      <c r="G44" s="201">
        <v>111.4</v>
      </c>
      <c r="H44" s="201"/>
      <c r="I44" s="201">
        <v>113.5</v>
      </c>
      <c r="J44" s="201"/>
      <c r="K44" s="201">
        <v>112.3</v>
      </c>
      <c r="L44" s="201"/>
      <c r="M44" s="201">
        <v>106.2</v>
      </c>
      <c r="N44" s="201"/>
      <c r="O44" s="201">
        <v>104.2</v>
      </c>
      <c r="P44" s="201"/>
      <c r="Q44" s="201">
        <v>117.4</v>
      </c>
      <c r="R44" s="201"/>
      <c r="S44" s="201">
        <v>102</v>
      </c>
    </row>
    <row r="45" spans="1:19" s="666" customFormat="1" ht="12.6" customHeight="1">
      <c r="A45" s="200"/>
      <c r="B45" s="173" t="s">
        <v>848</v>
      </c>
      <c r="C45" s="201">
        <v>102.1</v>
      </c>
      <c r="D45" s="201"/>
      <c r="E45" s="201">
        <v>108.7</v>
      </c>
      <c r="F45" s="201"/>
      <c r="G45" s="201">
        <v>111.1</v>
      </c>
      <c r="H45" s="201"/>
      <c r="I45" s="201">
        <v>113.2</v>
      </c>
      <c r="J45" s="201"/>
      <c r="K45" s="201">
        <v>112.4</v>
      </c>
      <c r="L45" s="201"/>
      <c r="M45" s="201">
        <v>106.3</v>
      </c>
      <c r="N45" s="201"/>
      <c r="O45" s="201">
        <v>104.2</v>
      </c>
      <c r="P45" s="201"/>
      <c r="Q45" s="201">
        <v>117.4</v>
      </c>
      <c r="R45" s="201"/>
      <c r="S45" s="201">
        <v>101.9</v>
      </c>
    </row>
    <row r="46" spans="1:19" s="669" customFormat="1" ht="12.6" customHeight="1">
      <c r="A46" s="200"/>
      <c r="B46" s="173" t="s">
        <v>849</v>
      </c>
      <c r="C46" s="201">
        <v>102.3</v>
      </c>
      <c r="D46" s="201"/>
      <c r="E46" s="201">
        <v>108.8</v>
      </c>
      <c r="F46" s="201"/>
      <c r="G46" s="201">
        <v>111.5</v>
      </c>
      <c r="H46" s="201"/>
      <c r="I46" s="201">
        <v>113.9</v>
      </c>
      <c r="J46" s="201"/>
      <c r="K46" s="201">
        <v>113</v>
      </c>
      <c r="L46" s="201"/>
      <c r="M46" s="201">
        <v>106.5</v>
      </c>
      <c r="N46" s="201"/>
      <c r="O46" s="201">
        <v>104.2</v>
      </c>
      <c r="P46" s="201"/>
      <c r="Q46" s="201">
        <v>117.4</v>
      </c>
      <c r="R46" s="201"/>
      <c r="S46" s="201">
        <v>101.6</v>
      </c>
    </row>
    <row r="47" spans="1:19" s="710" customFormat="1" ht="12.6" customHeight="1">
      <c r="A47" s="200"/>
      <c r="B47" s="173" t="s">
        <v>249</v>
      </c>
      <c r="C47" s="201">
        <v>102.2</v>
      </c>
      <c r="D47" s="201"/>
      <c r="E47" s="201">
        <v>108.8</v>
      </c>
      <c r="F47" s="201"/>
      <c r="G47" s="201">
        <v>111.4</v>
      </c>
      <c r="H47" s="201"/>
      <c r="I47" s="201">
        <v>113.8</v>
      </c>
      <c r="J47" s="201"/>
      <c r="K47" s="201">
        <v>112.9</v>
      </c>
      <c r="L47" s="201"/>
      <c r="M47" s="201">
        <v>106.6</v>
      </c>
      <c r="N47" s="201"/>
      <c r="O47" s="201">
        <v>104.2</v>
      </c>
      <c r="P47" s="201"/>
      <c r="Q47" s="201">
        <v>117.4</v>
      </c>
      <c r="R47" s="201"/>
      <c r="S47" s="201">
        <v>101.7</v>
      </c>
    </row>
    <row r="48" spans="1:19" s="736" customFormat="1" ht="12.6" customHeight="1">
      <c r="A48" s="200"/>
      <c r="B48" s="173" t="s">
        <v>225</v>
      </c>
      <c r="C48" s="201">
        <v>102</v>
      </c>
      <c r="D48" s="201"/>
      <c r="E48" s="201">
        <v>108.8</v>
      </c>
      <c r="F48" s="201"/>
      <c r="G48" s="201">
        <v>111.4</v>
      </c>
      <c r="H48" s="201"/>
      <c r="I48" s="201">
        <v>113.8</v>
      </c>
      <c r="J48" s="201"/>
      <c r="K48" s="201">
        <v>112.9</v>
      </c>
      <c r="L48" s="201"/>
      <c r="M48" s="201">
        <v>106.8</v>
      </c>
      <c r="N48" s="201"/>
      <c r="O48" s="201">
        <v>105.6</v>
      </c>
      <c r="P48" s="201"/>
      <c r="Q48" s="201">
        <v>117.5</v>
      </c>
      <c r="R48" s="201"/>
      <c r="S48" s="201">
        <v>101.6</v>
      </c>
    </row>
    <row r="49" spans="1:20" s="747" customFormat="1" ht="12.6" customHeight="1">
      <c r="A49" s="200"/>
      <c r="B49" s="173" t="s">
        <v>226</v>
      </c>
      <c r="C49" s="201">
        <v>102.7</v>
      </c>
      <c r="D49" s="201"/>
      <c r="E49" s="201">
        <v>108.8</v>
      </c>
      <c r="F49" s="201"/>
      <c r="G49" s="201">
        <v>111.4</v>
      </c>
      <c r="H49" s="201"/>
      <c r="I49" s="201">
        <v>113.8</v>
      </c>
      <c r="J49" s="201"/>
      <c r="K49" s="201">
        <v>112.9</v>
      </c>
      <c r="L49" s="201"/>
      <c r="M49" s="201">
        <v>106.9</v>
      </c>
      <c r="N49" s="201"/>
      <c r="O49" s="201">
        <v>106.5</v>
      </c>
      <c r="P49" s="201"/>
      <c r="Q49" s="201">
        <v>117.5</v>
      </c>
      <c r="R49" s="201"/>
      <c r="S49" s="201">
        <v>101.6</v>
      </c>
    </row>
    <row r="50" spans="1:20" s="760" customFormat="1" ht="12.6" customHeight="1">
      <c r="A50" s="200"/>
      <c r="B50" s="173" t="s">
        <v>227</v>
      </c>
      <c r="C50" s="201">
        <v>103</v>
      </c>
      <c r="D50" s="201"/>
      <c r="E50" s="201">
        <v>108.8</v>
      </c>
      <c r="F50" s="201"/>
      <c r="G50" s="201">
        <v>111.4</v>
      </c>
      <c r="H50" s="201"/>
      <c r="I50" s="201">
        <v>113.9</v>
      </c>
      <c r="J50" s="201"/>
      <c r="K50" s="201">
        <v>113</v>
      </c>
      <c r="L50" s="201"/>
      <c r="M50" s="201">
        <v>106.9</v>
      </c>
      <c r="N50" s="201"/>
      <c r="O50" s="201">
        <v>106.2</v>
      </c>
      <c r="P50" s="201"/>
      <c r="Q50" s="201">
        <v>117.5</v>
      </c>
      <c r="R50" s="201"/>
      <c r="S50" s="201">
        <v>104.3</v>
      </c>
    </row>
    <row r="51" spans="1:20" s="929" customFormat="1" ht="12.6" customHeight="1">
      <c r="A51" s="200"/>
      <c r="B51" s="173" t="s">
        <v>794</v>
      </c>
      <c r="C51" s="201">
        <v>103.4</v>
      </c>
      <c r="D51" s="201"/>
      <c r="E51" s="201">
        <v>108.8</v>
      </c>
      <c r="F51" s="201"/>
      <c r="G51" s="201">
        <v>112.2</v>
      </c>
      <c r="H51" s="201"/>
      <c r="I51" s="201">
        <v>113.8</v>
      </c>
      <c r="J51" s="201"/>
      <c r="K51" s="201">
        <v>112.9</v>
      </c>
      <c r="L51" s="201"/>
      <c r="M51" s="201">
        <v>106.9</v>
      </c>
      <c r="N51" s="201"/>
      <c r="O51" s="201">
        <v>106.2</v>
      </c>
      <c r="P51" s="201"/>
      <c r="Q51" s="201">
        <v>117.5</v>
      </c>
      <c r="R51" s="201"/>
      <c r="S51" s="201">
        <v>103.9</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476" t="s">
        <v>524</v>
      </c>
      <c r="B53" s="1534"/>
      <c r="C53" s="1490" t="s">
        <v>1124</v>
      </c>
      <c r="D53" s="1476"/>
      <c r="E53" s="1476"/>
      <c r="F53" s="1476"/>
      <c r="G53" s="1476"/>
      <c r="H53" s="1477"/>
      <c r="I53" s="1490" t="s">
        <v>731</v>
      </c>
      <c r="J53" s="1476"/>
      <c r="K53" s="1476"/>
      <c r="L53" s="1477"/>
      <c r="M53" s="1490"/>
      <c r="N53" s="1477"/>
      <c r="O53" s="1490"/>
      <c r="P53" s="1477"/>
      <c r="Q53" s="1490"/>
      <c r="R53" s="1477"/>
      <c r="S53" s="1490"/>
      <c r="T53" s="1476"/>
    </row>
    <row r="54" spans="1:20" ht="7.5" customHeight="1">
      <c r="A54" s="1478"/>
      <c r="B54" s="1535"/>
      <c r="C54" s="1493"/>
      <c r="D54" s="1478"/>
      <c r="E54" s="1478"/>
      <c r="F54" s="1478"/>
      <c r="G54" s="1478"/>
      <c r="H54" s="1479"/>
      <c r="I54" s="1493"/>
      <c r="J54" s="1478"/>
      <c r="K54" s="1478"/>
      <c r="L54" s="1479"/>
      <c r="M54" s="146"/>
      <c r="N54" s="148"/>
      <c r="O54" s="146"/>
      <c r="P54" s="148"/>
      <c r="Q54" s="146"/>
      <c r="R54" s="148"/>
      <c r="S54" s="146"/>
      <c r="T54" s="147"/>
    </row>
    <row r="55" spans="1:20" ht="7.5" customHeight="1">
      <c r="A55" s="1478"/>
      <c r="B55" s="1535"/>
      <c r="C55" s="1494"/>
      <c r="D55" s="1480"/>
      <c r="E55" s="1480"/>
      <c r="F55" s="1480"/>
      <c r="G55" s="1480"/>
      <c r="H55" s="1481"/>
      <c r="I55" s="1494"/>
      <c r="J55" s="1480"/>
      <c r="K55" s="1480"/>
      <c r="L55" s="1481"/>
      <c r="M55" s="1493"/>
      <c r="N55" s="1479"/>
      <c r="O55" s="1493"/>
      <c r="P55" s="1479"/>
      <c r="Q55" s="1493"/>
      <c r="R55" s="1479"/>
      <c r="S55" s="1493"/>
      <c r="T55" s="1478"/>
    </row>
    <row r="56" spans="1:20" ht="7.5" customHeight="1">
      <c r="A56" s="1478"/>
      <c r="B56" s="1535"/>
      <c r="C56" s="146"/>
      <c r="D56" s="148"/>
      <c r="E56" s="147"/>
      <c r="F56" s="148"/>
      <c r="G56" s="145"/>
      <c r="H56" s="144"/>
      <c r="I56" s="145"/>
      <c r="J56" s="144"/>
      <c r="K56" s="147"/>
      <c r="L56" s="148"/>
      <c r="M56" s="146"/>
      <c r="N56" s="148"/>
      <c r="O56" s="146"/>
      <c r="P56" s="148"/>
      <c r="Q56" s="146"/>
      <c r="R56" s="148"/>
      <c r="S56" s="146"/>
      <c r="T56" s="147"/>
    </row>
    <row r="57" spans="1:20" ht="7.5" customHeight="1">
      <c r="A57" s="1545"/>
      <c r="B57" s="1535"/>
      <c r="C57" s="1493" t="s">
        <v>732</v>
      </c>
      <c r="D57" s="1479"/>
      <c r="E57" s="1478"/>
      <c r="F57" s="1479"/>
      <c r="G57" s="1493"/>
      <c r="H57" s="1479"/>
      <c r="I57" s="1493"/>
      <c r="J57" s="1479"/>
      <c r="K57" s="1478"/>
      <c r="L57" s="1479"/>
      <c r="M57" s="1493"/>
      <c r="N57" s="1479"/>
      <c r="O57" s="1493" t="s">
        <v>733</v>
      </c>
      <c r="P57" s="1479"/>
      <c r="Q57" s="1493"/>
      <c r="R57" s="1479"/>
      <c r="S57" s="1493" t="s">
        <v>773</v>
      </c>
      <c r="T57" s="1478"/>
    </row>
    <row r="58" spans="1:20" ht="7.5" customHeight="1">
      <c r="A58" s="1545"/>
      <c r="B58" s="1535"/>
      <c r="C58" s="1493"/>
      <c r="D58" s="1479"/>
      <c r="E58" s="1478"/>
      <c r="F58" s="1479"/>
      <c r="G58" s="1493"/>
      <c r="H58" s="1479"/>
      <c r="I58" s="1493"/>
      <c r="J58" s="1479"/>
      <c r="K58" s="1478"/>
      <c r="L58" s="1479"/>
      <c r="M58" s="1493" t="s">
        <v>774</v>
      </c>
      <c r="N58" s="1479"/>
      <c r="O58" s="1493"/>
      <c r="P58" s="1479"/>
      <c r="Q58" s="1493"/>
      <c r="R58" s="1479"/>
      <c r="S58" s="1493"/>
      <c r="T58" s="1478"/>
    </row>
    <row r="59" spans="1:20" ht="7.5" customHeight="1">
      <c r="A59" s="1545"/>
      <c r="B59" s="1535"/>
      <c r="C59" s="1493" t="s">
        <v>864</v>
      </c>
      <c r="D59" s="1479"/>
      <c r="E59" s="1478"/>
      <c r="F59" s="1479"/>
      <c r="G59" s="1493" t="s">
        <v>518</v>
      </c>
      <c r="H59" s="1479"/>
      <c r="I59" s="1493"/>
      <c r="J59" s="1479"/>
      <c r="K59" s="1478" t="s">
        <v>659</v>
      </c>
      <c r="L59" s="1479"/>
      <c r="M59" s="1493"/>
      <c r="N59" s="1479"/>
      <c r="O59" s="1493" t="s">
        <v>90</v>
      </c>
      <c r="P59" s="1479"/>
      <c r="Q59" s="1493" t="s">
        <v>1065</v>
      </c>
      <c r="R59" s="1479"/>
      <c r="S59" s="1493" t="s">
        <v>91</v>
      </c>
      <c r="T59" s="1478"/>
    </row>
    <row r="60" spans="1:20" ht="7.5" customHeight="1">
      <c r="A60" s="1545"/>
      <c r="B60" s="1535"/>
      <c r="C60" s="1493"/>
      <c r="D60" s="1479"/>
      <c r="E60" s="1478"/>
      <c r="F60" s="1479"/>
      <c r="G60" s="1493"/>
      <c r="H60" s="1479"/>
      <c r="I60" s="1493" t="s">
        <v>92</v>
      </c>
      <c r="J60" s="1479"/>
      <c r="K60" s="1478"/>
      <c r="L60" s="1479"/>
      <c r="M60" s="1493" t="s">
        <v>93</v>
      </c>
      <c r="N60" s="1479"/>
      <c r="O60" s="1493"/>
      <c r="P60" s="1479"/>
      <c r="Q60" s="1493"/>
      <c r="R60" s="1479"/>
      <c r="S60" s="1493"/>
      <c r="T60" s="1478"/>
    </row>
    <row r="61" spans="1:20" ht="7.5" customHeight="1">
      <c r="A61" s="1545"/>
      <c r="B61" s="1535"/>
      <c r="C61" s="1493" t="s">
        <v>94</v>
      </c>
      <c r="D61" s="1479"/>
      <c r="E61" s="1478" t="s">
        <v>522</v>
      </c>
      <c r="F61" s="1479"/>
      <c r="G61" s="1493" t="s">
        <v>269</v>
      </c>
      <c r="H61" s="1479"/>
      <c r="I61" s="1493"/>
      <c r="J61" s="1479"/>
      <c r="K61" s="1478" t="s">
        <v>95</v>
      </c>
      <c r="L61" s="1479"/>
      <c r="M61" s="1493"/>
      <c r="N61" s="1479"/>
      <c r="O61" s="1493" t="s">
        <v>96</v>
      </c>
      <c r="P61" s="1479"/>
      <c r="Q61" s="1493" t="s">
        <v>97</v>
      </c>
      <c r="R61" s="1479"/>
      <c r="S61" s="1493" t="s">
        <v>98</v>
      </c>
      <c r="T61" s="1478"/>
    </row>
    <row r="62" spans="1:20" ht="7.5" customHeight="1">
      <c r="A62" s="1545"/>
      <c r="B62" s="1535"/>
      <c r="C62" s="1493"/>
      <c r="D62" s="1479"/>
      <c r="E62" s="1478"/>
      <c r="F62" s="1479"/>
      <c r="G62" s="1493"/>
      <c r="H62" s="1479"/>
      <c r="I62" s="1493" t="s">
        <v>232</v>
      </c>
      <c r="J62" s="1479"/>
      <c r="K62" s="1478"/>
      <c r="L62" s="1479"/>
      <c r="M62" s="1493" t="s">
        <v>503</v>
      </c>
      <c r="N62" s="1479"/>
      <c r="O62" s="1493"/>
      <c r="P62" s="1479"/>
      <c r="Q62" s="1493"/>
      <c r="R62" s="1479"/>
      <c r="S62" s="1493"/>
      <c r="T62" s="1478"/>
    </row>
    <row r="63" spans="1:20" ht="7.5" customHeight="1">
      <c r="A63" s="1545"/>
      <c r="B63" s="1535"/>
      <c r="C63" s="1493" t="s">
        <v>1073</v>
      </c>
      <c r="D63" s="1479"/>
      <c r="E63" s="1478"/>
      <c r="F63" s="1479"/>
      <c r="G63" s="1493" t="s">
        <v>504</v>
      </c>
      <c r="H63" s="1479"/>
      <c r="I63" s="1493"/>
      <c r="J63" s="1479"/>
      <c r="K63" s="1478" t="s">
        <v>505</v>
      </c>
      <c r="L63" s="1479"/>
      <c r="M63" s="1493"/>
      <c r="N63" s="1479"/>
      <c r="O63" s="1493" t="s">
        <v>506</v>
      </c>
      <c r="P63" s="1479"/>
      <c r="Q63" s="1493"/>
      <c r="R63" s="1479"/>
      <c r="S63" s="1493" t="s">
        <v>507</v>
      </c>
      <c r="T63" s="1478"/>
    </row>
    <row r="64" spans="1:20" ht="7.5" customHeight="1">
      <c r="A64" s="1545"/>
      <c r="B64" s="1535"/>
      <c r="C64" s="1493"/>
      <c r="D64" s="1479"/>
      <c r="E64" s="1478"/>
      <c r="F64" s="1479"/>
      <c r="G64" s="1493"/>
      <c r="H64" s="1479"/>
      <c r="I64" s="1493"/>
      <c r="J64" s="1479"/>
      <c r="K64" s="1478"/>
      <c r="L64" s="1479"/>
      <c r="M64" s="1493"/>
      <c r="N64" s="1479"/>
      <c r="O64" s="1493"/>
      <c r="P64" s="1479"/>
      <c r="Q64" s="1493"/>
      <c r="R64" s="1479"/>
      <c r="S64" s="1493"/>
      <c r="T64" s="1478"/>
    </row>
    <row r="65" spans="1:20" ht="7.5" customHeight="1">
      <c r="A65" s="1545"/>
      <c r="B65" s="1535"/>
      <c r="C65" s="1493" t="s">
        <v>508</v>
      </c>
      <c r="D65" s="1479"/>
      <c r="E65" s="1478"/>
      <c r="F65" s="1479"/>
      <c r="G65" s="1493"/>
      <c r="H65" s="1479"/>
      <c r="I65" s="1493"/>
      <c r="J65" s="1479"/>
      <c r="K65" s="1478"/>
      <c r="L65" s="1479"/>
      <c r="M65" s="1493"/>
      <c r="N65" s="1479"/>
      <c r="O65" s="1493"/>
      <c r="P65" s="1479"/>
      <c r="Q65" s="1493"/>
      <c r="R65" s="1479"/>
      <c r="S65" s="1493"/>
      <c r="T65" s="1478"/>
    </row>
    <row r="66" spans="1:20" ht="7.5" customHeight="1">
      <c r="A66" s="1545"/>
      <c r="B66" s="1535"/>
      <c r="C66" s="1493"/>
      <c r="D66" s="1479"/>
      <c r="E66" s="147"/>
      <c r="F66" s="148"/>
      <c r="G66" s="146"/>
      <c r="H66" s="148"/>
      <c r="I66" s="146"/>
      <c r="J66" s="148"/>
      <c r="K66" s="147"/>
      <c r="L66" s="148"/>
      <c r="M66" s="146"/>
      <c r="N66" s="148"/>
      <c r="O66" s="146"/>
      <c r="P66" s="148"/>
      <c r="Q66" s="146"/>
      <c r="R66" s="148"/>
      <c r="S66" s="146"/>
      <c r="T66" s="147"/>
    </row>
    <row r="67" spans="1:20" ht="7.5" customHeight="1">
      <c r="A67" s="1537"/>
      <c r="B67" s="1538"/>
      <c r="C67" s="1494"/>
      <c r="D67" s="1481"/>
      <c r="E67" s="152"/>
      <c r="F67" s="152"/>
      <c r="G67" s="1494"/>
      <c r="H67" s="1481"/>
      <c r="I67" s="1494"/>
      <c r="J67" s="1481"/>
      <c r="K67" s="1480"/>
      <c r="L67" s="1481"/>
      <c r="M67" s="1494"/>
      <c r="N67" s="1481"/>
      <c r="O67" s="1494"/>
      <c r="P67" s="1481"/>
      <c r="Q67" s="1494"/>
      <c r="R67" s="1481"/>
      <c r="S67" s="1494"/>
      <c r="T67" s="1480"/>
    </row>
    <row r="68" spans="1:20" ht="12.6" customHeight="1">
      <c r="B68" s="138"/>
      <c r="D68" s="138"/>
      <c r="F68" s="138"/>
      <c r="H68" s="138"/>
      <c r="J68" s="138"/>
      <c r="L68" s="138"/>
      <c r="N68" s="138"/>
      <c r="P68" s="138"/>
      <c r="R68" s="138"/>
    </row>
    <row r="69" spans="1:20" s="548" customFormat="1" ht="12.6" customHeight="1">
      <c r="A69" s="200">
        <v>2015</v>
      </c>
      <c r="B69" s="173" t="s">
        <v>104</v>
      </c>
      <c r="C69" s="201">
        <v>112.3</v>
      </c>
      <c r="D69" s="201"/>
      <c r="E69" s="201">
        <v>114</v>
      </c>
      <c r="F69" s="201"/>
      <c r="G69" s="201">
        <v>104</v>
      </c>
      <c r="H69" s="201"/>
      <c r="I69" s="201">
        <v>94.8</v>
      </c>
      <c r="J69" s="201"/>
      <c r="K69" s="201">
        <v>87.4</v>
      </c>
      <c r="L69" s="201"/>
      <c r="M69" s="201">
        <v>113.9</v>
      </c>
      <c r="N69" s="201"/>
      <c r="O69" s="201">
        <v>104.5</v>
      </c>
      <c r="P69" s="201"/>
      <c r="Q69" s="201">
        <v>87.5</v>
      </c>
      <c r="R69" s="201"/>
      <c r="S69" s="201">
        <v>105.1</v>
      </c>
    </row>
    <row r="70" spans="1:20" s="929" customFormat="1" ht="12.6" customHeight="1">
      <c r="A70" s="200">
        <v>2016</v>
      </c>
      <c r="B70" s="173" t="s">
        <v>104</v>
      </c>
      <c r="C70" s="201">
        <v>113.6</v>
      </c>
      <c r="D70" s="201"/>
      <c r="E70" s="201">
        <v>114.5</v>
      </c>
      <c r="F70" s="201"/>
      <c r="G70" s="201">
        <v>104.3</v>
      </c>
      <c r="H70" s="201"/>
      <c r="I70" s="201">
        <v>86.8</v>
      </c>
      <c r="J70" s="201"/>
      <c r="K70" s="201">
        <v>70.3</v>
      </c>
      <c r="L70" s="201"/>
      <c r="M70" s="201">
        <v>113.9</v>
      </c>
      <c r="N70" s="201"/>
      <c r="O70" s="201">
        <v>104.3</v>
      </c>
      <c r="P70" s="201"/>
      <c r="Q70" s="201">
        <v>87.8</v>
      </c>
      <c r="R70" s="201"/>
      <c r="S70" s="201">
        <v>106</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38" customFormat="1" ht="12.6" customHeight="1">
      <c r="A72" s="200">
        <v>2014</v>
      </c>
      <c r="B72" s="173" t="s">
        <v>794</v>
      </c>
      <c r="C72" s="201">
        <v>110.9</v>
      </c>
      <c r="D72" s="201"/>
      <c r="E72" s="201">
        <v>111.6</v>
      </c>
      <c r="F72" s="201"/>
      <c r="G72" s="201">
        <v>103</v>
      </c>
      <c r="H72" s="201"/>
      <c r="I72" s="201">
        <v>97.3</v>
      </c>
      <c r="J72" s="201"/>
      <c r="K72" s="201">
        <v>106.9</v>
      </c>
      <c r="L72" s="201"/>
      <c r="M72" s="201">
        <v>113.7</v>
      </c>
      <c r="N72" s="201"/>
      <c r="O72" s="201">
        <v>103.8</v>
      </c>
      <c r="P72" s="201"/>
      <c r="Q72" s="201">
        <v>92</v>
      </c>
      <c r="R72" s="201"/>
      <c r="S72" s="201">
        <v>104.6</v>
      </c>
    </row>
    <row r="73" spans="1:20" s="443" customFormat="1" ht="12.6" customHeight="1">
      <c r="A73" s="200"/>
      <c r="B73" s="173"/>
      <c r="C73" s="201"/>
      <c r="D73" s="201"/>
      <c r="E73" s="201"/>
      <c r="F73" s="201"/>
      <c r="G73" s="201"/>
      <c r="H73" s="201"/>
      <c r="I73" s="201"/>
      <c r="J73" s="201"/>
      <c r="K73" s="201"/>
      <c r="L73" s="201"/>
      <c r="M73" s="201"/>
      <c r="N73" s="201"/>
      <c r="O73" s="201"/>
      <c r="P73" s="201"/>
      <c r="Q73" s="201"/>
      <c r="R73" s="201"/>
      <c r="S73" s="201"/>
    </row>
    <row r="74" spans="1:20" s="443" customFormat="1" ht="12.6" customHeight="1">
      <c r="A74" s="200">
        <v>2015</v>
      </c>
      <c r="B74" s="173" t="s">
        <v>105</v>
      </c>
      <c r="C74" s="201">
        <v>111.4</v>
      </c>
      <c r="D74" s="201"/>
      <c r="E74" s="201">
        <v>112.2</v>
      </c>
      <c r="F74" s="201"/>
      <c r="G74" s="201">
        <v>104.2</v>
      </c>
      <c r="H74" s="201"/>
      <c r="I74" s="201">
        <v>91.2</v>
      </c>
      <c r="J74" s="201"/>
      <c r="K74" s="201">
        <v>95.1</v>
      </c>
      <c r="L74" s="201"/>
      <c r="M74" s="201">
        <v>113.1</v>
      </c>
      <c r="N74" s="201"/>
      <c r="O74" s="201">
        <v>104.3</v>
      </c>
      <c r="P74" s="201"/>
      <c r="Q74" s="201">
        <v>90.9</v>
      </c>
      <c r="R74" s="201"/>
      <c r="S74" s="201">
        <v>105</v>
      </c>
    </row>
    <row r="75" spans="1:20" s="457" customFormat="1" ht="12.6" customHeight="1">
      <c r="A75" s="200"/>
      <c r="B75" s="173" t="s">
        <v>71</v>
      </c>
      <c r="C75" s="201">
        <v>111.7</v>
      </c>
      <c r="D75" s="201"/>
      <c r="E75" s="201">
        <v>113</v>
      </c>
      <c r="F75" s="201"/>
      <c r="G75" s="201">
        <v>103.9</v>
      </c>
      <c r="H75" s="201"/>
      <c r="I75" s="201">
        <v>97.4</v>
      </c>
      <c r="J75" s="201"/>
      <c r="K75" s="201">
        <v>93</v>
      </c>
      <c r="L75" s="201"/>
      <c r="M75" s="201">
        <v>112.7</v>
      </c>
      <c r="N75" s="201"/>
      <c r="O75" s="201">
        <v>104.2</v>
      </c>
      <c r="P75" s="201"/>
      <c r="Q75" s="201">
        <v>91.2</v>
      </c>
      <c r="R75" s="201"/>
      <c r="S75" s="201">
        <v>105</v>
      </c>
    </row>
    <row r="76" spans="1:20" s="464" customFormat="1" ht="12.6" customHeight="1">
      <c r="A76" s="200"/>
      <c r="B76" s="173" t="s">
        <v>77</v>
      </c>
      <c r="C76" s="201">
        <v>112.2</v>
      </c>
      <c r="D76" s="201"/>
      <c r="E76" s="201">
        <v>112.5</v>
      </c>
      <c r="F76" s="201"/>
      <c r="G76" s="201">
        <v>104</v>
      </c>
      <c r="H76" s="201"/>
      <c r="I76" s="201">
        <v>98.5</v>
      </c>
      <c r="J76" s="201"/>
      <c r="K76" s="201">
        <v>92.6</v>
      </c>
      <c r="L76" s="201"/>
      <c r="M76" s="201">
        <v>112.8</v>
      </c>
      <c r="N76" s="201"/>
      <c r="O76" s="201">
        <v>104.3</v>
      </c>
      <c r="P76" s="201"/>
      <c r="Q76" s="201">
        <v>88.4</v>
      </c>
      <c r="R76" s="201"/>
      <c r="S76" s="201">
        <v>105</v>
      </c>
    </row>
    <row r="77" spans="1:20" s="468" customFormat="1" ht="12.6" customHeight="1">
      <c r="A77" s="200"/>
      <c r="B77" s="173" t="s">
        <v>78</v>
      </c>
      <c r="C77" s="201">
        <v>112.3</v>
      </c>
      <c r="D77" s="201"/>
      <c r="E77" s="201">
        <v>114.4</v>
      </c>
      <c r="F77" s="201"/>
      <c r="G77" s="201">
        <v>104</v>
      </c>
      <c r="H77" s="201"/>
      <c r="I77" s="201">
        <v>99.8</v>
      </c>
      <c r="J77" s="201"/>
      <c r="K77" s="201">
        <v>93.8</v>
      </c>
      <c r="L77" s="201"/>
      <c r="M77" s="201">
        <v>114</v>
      </c>
      <c r="N77" s="201"/>
      <c r="O77" s="201">
        <v>104.6</v>
      </c>
      <c r="P77" s="201"/>
      <c r="Q77" s="201">
        <v>90.3</v>
      </c>
      <c r="R77" s="201"/>
      <c r="S77" s="201">
        <v>105</v>
      </c>
    </row>
    <row r="78" spans="1:20" s="482" customFormat="1" ht="12.6" customHeight="1">
      <c r="A78" s="200"/>
      <c r="B78" s="173" t="s">
        <v>847</v>
      </c>
      <c r="C78" s="201">
        <v>112.5</v>
      </c>
      <c r="D78" s="201"/>
      <c r="E78" s="201">
        <v>113.8</v>
      </c>
      <c r="F78" s="201"/>
      <c r="G78" s="201">
        <v>104.1</v>
      </c>
      <c r="H78" s="201"/>
      <c r="I78" s="201">
        <v>101.6</v>
      </c>
      <c r="J78" s="201"/>
      <c r="K78" s="201">
        <v>94.8</v>
      </c>
      <c r="L78" s="201"/>
      <c r="M78" s="201">
        <v>114.1</v>
      </c>
      <c r="N78" s="201"/>
      <c r="O78" s="201">
        <v>104.7</v>
      </c>
      <c r="P78" s="201"/>
      <c r="Q78" s="201">
        <v>91.6</v>
      </c>
      <c r="R78" s="201"/>
      <c r="S78" s="201">
        <v>105</v>
      </c>
    </row>
    <row r="79" spans="1:20" s="488" customFormat="1" ht="12.6" customHeight="1">
      <c r="A79" s="200"/>
      <c r="B79" s="173" t="s">
        <v>848</v>
      </c>
      <c r="C79" s="201">
        <v>112.5</v>
      </c>
      <c r="D79" s="201"/>
      <c r="E79" s="201">
        <v>114.7</v>
      </c>
      <c r="F79" s="201"/>
      <c r="G79" s="201">
        <v>103.9</v>
      </c>
      <c r="H79" s="201"/>
      <c r="I79" s="201">
        <v>99.6</v>
      </c>
      <c r="J79" s="201"/>
      <c r="K79" s="201">
        <v>94.3</v>
      </c>
      <c r="L79" s="201"/>
      <c r="M79" s="201">
        <v>114.4</v>
      </c>
      <c r="N79" s="201"/>
      <c r="O79" s="201">
        <v>104.7</v>
      </c>
      <c r="P79" s="201"/>
      <c r="Q79" s="201">
        <v>93</v>
      </c>
      <c r="R79" s="201"/>
      <c r="S79" s="201">
        <v>105</v>
      </c>
    </row>
    <row r="80" spans="1:20" s="500" customFormat="1" ht="12.6" customHeight="1">
      <c r="A80" s="200"/>
      <c r="B80" s="173" t="s">
        <v>849</v>
      </c>
      <c r="C80" s="201">
        <v>112.5</v>
      </c>
      <c r="D80" s="201"/>
      <c r="E80" s="201">
        <v>114.7</v>
      </c>
      <c r="F80" s="201"/>
      <c r="G80" s="201">
        <v>103.5</v>
      </c>
      <c r="H80" s="201"/>
      <c r="I80" s="201">
        <v>97.4</v>
      </c>
      <c r="J80" s="201"/>
      <c r="K80" s="201">
        <v>93.5</v>
      </c>
      <c r="L80" s="201"/>
      <c r="M80" s="201">
        <v>114.7</v>
      </c>
      <c r="N80" s="201"/>
      <c r="O80" s="201">
        <v>105</v>
      </c>
      <c r="P80" s="201"/>
      <c r="Q80" s="201">
        <v>92</v>
      </c>
      <c r="R80" s="201"/>
      <c r="S80" s="201">
        <v>105</v>
      </c>
    </row>
    <row r="81" spans="1:19" s="507" customFormat="1" ht="12.6" customHeight="1">
      <c r="A81" s="200"/>
      <c r="B81" s="173" t="s">
        <v>249</v>
      </c>
      <c r="C81" s="201">
        <v>112.7</v>
      </c>
      <c r="D81" s="201"/>
      <c r="E81" s="201">
        <v>114.7</v>
      </c>
      <c r="F81" s="201"/>
      <c r="G81" s="201">
        <v>103.9</v>
      </c>
      <c r="H81" s="201"/>
      <c r="I81" s="201">
        <v>92.9</v>
      </c>
      <c r="J81" s="201"/>
      <c r="K81" s="201">
        <v>89.4</v>
      </c>
      <c r="L81" s="201"/>
      <c r="M81" s="201">
        <v>115.1</v>
      </c>
      <c r="N81" s="201"/>
      <c r="O81" s="201">
        <v>104.8</v>
      </c>
      <c r="P81" s="201"/>
      <c r="Q81" s="201">
        <v>89.3</v>
      </c>
      <c r="R81" s="201"/>
      <c r="S81" s="201">
        <v>105</v>
      </c>
    </row>
    <row r="82" spans="1:19" s="511" customFormat="1" ht="12.6" customHeight="1">
      <c r="A82" s="200"/>
      <c r="B82" s="173" t="s">
        <v>225</v>
      </c>
      <c r="C82" s="201">
        <v>112.6</v>
      </c>
      <c r="D82" s="201"/>
      <c r="E82" s="201">
        <v>114.3</v>
      </c>
      <c r="F82" s="201"/>
      <c r="G82" s="201">
        <v>103.7</v>
      </c>
      <c r="H82" s="201"/>
      <c r="I82" s="201">
        <v>91.7</v>
      </c>
      <c r="J82" s="201"/>
      <c r="K82" s="201">
        <v>77.599999999999994</v>
      </c>
      <c r="L82" s="201"/>
      <c r="M82" s="201">
        <v>115</v>
      </c>
      <c r="N82" s="201"/>
      <c r="O82" s="201">
        <v>104.6</v>
      </c>
      <c r="P82" s="201"/>
      <c r="Q82" s="201">
        <v>87.7</v>
      </c>
      <c r="R82" s="201"/>
      <c r="S82" s="201">
        <v>105.2</v>
      </c>
    </row>
    <row r="83" spans="1:19" s="521" customFormat="1" ht="12.6" customHeight="1">
      <c r="A83" s="200"/>
      <c r="B83" s="173" t="s">
        <v>226</v>
      </c>
      <c r="C83" s="201">
        <v>112.4</v>
      </c>
      <c r="D83" s="201"/>
      <c r="E83" s="201">
        <v>115</v>
      </c>
      <c r="F83" s="201"/>
      <c r="G83" s="201">
        <v>103.9</v>
      </c>
      <c r="H83" s="201"/>
      <c r="I83" s="201">
        <v>91.1</v>
      </c>
      <c r="J83" s="201"/>
      <c r="K83" s="201">
        <v>77.2</v>
      </c>
      <c r="L83" s="201"/>
      <c r="M83" s="201">
        <v>115</v>
      </c>
      <c r="N83" s="201"/>
      <c r="O83" s="201">
        <v>104.4</v>
      </c>
      <c r="P83" s="201"/>
      <c r="Q83" s="201">
        <v>81.8</v>
      </c>
      <c r="R83" s="201"/>
      <c r="S83" s="201">
        <v>105.3</v>
      </c>
    </row>
    <row r="84" spans="1:19" s="532" customFormat="1" ht="12.6" customHeight="1">
      <c r="A84" s="200"/>
      <c r="B84" s="173" t="s">
        <v>227</v>
      </c>
      <c r="C84" s="201">
        <v>112.6</v>
      </c>
      <c r="D84" s="201"/>
      <c r="E84" s="201">
        <v>114.5</v>
      </c>
      <c r="F84" s="201"/>
      <c r="G84" s="201">
        <v>104.3</v>
      </c>
      <c r="H84" s="201"/>
      <c r="I84" s="201">
        <v>92.3</v>
      </c>
      <c r="J84" s="201"/>
      <c r="K84" s="201">
        <v>74.7</v>
      </c>
      <c r="L84" s="201"/>
      <c r="M84" s="201">
        <v>112.8</v>
      </c>
      <c r="N84" s="201"/>
      <c r="O84" s="201">
        <v>104.2</v>
      </c>
      <c r="P84" s="201"/>
      <c r="Q84" s="201">
        <v>77</v>
      </c>
      <c r="R84" s="201"/>
      <c r="S84" s="201">
        <v>105.3</v>
      </c>
    </row>
    <row r="85" spans="1:19" s="548" customFormat="1" ht="12.6" customHeight="1">
      <c r="A85" s="200"/>
      <c r="B85" s="173" t="s">
        <v>794</v>
      </c>
      <c r="C85" s="201">
        <v>112.5</v>
      </c>
      <c r="D85" s="201"/>
      <c r="E85" s="201">
        <v>114.5</v>
      </c>
      <c r="F85" s="201"/>
      <c r="G85" s="201">
        <v>104.2</v>
      </c>
      <c r="H85" s="201"/>
      <c r="I85" s="201">
        <v>84.2</v>
      </c>
      <c r="J85" s="201"/>
      <c r="K85" s="201">
        <v>73</v>
      </c>
      <c r="L85" s="201"/>
      <c r="M85" s="201">
        <v>112.6</v>
      </c>
      <c r="N85" s="201"/>
      <c r="O85" s="201">
        <v>103.6</v>
      </c>
      <c r="P85" s="201"/>
      <c r="Q85" s="201">
        <v>77.099999999999994</v>
      </c>
      <c r="R85" s="201"/>
      <c r="S85" s="201">
        <v>105.3</v>
      </c>
    </row>
    <row r="86" spans="1:19" s="566" customFormat="1" ht="12.6" customHeight="1">
      <c r="A86" s="200"/>
      <c r="B86" s="173"/>
      <c r="C86" s="201"/>
      <c r="D86" s="201"/>
      <c r="E86" s="201"/>
      <c r="F86" s="201"/>
      <c r="G86" s="201"/>
      <c r="H86" s="201"/>
      <c r="I86" s="201"/>
      <c r="J86" s="201"/>
      <c r="K86" s="201"/>
      <c r="L86" s="201"/>
      <c r="M86" s="201"/>
      <c r="N86" s="201"/>
      <c r="O86" s="201"/>
      <c r="P86" s="201"/>
      <c r="Q86" s="201"/>
      <c r="R86" s="201"/>
      <c r="S86" s="201"/>
    </row>
    <row r="87" spans="1:19" s="566" customFormat="1" ht="12.6" customHeight="1">
      <c r="A87" s="200">
        <v>2016</v>
      </c>
      <c r="B87" s="173" t="s">
        <v>105</v>
      </c>
      <c r="C87" s="201">
        <v>113</v>
      </c>
      <c r="D87" s="201"/>
      <c r="E87" s="201">
        <v>114.9</v>
      </c>
      <c r="F87" s="201"/>
      <c r="G87" s="201">
        <v>104.1</v>
      </c>
      <c r="H87" s="201"/>
      <c r="I87" s="201">
        <v>79.5</v>
      </c>
      <c r="J87" s="201"/>
      <c r="K87" s="201">
        <v>65.900000000000006</v>
      </c>
      <c r="L87" s="201"/>
      <c r="M87" s="201">
        <v>112.9</v>
      </c>
      <c r="N87" s="201"/>
      <c r="O87" s="201">
        <v>103.2</v>
      </c>
      <c r="P87" s="201"/>
      <c r="Q87" s="201">
        <v>77.599999999999994</v>
      </c>
      <c r="R87" s="201"/>
      <c r="S87" s="201">
        <v>105.8</v>
      </c>
    </row>
    <row r="88" spans="1:19" s="589" customFormat="1" ht="12.6" customHeight="1">
      <c r="A88" s="200"/>
      <c r="B88" s="173" t="s">
        <v>71</v>
      </c>
      <c r="C88" s="201">
        <v>113</v>
      </c>
      <c r="D88" s="201"/>
      <c r="E88" s="201">
        <v>115.1</v>
      </c>
      <c r="F88" s="201"/>
      <c r="G88" s="201">
        <v>104.3</v>
      </c>
      <c r="H88" s="201"/>
      <c r="I88" s="201">
        <v>79.3</v>
      </c>
      <c r="J88" s="201"/>
      <c r="K88" s="201">
        <v>64.7</v>
      </c>
      <c r="L88" s="201"/>
      <c r="M88" s="201">
        <v>112.9</v>
      </c>
      <c r="N88" s="201"/>
      <c r="O88" s="201">
        <v>103</v>
      </c>
      <c r="P88" s="201"/>
      <c r="Q88" s="201">
        <v>76.599999999999994</v>
      </c>
      <c r="R88" s="201"/>
      <c r="S88" s="201">
        <v>105.8</v>
      </c>
    </row>
    <row r="89" spans="1:19" s="613" customFormat="1" ht="12.6" customHeight="1">
      <c r="A89" s="200"/>
      <c r="B89" s="173" t="s">
        <v>77</v>
      </c>
      <c r="C89" s="201">
        <v>113.2</v>
      </c>
      <c r="D89" s="201"/>
      <c r="E89" s="201">
        <v>115.2</v>
      </c>
      <c r="F89" s="201"/>
      <c r="G89" s="201">
        <v>104.1</v>
      </c>
      <c r="H89" s="201"/>
      <c r="I89" s="201">
        <v>82.7</v>
      </c>
      <c r="J89" s="201"/>
      <c r="K89" s="201">
        <v>57.9</v>
      </c>
      <c r="L89" s="201"/>
      <c r="M89" s="201">
        <v>112.7</v>
      </c>
      <c r="N89" s="201"/>
      <c r="O89" s="201">
        <v>103.3</v>
      </c>
      <c r="P89" s="201"/>
      <c r="Q89" s="201">
        <v>75.2</v>
      </c>
      <c r="R89" s="201"/>
      <c r="S89" s="201">
        <v>105.8</v>
      </c>
    </row>
    <row r="90" spans="1:19" s="616" customFormat="1" ht="12.6" customHeight="1">
      <c r="A90" s="200"/>
      <c r="B90" s="173" t="s">
        <v>78</v>
      </c>
      <c r="C90" s="201">
        <v>113.5</v>
      </c>
      <c r="D90" s="201"/>
      <c r="E90" s="201">
        <v>115</v>
      </c>
      <c r="F90" s="201"/>
      <c r="G90" s="201">
        <v>104</v>
      </c>
      <c r="H90" s="201"/>
      <c r="I90" s="201">
        <v>83.2</v>
      </c>
      <c r="J90" s="201"/>
      <c r="K90" s="201">
        <v>63</v>
      </c>
      <c r="L90" s="201"/>
      <c r="M90" s="201">
        <v>113.9</v>
      </c>
      <c r="N90" s="201"/>
      <c r="O90" s="201">
        <v>103.4</v>
      </c>
      <c r="P90" s="201"/>
      <c r="Q90" s="201">
        <v>80.3</v>
      </c>
      <c r="R90" s="201"/>
      <c r="S90" s="201">
        <v>105.8</v>
      </c>
    </row>
    <row r="91" spans="1:19" s="627" customFormat="1" ht="12.6" customHeight="1">
      <c r="A91" s="200"/>
      <c r="B91" s="173" t="s">
        <v>847</v>
      </c>
      <c r="C91" s="201">
        <v>113.5</v>
      </c>
      <c r="D91" s="201"/>
      <c r="E91" s="201">
        <v>114.5</v>
      </c>
      <c r="F91" s="201"/>
      <c r="G91" s="201">
        <v>104.1</v>
      </c>
      <c r="H91" s="201"/>
      <c r="I91" s="201">
        <v>87.6</v>
      </c>
      <c r="J91" s="201"/>
      <c r="K91" s="201">
        <v>66</v>
      </c>
      <c r="L91" s="201"/>
      <c r="M91" s="201">
        <v>113.7</v>
      </c>
      <c r="N91" s="201"/>
      <c r="O91" s="201">
        <v>104</v>
      </c>
      <c r="P91" s="201"/>
      <c r="Q91" s="201">
        <v>98.6</v>
      </c>
      <c r="R91" s="201"/>
      <c r="S91" s="201">
        <v>106.1</v>
      </c>
    </row>
    <row r="92" spans="1:19" s="666" customFormat="1" ht="12.6" customHeight="1">
      <c r="A92" s="200"/>
      <c r="B92" s="173" t="s">
        <v>848</v>
      </c>
      <c r="C92" s="201">
        <v>114</v>
      </c>
      <c r="D92" s="201"/>
      <c r="E92" s="201">
        <v>114.4</v>
      </c>
      <c r="F92" s="201"/>
      <c r="G92" s="201">
        <v>103.8</v>
      </c>
      <c r="H92" s="201"/>
      <c r="I92" s="201">
        <v>89.5</v>
      </c>
      <c r="J92" s="201"/>
      <c r="K92" s="201">
        <v>69.3</v>
      </c>
      <c r="L92" s="201"/>
      <c r="M92" s="201">
        <v>113.7</v>
      </c>
      <c r="N92" s="201"/>
      <c r="O92" s="201">
        <v>104.5</v>
      </c>
      <c r="P92" s="201"/>
      <c r="Q92" s="201">
        <v>103.6</v>
      </c>
      <c r="R92" s="201"/>
      <c r="S92" s="201">
        <v>106.1</v>
      </c>
    </row>
    <row r="93" spans="1:19" s="669" customFormat="1" ht="12.6" customHeight="1">
      <c r="A93" s="200"/>
      <c r="B93" s="173" t="s">
        <v>849</v>
      </c>
      <c r="C93" s="201">
        <v>114.1</v>
      </c>
      <c r="D93" s="201"/>
      <c r="E93" s="201">
        <v>113.9</v>
      </c>
      <c r="F93" s="201"/>
      <c r="G93" s="201">
        <v>103.9</v>
      </c>
      <c r="H93" s="201"/>
      <c r="I93" s="201">
        <v>88</v>
      </c>
      <c r="J93" s="201"/>
      <c r="K93" s="201">
        <v>72.900000000000006</v>
      </c>
      <c r="L93" s="201"/>
      <c r="M93" s="201">
        <v>113.6</v>
      </c>
      <c r="N93" s="201"/>
      <c r="O93" s="201">
        <v>105</v>
      </c>
      <c r="P93" s="201"/>
      <c r="Q93" s="201">
        <v>98.3</v>
      </c>
      <c r="R93" s="201"/>
      <c r="S93" s="201">
        <v>106.1</v>
      </c>
    </row>
    <row r="94" spans="1:19" s="710" customFormat="1" ht="12.6" customHeight="1">
      <c r="A94" s="200"/>
      <c r="B94" s="173" t="s">
        <v>249</v>
      </c>
      <c r="C94" s="201">
        <v>114.1</v>
      </c>
      <c r="D94" s="201"/>
      <c r="E94" s="201">
        <v>114.5</v>
      </c>
      <c r="F94" s="201"/>
      <c r="G94" s="201">
        <v>104.3</v>
      </c>
      <c r="H94" s="201"/>
      <c r="I94" s="201">
        <v>87.1</v>
      </c>
      <c r="J94" s="201"/>
      <c r="K94" s="201">
        <v>72.3</v>
      </c>
      <c r="L94" s="201"/>
      <c r="M94" s="201">
        <v>114.6</v>
      </c>
      <c r="N94" s="201"/>
      <c r="O94" s="201">
        <v>104.9</v>
      </c>
      <c r="P94" s="201"/>
      <c r="Q94" s="201">
        <v>93</v>
      </c>
      <c r="R94" s="201"/>
      <c r="S94" s="201">
        <v>106.1</v>
      </c>
    </row>
    <row r="95" spans="1:19" s="736" customFormat="1" ht="12.6" customHeight="1">
      <c r="A95" s="200"/>
      <c r="B95" s="173" t="s">
        <v>225</v>
      </c>
      <c r="C95" s="201">
        <v>114.1</v>
      </c>
      <c r="D95" s="201"/>
      <c r="E95" s="201">
        <v>114.2</v>
      </c>
      <c r="F95" s="201"/>
      <c r="G95" s="201">
        <v>104.3</v>
      </c>
      <c r="H95" s="201"/>
      <c r="I95" s="201">
        <v>87.7</v>
      </c>
      <c r="J95" s="201"/>
      <c r="K95" s="201">
        <v>74.5</v>
      </c>
      <c r="L95" s="201"/>
      <c r="M95" s="201">
        <v>114.8</v>
      </c>
      <c r="N95" s="201"/>
      <c r="O95" s="201">
        <v>105</v>
      </c>
      <c r="P95" s="201"/>
      <c r="Q95" s="201">
        <v>88.4</v>
      </c>
      <c r="R95" s="201"/>
      <c r="S95" s="201">
        <v>106.1</v>
      </c>
    </row>
    <row r="96" spans="1:19" s="747" customFormat="1" ht="12.6" customHeight="1">
      <c r="A96" s="200"/>
      <c r="B96" s="173" t="s">
        <v>226</v>
      </c>
      <c r="C96" s="201">
        <v>113.7</v>
      </c>
      <c r="D96" s="201"/>
      <c r="E96" s="201">
        <v>114.5</v>
      </c>
      <c r="F96" s="201"/>
      <c r="G96" s="201">
        <v>105</v>
      </c>
      <c r="H96" s="201"/>
      <c r="I96" s="201">
        <v>92.2</v>
      </c>
      <c r="J96" s="201"/>
      <c r="K96" s="201">
        <v>77.7</v>
      </c>
      <c r="L96" s="201"/>
      <c r="M96" s="201">
        <v>115.2</v>
      </c>
      <c r="N96" s="201"/>
      <c r="O96" s="201">
        <v>104.9</v>
      </c>
      <c r="P96" s="201"/>
      <c r="Q96" s="201">
        <v>83.2</v>
      </c>
      <c r="R96" s="201"/>
      <c r="S96" s="201">
        <v>106.1</v>
      </c>
    </row>
    <row r="97" spans="1:20" s="760" customFormat="1" ht="12.6" customHeight="1">
      <c r="A97" s="200"/>
      <c r="B97" s="173" t="s">
        <v>227</v>
      </c>
      <c r="C97" s="201">
        <v>113.5</v>
      </c>
      <c r="D97" s="201"/>
      <c r="E97" s="201">
        <v>114.2</v>
      </c>
      <c r="F97" s="201"/>
      <c r="G97" s="201">
        <v>104.6</v>
      </c>
      <c r="H97" s="201"/>
      <c r="I97" s="201">
        <v>89.9</v>
      </c>
      <c r="J97" s="201"/>
      <c r="K97" s="201">
        <v>79.400000000000006</v>
      </c>
      <c r="L97" s="201"/>
      <c r="M97" s="201">
        <v>114.6</v>
      </c>
      <c r="N97" s="201"/>
      <c r="O97" s="201">
        <v>104.9</v>
      </c>
      <c r="P97" s="201"/>
      <c r="Q97" s="201">
        <v>86.4</v>
      </c>
      <c r="R97" s="201"/>
      <c r="S97" s="201">
        <v>106.1</v>
      </c>
    </row>
    <row r="98" spans="1:20" s="929" customFormat="1" ht="12.6" customHeight="1">
      <c r="A98" s="200"/>
      <c r="B98" s="173" t="s">
        <v>794</v>
      </c>
      <c r="C98" s="201">
        <v>113.4</v>
      </c>
      <c r="D98" s="201"/>
      <c r="E98" s="201">
        <v>113.7</v>
      </c>
      <c r="F98" s="201"/>
      <c r="G98" s="201">
        <v>104.7</v>
      </c>
      <c r="H98" s="201"/>
      <c r="I98" s="201">
        <v>95.1</v>
      </c>
      <c r="J98" s="201"/>
      <c r="K98" s="201">
        <v>79.400000000000006</v>
      </c>
      <c r="L98" s="201"/>
      <c r="M98" s="201">
        <v>114.4</v>
      </c>
      <c r="N98" s="201"/>
      <c r="O98" s="201">
        <v>105.5</v>
      </c>
      <c r="P98" s="201"/>
      <c r="Q98" s="201">
        <v>92.3</v>
      </c>
      <c r="R98" s="201"/>
      <c r="S98" s="201">
        <v>106.1</v>
      </c>
    </row>
    <row r="99" spans="1:20" ht="11.1" customHeight="1">
      <c r="B99" s="173"/>
    </row>
    <row r="100" spans="1:20" ht="12.95" customHeight="1">
      <c r="A100" s="157" t="s">
        <v>1509</v>
      </c>
      <c r="B100" s="160"/>
    </row>
    <row r="101" spans="1:20" ht="12.95" customHeight="1">
      <c r="T101" s="172" t="s">
        <v>1283</v>
      </c>
    </row>
    <row r="102" spans="1:20" ht="17.100000000000001" customHeight="1">
      <c r="A102" s="1543" t="s">
        <v>1778</v>
      </c>
      <c r="B102" s="1543"/>
      <c r="C102" s="1543"/>
      <c r="D102" s="1543"/>
      <c r="E102" s="1543"/>
      <c r="F102" s="1543"/>
      <c r="G102" s="1543"/>
      <c r="H102" s="1543"/>
      <c r="I102" s="1543"/>
      <c r="J102" s="1543"/>
      <c r="K102" s="1543"/>
      <c r="L102" s="172"/>
      <c r="M102" s="172"/>
      <c r="N102" s="172"/>
      <c r="O102" s="172"/>
      <c r="P102" s="172"/>
      <c r="Q102" s="172"/>
      <c r="R102" s="172"/>
      <c r="S102" s="1544"/>
      <c r="T102" s="1544"/>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2" customWidth="1"/>
    <col min="2" max="2" width="18.7109375" style="362" customWidth="1"/>
    <col min="3" max="6" width="25.7109375" style="362" customWidth="1"/>
    <col min="7" max="256" width="11.42578125" style="362"/>
    <col min="257" max="257" width="14.7109375" style="362" customWidth="1"/>
    <col min="258" max="258" width="18.7109375" style="362" customWidth="1"/>
    <col min="259" max="262" width="25.7109375" style="362" customWidth="1"/>
    <col min="263" max="512" width="11.42578125" style="362"/>
    <col min="513" max="513" width="14.7109375" style="362" customWidth="1"/>
    <col min="514" max="514" width="18.7109375" style="362" customWidth="1"/>
    <col min="515" max="518" width="25.7109375" style="362" customWidth="1"/>
    <col min="519" max="768" width="11.42578125" style="362"/>
    <col min="769" max="769" width="14.7109375" style="362" customWidth="1"/>
    <col min="770" max="770" width="18.7109375" style="362" customWidth="1"/>
    <col min="771" max="774" width="25.7109375" style="362" customWidth="1"/>
    <col min="775" max="1024" width="11.42578125" style="362"/>
    <col min="1025" max="1025" width="14.7109375" style="362" customWidth="1"/>
    <col min="1026" max="1026" width="18.7109375" style="362" customWidth="1"/>
    <col min="1027" max="1030" width="25.7109375" style="362" customWidth="1"/>
    <col min="1031" max="1280" width="11.42578125" style="362"/>
    <col min="1281" max="1281" width="14.7109375" style="362" customWidth="1"/>
    <col min="1282" max="1282" width="18.7109375" style="362" customWidth="1"/>
    <col min="1283" max="1286" width="25.7109375" style="362" customWidth="1"/>
    <col min="1287" max="1536" width="11.42578125" style="362"/>
    <col min="1537" max="1537" width="14.7109375" style="362" customWidth="1"/>
    <col min="1538" max="1538" width="18.7109375" style="362" customWidth="1"/>
    <col min="1539" max="1542" width="25.7109375" style="362" customWidth="1"/>
    <col min="1543" max="1792" width="11.42578125" style="362"/>
    <col min="1793" max="1793" width="14.7109375" style="362" customWidth="1"/>
    <col min="1794" max="1794" width="18.7109375" style="362" customWidth="1"/>
    <col min="1795" max="1798" width="25.7109375" style="362" customWidth="1"/>
    <col min="1799" max="2048" width="11.42578125" style="362"/>
    <col min="2049" max="2049" width="14.7109375" style="362" customWidth="1"/>
    <col min="2050" max="2050" width="18.7109375" style="362" customWidth="1"/>
    <col min="2051" max="2054" width="25.7109375" style="362" customWidth="1"/>
    <col min="2055" max="2304" width="11.42578125" style="362"/>
    <col min="2305" max="2305" width="14.7109375" style="362" customWidth="1"/>
    <col min="2306" max="2306" width="18.7109375" style="362" customWidth="1"/>
    <col min="2307" max="2310" width="25.7109375" style="362" customWidth="1"/>
    <col min="2311" max="2560" width="11.42578125" style="362"/>
    <col min="2561" max="2561" width="14.7109375" style="362" customWidth="1"/>
    <col min="2562" max="2562" width="18.7109375" style="362" customWidth="1"/>
    <col min="2563" max="2566" width="25.7109375" style="362" customWidth="1"/>
    <col min="2567" max="2816" width="11.42578125" style="362"/>
    <col min="2817" max="2817" width="14.7109375" style="362" customWidth="1"/>
    <col min="2818" max="2818" width="18.7109375" style="362" customWidth="1"/>
    <col min="2819" max="2822" width="25.7109375" style="362" customWidth="1"/>
    <col min="2823" max="3072" width="11.42578125" style="362"/>
    <col min="3073" max="3073" width="14.7109375" style="362" customWidth="1"/>
    <col min="3074" max="3074" width="18.7109375" style="362" customWidth="1"/>
    <col min="3075" max="3078" width="25.7109375" style="362" customWidth="1"/>
    <col min="3079" max="3328" width="11.42578125" style="362"/>
    <col min="3329" max="3329" width="14.7109375" style="362" customWidth="1"/>
    <col min="3330" max="3330" width="18.7109375" style="362" customWidth="1"/>
    <col min="3331" max="3334" width="25.7109375" style="362" customWidth="1"/>
    <col min="3335" max="3584" width="11.42578125" style="362"/>
    <col min="3585" max="3585" width="14.7109375" style="362" customWidth="1"/>
    <col min="3586" max="3586" width="18.7109375" style="362" customWidth="1"/>
    <col min="3587" max="3590" width="25.7109375" style="362" customWidth="1"/>
    <col min="3591" max="3840" width="11.42578125" style="362"/>
    <col min="3841" max="3841" width="14.7109375" style="362" customWidth="1"/>
    <col min="3842" max="3842" width="18.7109375" style="362" customWidth="1"/>
    <col min="3843" max="3846" width="25.7109375" style="362" customWidth="1"/>
    <col min="3847" max="4096" width="11.42578125" style="362"/>
    <col min="4097" max="4097" width="14.7109375" style="362" customWidth="1"/>
    <col min="4098" max="4098" width="18.7109375" style="362" customWidth="1"/>
    <col min="4099" max="4102" width="25.7109375" style="362" customWidth="1"/>
    <col min="4103" max="4352" width="11.42578125" style="362"/>
    <col min="4353" max="4353" width="14.7109375" style="362" customWidth="1"/>
    <col min="4354" max="4354" width="18.7109375" style="362" customWidth="1"/>
    <col min="4355" max="4358" width="25.7109375" style="362" customWidth="1"/>
    <col min="4359" max="4608" width="11.42578125" style="362"/>
    <col min="4609" max="4609" width="14.7109375" style="362" customWidth="1"/>
    <col min="4610" max="4610" width="18.7109375" style="362" customWidth="1"/>
    <col min="4611" max="4614" width="25.7109375" style="362" customWidth="1"/>
    <col min="4615" max="4864" width="11.42578125" style="362"/>
    <col min="4865" max="4865" width="14.7109375" style="362" customWidth="1"/>
    <col min="4866" max="4866" width="18.7109375" style="362" customWidth="1"/>
    <col min="4867" max="4870" width="25.7109375" style="362" customWidth="1"/>
    <col min="4871" max="5120" width="11.42578125" style="362"/>
    <col min="5121" max="5121" width="14.7109375" style="362" customWidth="1"/>
    <col min="5122" max="5122" width="18.7109375" style="362" customWidth="1"/>
    <col min="5123" max="5126" width="25.7109375" style="362" customWidth="1"/>
    <col min="5127" max="5376" width="11.42578125" style="362"/>
    <col min="5377" max="5377" width="14.7109375" style="362" customWidth="1"/>
    <col min="5378" max="5378" width="18.7109375" style="362" customWidth="1"/>
    <col min="5379" max="5382" width="25.7109375" style="362" customWidth="1"/>
    <col min="5383" max="5632" width="11.42578125" style="362"/>
    <col min="5633" max="5633" width="14.7109375" style="362" customWidth="1"/>
    <col min="5634" max="5634" width="18.7109375" style="362" customWidth="1"/>
    <col min="5635" max="5638" width="25.7109375" style="362" customWidth="1"/>
    <col min="5639" max="5888" width="11.42578125" style="362"/>
    <col min="5889" max="5889" width="14.7109375" style="362" customWidth="1"/>
    <col min="5890" max="5890" width="18.7109375" style="362" customWidth="1"/>
    <col min="5891" max="5894" width="25.7109375" style="362" customWidth="1"/>
    <col min="5895" max="6144" width="11.42578125" style="362"/>
    <col min="6145" max="6145" width="14.7109375" style="362" customWidth="1"/>
    <col min="6146" max="6146" width="18.7109375" style="362" customWidth="1"/>
    <col min="6147" max="6150" width="25.7109375" style="362" customWidth="1"/>
    <col min="6151" max="6400" width="11.42578125" style="362"/>
    <col min="6401" max="6401" width="14.7109375" style="362" customWidth="1"/>
    <col min="6402" max="6402" width="18.7109375" style="362" customWidth="1"/>
    <col min="6403" max="6406" width="25.7109375" style="362" customWidth="1"/>
    <col min="6407" max="6656" width="11.42578125" style="362"/>
    <col min="6657" max="6657" width="14.7109375" style="362" customWidth="1"/>
    <col min="6658" max="6658" width="18.7109375" style="362" customWidth="1"/>
    <col min="6659" max="6662" width="25.7109375" style="362" customWidth="1"/>
    <col min="6663" max="6912" width="11.42578125" style="362"/>
    <col min="6913" max="6913" width="14.7109375" style="362" customWidth="1"/>
    <col min="6914" max="6914" width="18.7109375" style="362" customWidth="1"/>
    <col min="6915" max="6918" width="25.7109375" style="362" customWidth="1"/>
    <col min="6919" max="7168" width="11.42578125" style="362"/>
    <col min="7169" max="7169" width="14.7109375" style="362" customWidth="1"/>
    <col min="7170" max="7170" width="18.7109375" style="362" customWidth="1"/>
    <col min="7171" max="7174" width="25.7109375" style="362" customWidth="1"/>
    <col min="7175" max="7424" width="11.42578125" style="362"/>
    <col min="7425" max="7425" width="14.7109375" style="362" customWidth="1"/>
    <col min="7426" max="7426" width="18.7109375" style="362" customWidth="1"/>
    <col min="7427" max="7430" width="25.7109375" style="362" customWidth="1"/>
    <col min="7431" max="7680" width="11.42578125" style="362"/>
    <col min="7681" max="7681" width="14.7109375" style="362" customWidth="1"/>
    <col min="7682" max="7682" width="18.7109375" style="362" customWidth="1"/>
    <col min="7683" max="7686" width="25.7109375" style="362" customWidth="1"/>
    <col min="7687" max="7936" width="11.42578125" style="362"/>
    <col min="7937" max="7937" width="14.7109375" style="362" customWidth="1"/>
    <col min="7938" max="7938" width="18.7109375" style="362" customWidth="1"/>
    <col min="7939" max="7942" width="25.7109375" style="362" customWidth="1"/>
    <col min="7943" max="8192" width="11.42578125" style="362"/>
    <col min="8193" max="8193" width="14.7109375" style="362" customWidth="1"/>
    <col min="8194" max="8194" width="18.7109375" style="362" customWidth="1"/>
    <col min="8195" max="8198" width="25.7109375" style="362" customWidth="1"/>
    <col min="8199" max="8448" width="11.42578125" style="362"/>
    <col min="8449" max="8449" width="14.7109375" style="362" customWidth="1"/>
    <col min="8450" max="8450" width="18.7109375" style="362" customWidth="1"/>
    <col min="8451" max="8454" width="25.7109375" style="362" customWidth="1"/>
    <col min="8455" max="8704" width="11.42578125" style="362"/>
    <col min="8705" max="8705" width="14.7109375" style="362" customWidth="1"/>
    <col min="8706" max="8706" width="18.7109375" style="362" customWidth="1"/>
    <col min="8707" max="8710" width="25.7109375" style="362" customWidth="1"/>
    <col min="8711" max="8960" width="11.42578125" style="362"/>
    <col min="8961" max="8961" width="14.7109375" style="362" customWidth="1"/>
    <col min="8962" max="8962" width="18.7109375" style="362" customWidth="1"/>
    <col min="8963" max="8966" width="25.7109375" style="362" customWidth="1"/>
    <col min="8967" max="9216" width="11.42578125" style="362"/>
    <col min="9217" max="9217" width="14.7109375" style="362" customWidth="1"/>
    <col min="9218" max="9218" width="18.7109375" style="362" customWidth="1"/>
    <col min="9219" max="9222" width="25.7109375" style="362" customWidth="1"/>
    <col min="9223" max="9472" width="11.42578125" style="362"/>
    <col min="9473" max="9473" width="14.7109375" style="362" customWidth="1"/>
    <col min="9474" max="9474" width="18.7109375" style="362" customWidth="1"/>
    <col min="9475" max="9478" width="25.7109375" style="362" customWidth="1"/>
    <col min="9479" max="9728" width="11.42578125" style="362"/>
    <col min="9729" max="9729" width="14.7109375" style="362" customWidth="1"/>
    <col min="9730" max="9730" width="18.7109375" style="362" customWidth="1"/>
    <col min="9731" max="9734" width="25.7109375" style="362" customWidth="1"/>
    <col min="9735" max="9984" width="11.42578125" style="362"/>
    <col min="9985" max="9985" width="14.7109375" style="362" customWidth="1"/>
    <col min="9986" max="9986" width="18.7109375" style="362" customWidth="1"/>
    <col min="9987" max="9990" width="25.7109375" style="362" customWidth="1"/>
    <col min="9991" max="10240" width="11.42578125" style="362"/>
    <col min="10241" max="10241" width="14.7109375" style="362" customWidth="1"/>
    <col min="10242" max="10242" width="18.7109375" style="362" customWidth="1"/>
    <col min="10243" max="10246" width="25.7109375" style="362" customWidth="1"/>
    <col min="10247" max="10496" width="11.42578125" style="362"/>
    <col min="10497" max="10497" width="14.7109375" style="362" customWidth="1"/>
    <col min="10498" max="10498" width="18.7109375" style="362" customWidth="1"/>
    <col min="10499" max="10502" width="25.7109375" style="362" customWidth="1"/>
    <col min="10503" max="10752" width="11.42578125" style="362"/>
    <col min="10753" max="10753" width="14.7109375" style="362" customWidth="1"/>
    <col min="10754" max="10754" width="18.7109375" style="362" customWidth="1"/>
    <col min="10755" max="10758" width="25.7109375" style="362" customWidth="1"/>
    <col min="10759" max="11008" width="11.42578125" style="362"/>
    <col min="11009" max="11009" width="14.7109375" style="362" customWidth="1"/>
    <col min="11010" max="11010" width="18.7109375" style="362" customWidth="1"/>
    <col min="11011" max="11014" width="25.7109375" style="362" customWidth="1"/>
    <col min="11015" max="11264" width="11.42578125" style="362"/>
    <col min="11265" max="11265" width="14.7109375" style="362" customWidth="1"/>
    <col min="11266" max="11266" width="18.7109375" style="362" customWidth="1"/>
    <col min="11267" max="11270" width="25.7109375" style="362" customWidth="1"/>
    <col min="11271" max="11520" width="11.42578125" style="362"/>
    <col min="11521" max="11521" width="14.7109375" style="362" customWidth="1"/>
    <col min="11522" max="11522" width="18.7109375" style="362" customWidth="1"/>
    <col min="11523" max="11526" width="25.7109375" style="362" customWidth="1"/>
    <col min="11527" max="11776" width="11.42578125" style="362"/>
    <col min="11777" max="11777" width="14.7109375" style="362" customWidth="1"/>
    <col min="11778" max="11778" width="18.7109375" style="362" customWidth="1"/>
    <col min="11779" max="11782" width="25.7109375" style="362" customWidth="1"/>
    <col min="11783" max="12032" width="11.42578125" style="362"/>
    <col min="12033" max="12033" width="14.7109375" style="362" customWidth="1"/>
    <col min="12034" max="12034" width="18.7109375" style="362" customWidth="1"/>
    <col min="12035" max="12038" width="25.7109375" style="362" customWidth="1"/>
    <col min="12039" max="12288" width="11.42578125" style="362"/>
    <col min="12289" max="12289" width="14.7109375" style="362" customWidth="1"/>
    <col min="12290" max="12290" width="18.7109375" style="362" customWidth="1"/>
    <col min="12291" max="12294" width="25.7109375" style="362" customWidth="1"/>
    <col min="12295" max="12544" width="11.42578125" style="362"/>
    <col min="12545" max="12545" width="14.7109375" style="362" customWidth="1"/>
    <col min="12546" max="12546" width="18.7109375" style="362" customWidth="1"/>
    <col min="12547" max="12550" width="25.7109375" style="362" customWidth="1"/>
    <col min="12551" max="12800" width="11.42578125" style="362"/>
    <col min="12801" max="12801" width="14.7109375" style="362" customWidth="1"/>
    <col min="12802" max="12802" width="18.7109375" style="362" customWidth="1"/>
    <col min="12803" max="12806" width="25.7109375" style="362" customWidth="1"/>
    <col min="12807" max="13056" width="11.42578125" style="362"/>
    <col min="13057" max="13057" width="14.7109375" style="362" customWidth="1"/>
    <col min="13058" max="13058" width="18.7109375" style="362" customWidth="1"/>
    <col min="13059" max="13062" width="25.7109375" style="362" customWidth="1"/>
    <col min="13063" max="13312" width="11.42578125" style="362"/>
    <col min="13313" max="13313" width="14.7109375" style="362" customWidth="1"/>
    <col min="13314" max="13314" width="18.7109375" style="362" customWidth="1"/>
    <col min="13315" max="13318" width="25.7109375" style="362" customWidth="1"/>
    <col min="13319" max="13568" width="11.42578125" style="362"/>
    <col min="13569" max="13569" width="14.7109375" style="362" customWidth="1"/>
    <col min="13570" max="13570" width="18.7109375" style="362" customWidth="1"/>
    <col min="13571" max="13574" width="25.7109375" style="362" customWidth="1"/>
    <col min="13575" max="13824" width="11.42578125" style="362"/>
    <col min="13825" max="13825" width="14.7109375" style="362" customWidth="1"/>
    <col min="13826" max="13826" width="18.7109375" style="362" customWidth="1"/>
    <col min="13827" max="13830" width="25.7109375" style="362" customWidth="1"/>
    <col min="13831" max="14080" width="11.42578125" style="362"/>
    <col min="14081" max="14081" width="14.7109375" style="362" customWidth="1"/>
    <col min="14082" max="14082" width="18.7109375" style="362" customWidth="1"/>
    <col min="14083" max="14086" width="25.7109375" style="362" customWidth="1"/>
    <col min="14087" max="14336" width="11.42578125" style="362"/>
    <col min="14337" max="14337" width="14.7109375" style="362" customWidth="1"/>
    <col min="14338" max="14338" width="18.7109375" style="362" customWidth="1"/>
    <col min="14339" max="14342" width="25.7109375" style="362" customWidth="1"/>
    <col min="14343" max="14592" width="11.42578125" style="362"/>
    <col min="14593" max="14593" width="14.7109375" style="362" customWidth="1"/>
    <col min="14594" max="14594" width="18.7109375" style="362" customWidth="1"/>
    <col min="14595" max="14598" width="25.7109375" style="362" customWidth="1"/>
    <col min="14599" max="14848" width="11.42578125" style="362"/>
    <col min="14849" max="14849" width="14.7109375" style="362" customWidth="1"/>
    <col min="14850" max="14850" width="18.7109375" style="362" customWidth="1"/>
    <col min="14851" max="14854" width="25.7109375" style="362" customWidth="1"/>
    <col min="14855" max="15104" width="11.42578125" style="362"/>
    <col min="15105" max="15105" width="14.7109375" style="362" customWidth="1"/>
    <col min="15106" max="15106" width="18.7109375" style="362" customWidth="1"/>
    <col min="15107" max="15110" width="25.7109375" style="362" customWidth="1"/>
    <col min="15111" max="15360" width="11.42578125" style="362"/>
    <col min="15361" max="15361" width="14.7109375" style="362" customWidth="1"/>
    <col min="15362" max="15362" width="18.7109375" style="362" customWidth="1"/>
    <col min="15363" max="15366" width="25.7109375" style="362" customWidth="1"/>
    <col min="15367" max="15616" width="11.42578125" style="362"/>
    <col min="15617" max="15617" width="14.7109375" style="362" customWidth="1"/>
    <col min="15618" max="15618" width="18.7109375" style="362" customWidth="1"/>
    <col min="15619" max="15622" width="25.7109375" style="362" customWidth="1"/>
    <col min="15623" max="15872" width="11.42578125" style="362"/>
    <col min="15873" max="15873" width="14.7109375" style="362" customWidth="1"/>
    <col min="15874" max="15874" width="18.7109375" style="362" customWidth="1"/>
    <col min="15875" max="15878" width="25.7109375" style="362" customWidth="1"/>
    <col min="15879" max="16128" width="11.42578125" style="362"/>
    <col min="16129" max="16129" width="14.7109375" style="362" customWidth="1"/>
    <col min="16130" max="16130" width="18.7109375" style="362" customWidth="1"/>
    <col min="16131" max="16134" width="25.7109375" style="362" customWidth="1"/>
    <col min="16135" max="16384" width="11.42578125" style="362"/>
  </cols>
  <sheetData>
    <row r="1" spans="1:17" ht="15" customHeight="1">
      <c r="A1" s="1030" t="s">
        <v>1830</v>
      </c>
    </row>
    <row r="2" spans="1:17" s="940" customFormat="1" ht="16.5" customHeight="1">
      <c r="A2" s="1547" t="s">
        <v>150</v>
      </c>
      <c r="B2" s="1547"/>
      <c r="C2" s="1547"/>
      <c r="D2" s="1547"/>
      <c r="E2" s="1547"/>
      <c r="F2" s="1547"/>
    </row>
    <row r="3" spans="1:17" s="940" customFormat="1" ht="16.5" customHeight="1">
      <c r="A3" s="1547" t="s">
        <v>597</v>
      </c>
      <c r="B3" s="1547"/>
      <c r="C3" s="1547"/>
      <c r="D3" s="1547"/>
      <c r="E3" s="1547"/>
      <c r="F3" s="1547"/>
    </row>
    <row r="4" spans="1:17" s="940" customFormat="1" ht="16.5" customHeight="1">
      <c r="A4" s="1547" t="s">
        <v>1530</v>
      </c>
      <c r="B4" s="1547"/>
      <c r="C4" s="1547"/>
      <c r="D4" s="1547"/>
      <c r="E4" s="1547"/>
      <c r="F4" s="1547"/>
    </row>
    <row r="5" spans="1:17" s="940" customFormat="1" ht="16.5" customHeight="1">
      <c r="A5" s="1547" t="s">
        <v>1531</v>
      </c>
      <c r="B5" s="1547"/>
      <c r="C5" s="1547"/>
      <c r="D5" s="1547"/>
      <c r="E5" s="1547"/>
      <c r="F5" s="1547"/>
    </row>
    <row r="6" spans="1:17" s="940" customFormat="1" ht="16.5" customHeight="1">
      <c r="A6" s="1547" t="s">
        <v>172</v>
      </c>
      <c r="B6" s="1547"/>
      <c r="C6" s="1547"/>
      <c r="D6" s="1547"/>
      <c r="E6" s="1547"/>
      <c r="F6" s="1547"/>
    </row>
    <row r="7" spans="1:17" s="940" customFormat="1" ht="24.6" customHeight="1">
      <c r="A7" s="1546" t="s">
        <v>406</v>
      </c>
      <c r="B7" s="1546"/>
      <c r="C7" s="1546"/>
      <c r="D7" s="1546"/>
      <c r="E7" s="1546"/>
      <c r="F7" s="1546"/>
    </row>
    <row r="8" spans="1:17" ht="18" customHeight="1">
      <c r="A8" s="1549" t="s">
        <v>51</v>
      </c>
      <c r="B8" s="1550"/>
      <c r="C8" s="1555" t="s">
        <v>1532</v>
      </c>
      <c r="D8" s="1553" t="s">
        <v>1533</v>
      </c>
      <c r="E8" s="1553"/>
      <c r="F8" s="1553"/>
    </row>
    <row r="9" spans="1:17" ht="18" customHeight="1">
      <c r="A9" s="1551"/>
      <c r="B9" s="1552"/>
      <c r="C9" s="1556"/>
      <c r="D9" s="1558" t="s">
        <v>654</v>
      </c>
      <c r="E9" s="1559" t="s">
        <v>1534</v>
      </c>
      <c r="F9" s="1561" t="s">
        <v>1535</v>
      </c>
    </row>
    <row r="10" spans="1:17" ht="12" customHeight="1">
      <c r="A10" s="1551"/>
      <c r="B10" s="1552"/>
      <c r="C10" s="1556"/>
      <c r="D10" s="1556"/>
      <c r="E10" s="1560"/>
      <c r="F10" s="1562"/>
    </row>
    <row r="11" spans="1:17" ht="12" customHeight="1">
      <c r="A11" s="1551"/>
      <c r="B11" s="1552"/>
      <c r="C11" s="1556"/>
      <c r="D11" s="1556"/>
      <c r="E11" s="1563" t="s">
        <v>1536</v>
      </c>
      <c r="F11" s="1565" t="s">
        <v>1536</v>
      </c>
    </row>
    <row r="12" spans="1:17" ht="6" customHeight="1">
      <c r="A12" s="1553"/>
      <c r="B12" s="1554"/>
      <c r="C12" s="1557"/>
      <c r="D12" s="1557"/>
      <c r="E12" s="1564"/>
      <c r="F12" s="1566"/>
    </row>
    <row r="13" spans="1:17" ht="48" customHeight="1">
      <c r="A13" s="361">
        <v>2013</v>
      </c>
      <c r="B13" s="377" t="s">
        <v>325</v>
      </c>
      <c r="C13" s="493">
        <v>105.7</v>
      </c>
      <c r="D13" s="493">
        <v>103.8</v>
      </c>
      <c r="E13" s="493">
        <v>104.1</v>
      </c>
      <c r="F13" s="493">
        <v>103.7</v>
      </c>
      <c r="G13" s="377"/>
      <c r="H13" s="377"/>
      <c r="I13" s="377"/>
      <c r="J13" s="377"/>
      <c r="K13" s="377"/>
      <c r="L13" s="377"/>
      <c r="M13" s="377"/>
      <c r="N13" s="377"/>
      <c r="O13" s="377"/>
      <c r="P13" s="377"/>
      <c r="Q13" s="377"/>
    </row>
    <row r="14" spans="1:17" ht="12" customHeight="1">
      <c r="A14" s="361">
        <v>2014</v>
      </c>
      <c r="B14" s="377" t="s">
        <v>325</v>
      </c>
      <c r="C14" s="493">
        <v>106.6</v>
      </c>
      <c r="D14" s="493">
        <v>105.4</v>
      </c>
      <c r="E14" s="493">
        <v>105.7</v>
      </c>
      <c r="F14" s="493">
        <v>105.3</v>
      </c>
      <c r="G14" s="377"/>
      <c r="H14" s="377"/>
      <c r="I14" s="377"/>
      <c r="J14" s="377"/>
      <c r="K14" s="377"/>
      <c r="L14" s="377"/>
      <c r="M14" s="377"/>
      <c r="N14" s="377"/>
      <c r="O14" s="377"/>
      <c r="P14" s="377"/>
      <c r="Q14" s="377"/>
    </row>
    <row r="15" spans="1:17" ht="12" customHeight="1">
      <c r="A15" s="361">
        <v>2015</v>
      </c>
      <c r="B15" s="377" t="s">
        <v>325</v>
      </c>
      <c r="C15" s="493">
        <v>106.9</v>
      </c>
      <c r="D15" s="493">
        <v>106.7</v>
      </c>
      <c r="E15" s="493">
        <v>107</v>
      </c>
      <c r="F15" s="493">
        <v>106.5</v>
      </c>
      <c r="G15" s="377"/>
      <c r="H15" s="377"/>
      <c r="I15" s="377"/>
      <c r="J15" s="377"/>
      <c r="K15" s="377"/>
      <c r="L15" s="377"/>
      <c r="M15" s="377"/>
      <c r="N15" s="377"/>
      <c r="O15" s="377"/>
      <c r="P15" s="377"/>
      <c r="Q15" s="377"/>
    </row>
    <row r="16" spans="1:17" ht="12" customHeight="1">
      <c r="A16" s="361">
        <v>2016</v>
      </c>
      <c r="B16" s="377" t="s">
        <v>325</v>
      </c>
      <c r="C16" s="493">
        <v>107.4</v>
      </c>
      <c r="D16" s="493">
        <v>108</v>
      </c>
      <c r="E16" s="493">
        <v>108.4</v>
      </c>
      <c r="F16" s="493">
        <v>107.8</v>
      </c>
      <c r="G16" s="377"/>
      <c r="H16" s="377"/>
      <c r="I16" s="377"/>
      <c r="J16" s="377"/>
      <c r="K16" s="377"/>
      <c r="L16" s="377"/>
      <c r="M16" s="377"/>
      <c r="N16" s="377"/>
      <c r="O16" s="377"/>
      <c r="P16" s="377"/>
      <c r="Q16" s="377"/>
    </row>
    <row r="17" spans="1:17" ht="21" customHeight="1">
      <c r="A17" s="361">
        <v>2011</v>
      </c>
      <c r="B17" s="366" t="s">
        <v>794</v>
      </c>
      <c r="C17" s="493">
        <v>102.9</v>
      </c>
      <c r="D17" s="493">
        <v>101.8</v>
      </c>
      <c r="E17" s="493">
        <v>101.9</v>
      </c>
      <c r="F17" s="493">
        <v>101.8</v>
      </c>
      <c r="G17" s="377"/>
      <c r="H17" s="377"/>
      <c r="I17" s="377"/>
      <c r="J17" s="377"/>
      <c r="K17" s="377"/>
      <c r="L17" s="377"/>
      <c r="M17" s="377"/>
      <c r="N17" s="377"/>
      <c r="O17" s="377"/>
      <c r="P17" s="377"/>
      <c r="Q17" s="377"/>
    </row>
    <row r="18" spans="1:17" ht="24" customHeight="1">
      <c r="A18" s="361">
        <v>2012</v>
      </c>
      <c r="B18" s="366" t="s">
        <v>1023</v>
      </c>
      <c r="C18" s="493">
        <v>102.8</v>
      </c>
      <c r="D18" s="493">
        <v>102</v>
      </c>
      <c r="E18" s="493">
        <v>102.1</v>
      </c>
      <c r="F18" s="493">
        <v>101.9</v>
      </c>
      <c r="G18" s="377"/>
      <c r="H18" s="377"/>
      <c r="I18" s="377"/>
      <c r="J18" s="377"/>
      <c r="K18" s="377"/>
      <c r="L18" s="377"/>
      <c r="M18" s="377"/>
      <c r="N18" s="377"/>
      <c r="O18" s="377"/>
      <c r="P18" s="377"/>
      <c r="Q18" s="377"/>
    </row>
    <row r="19" spans="1:17" ht="12" customHeight="1">
      <c r="A19" s="361"/>
      <c r="B19" s="366" t="s">
        <v>71</v>
      </c>
      <c r="C19" s="493">
        <v>103.5</v>
      </c>
      <c r="D19" s="493">
        <v>102.1</v>
      </c>
      <c r="E19" s="493">
        <v>102.2</v>
      </c>
      <c r="F19" s="493">
        <v>102</v>
      </c>
      <c r="G19" s="377"/>
      <c r="H19" s="377"/>
      <c r="I19" s="377"/>
      <c r="J19" s="377"/>
      <c r="K19" s="377"/>
      <c r="L19" s="377"/>
      <c r="M19" s="377"/>
      <c r="N19" s="377"/>
      <c r="O19" s="377"/>
      <c r="P19" s="377"/>
      <c r="Q19" s="377"/>
    </row>
    <row r="20" spans="1:17" ht="12" customHeight="1">
      <c r="A20" s="361"/>
      <c r="B20" s="366" t="s">
        <v>77</v>
      </c>
      <c r="C20" s="493">
        <v>104.1</v>
      </c>
      <c r="D20" s="493">
        <v>102.1</v>
      </c>
      <c r="E20" s="493">
        <v>102.2</v>
      </c>
      <c r="F20" s="493">
        <v>102.1</v>
      </c>
      <c r="G20" s="377"/>
      <c r="H20" s="377"/>
      <c r="I20" s="377"/>
      <c r="J20" s="377"/>
      <c r="K20" s="377"/>
      <c r="L20" s="377"/>
      <c r="M20" s="377"/>
      <c r="N20" s="377"/>
      <c r="O20" s="377"/>
      <c r="P20" s="377"/>
      <c r="Q20" s="377"/>
    </row>
    <row r="21" spans="1:17" ht="12" customHeight="1">
      <c r="A21" s="361"/>
      <c r="B21" s="366" t="s">
        <v>78</v>
      </c>
      <c r="C21" s="493">
        <v>103.9</v>
      </c>
      <c r="D21" s="493">
        <v>102.2</v>
      </c>
      <c r="E21" s="493">
        <v>102.3</v>
      </c>
      <c r="F21" s="493">
        <v>102.2</v>
      </c>
      <c r="G21" s="377"/>
      <c r="H21" s="377"/>
      <c r="I21" s="377"/>
      <c r="J21" s="377"/>
      <c r="K21" s="377"/>
      <c r="L21" s="377"/>
      <c r="M21" s="377"/>
      <c r="N21" s="377"/>
      <c r="O21" s="377"/>
      <c r="P21" s="377"/>
      <c r="Q21" s="377"/>
    </row>
    <row r="22" spans="1:17" ht="12" customHeight="1">
      <c r="A22" s="361"/>
      <c r="B22" s="366" t="s">
        <v>847</v>
      </c>
      <c r="C22" s="493">
        <v>103.9</v>
      </c>
      <c r="D22" s="493">
        <v>102.3</v>
      </c>
      <c r="E22" s="493">
        <v>102.5</v>
      </c>
      <c r="F22" s="493">
        <v>102.3</v>
      </c>
      <c r="G22" s="377"/>
      <c r="H22" s="377"/>
      <c r="I22" s="377"/>
      <c r="J22" s="377"/>
      <c r="K22" s="377"/>
      <c r="L22" s="377"/>
      <c r="M22" s="377"/>
      <c r="N22" s="377"/>
      <c r="O22" s="377"/>
      <c r="P22" s="377"/>
      <c r="Q22" s="377"/>
    </row>
    <row r="23" spans="1:17" ht="12" customHeight="1">
      <c r="A23" s="361"/>
      <c r="B23" s="366" t="s">
        <v>848</v>
      </c>
      <c r="C23" s="493">
        <v>103.7</v>
      </c>
      <c r="D23" s="493">
        <v>102.4</v>
      </c>
      <c r="E23" s="493">
        <v>102.6</v>
      </c>
      <c r="F23" s="493">
        <v>102.3</v>
      </c>
      <c r="G23" s="377"/>
      <c r="H23" s="377"/>
      <c r="I23" s="377"/>
      <c r="J23" s="377"/>
      <c r="K23" s="377"/>
      <c r="L23" s="377"/>
      <c r="M23" s="377"/>
      <c r="N23" s="377"/>
      <c r="O23" s="377"/>
      <c r="P23" s="377"/>
      <c r="Q23" s="377"/>
    </row>
    <row r="24" spans="1:17" ht="12" customHeight="1">
      <c r="A24" s="361"/>
      <c r="B24" s="366" t="s">
        <v>849</v>
      </c>
      <c r="C24" s="493">
        <v>104.1</v>
      </c>
      <c r="D24" s="493">
        <v>102.5</v>
      </c>
      <c r="E24" s="493">
        <v>102.6</v>
      </c>
      <c r="F24" s="493">
        <v>102.4</v>
      </c>
      <c r="G24" s="377"/>
      <c r="H24" s="377"/>
      <c r="I24" s="377"/>
      <c r="J24" s="377"/>
      <c r="K24" s="377"/>
      <c r="L24" s="377"/>
      <c r="M24" s="377"/>
      <c r="N24" s="377"/>
      <c r="O24" s="377"/>
      <c r="P24" s="377"/>
      <c r="Q24" s="377"/>
    </row>
    <row r="25" spans="1:17" ht="12" customHeight="1">
      <c r="A25" s="361"/>
      <c r="B25" s="366" t="s">
        <v>249</v>
      </c>
      <c r="C25" s="493">
        <v>104.5</v>
      </c>
      <c r="D25" s="493">
        <v>102.6</v>
      </c>
      <c r="E25" s="493">
        <v>102.7</v>
      </c>
      <c r="F25" s="493">
        <v>102.5</v>
      </c>
      <c r="G25" s="377"/>
      <c r="H25" s="377"/>
      <c r="I25" s="377"/>
      <c r="J25" s="377"/>
      <c r="K25" s="377"/>
      <c r="L25" s="377"/>
      <c r="M25" s="377"/>
      <c r="N25" s="377"/>
      <c r="O25" s="377"/>
      <c r="P25" s="377"/>
      <c r="Q25" s="377"/>
    </row>
    <row r="26" spans="1:17" ht="12" customHeight="1">
      <c r="A26" s="361"/>
      <c r="B26" s="366" t="s">
        <v>225</v>
      </c>
      <c r="C26" s="493">
        <v>104.6</v>
      </c>
      <c r="D26" s="493">
        <v>102.7</v>
      </c>
      <c r="E26" s="493">
        <v>102.9</v>
      </c>
      <c r="F26" s="493">
        <v>102.6</v>
      </c>
      <c r="G26" s="377"/>
      <c r="H26" s="377"/>
      <c r="I26" s="377"/>
      <c r="J26" s="377"/>
      <c r="K26" s="377"/>
      <c r="L26" s="377"/>
      <c r="M26" s="377"/>
      <c r="N26" s="377"/>
      <c r="O26" s="377"/>
      <c r="P26" s="377"/>
      <c r="Q26" s="377"/>
    </row>
    <row r="27" spans="1:17" ht="12" customHeight="1">
      <c r="A27" s="361"/>
      <c r="B27" s="366" t="s">
        <v>226</v>
      </c>
      <c r="C27" s="493">
        <v>104.6</v>
      </c>
      <c r="D27" s="493">
        <v>102.8</v>
      </c>
      <c r="E27" s="493">
        <v>103</v>
      </c>
      <c r="F27" s="493">
        <v>102.7</v>
      </c>
      <c r="G27" s="377"/>
      <c r="H27" s="377"/>
      <c r="I27" s="377"/>
      <c r="J27" s="377"/>
      <c r="K27" s="377"/>
      <c r="L27" s="377"/>
      <c r="M27" s="377"/>
      <c r="N27" s="377"/>
      <c r="O27" s="377"/>
      <c r="P27" s="377"/>
      <c r="Q27" s="377"/>
    </row>
    <row r="28" spans="1:17" ht="12" customHeight="1">
      <c r="A28" s="361"/>
      <c r="B28" s="366" t="s">
        <v>227</v>
      </c>
      <c r="C28" s="493">
        <v>104.7</v>
      </c>
      <c r="D28" s="493">
        <v>102.9</v>
      </c>
      <c r="E28" s="493">
        <v>103.1</v>
      </c>
      <c r="F28" s="493">
        <v>102.8</v>
      </c>
      <c r="G28" s="377"/>
      <c r="H28" s="377"/>
      <c r="I28" s="377"/>
      <c r="J28" s="377"/>
      <c r="K28" s="377"/>
      <c r="L28" s="377"/>
      <c r="M28" s="377"/>
      <c r="N28" s="377"/>
      <c r="O28" s="377"/>
      <c r="P28" s="377"/>
      <c r="Q28" s="377"/>
    </row>
    <row r="29" spans="1:17" ht="12" customHeight="1">
      <c r="A29" s="361"/>
      <c r="B29" s="366" t="s">
        <v>794</v>
      </c>
      <c r="C29" s="493">
        <v>105</v>
      </c>
      <c r="D29" s="493">
        <v>102.9</v>
      </c>
      <c r="E29" s="493">
        <v>103.2</v>
      </c>
      <c r="F29" s="493">
        <v>102.8</v>
      </c>
      <c r="G29" s="377"/>
      <c r="H29" s="377"/>
      <c r="I29" s="377"/>
      <c r="J29" s="377"/>
      <c r="K29" s="377"/>
      <c r="L29" s="377"/>
      <c r="M29" s="377"/>
      <c r="N29" s="377"/>
      <c r="O29" s="377"/>
      <c r="P29" s="377"/>
      <c r="Q29" s="377"/>
    </row>
    <row r="30" spans="1:17" ht="24" customHeight="1">
      <c r="A30" s="361">
        <v>2013</v>
      </c>
      <c r="B30" s="366" t="s">
        <v>1023</v>
      </c>
      <c r="C30" s="493">
        <v>104.5</v>
      </c>
      <c r="D30" s="493">
        <v>103.2</v>
      </c>
      <c r="E30" s="493">
        <v>103.5</v>
      </c>
      <c r="F30" s="493">
        <v>103.1</v>
      </c>
      <c r="G30" s="377"/>
      <c r="H30" s="377"/>
      <c r="I30" s="377"/>
      <c r="J30" s="377"/>
      <c r="K30" s="377"/>
      <c r="L30" s="377"/>
      <c r="M30" s="377"/>
      <c r="N30" s="377"/>
      <c r="O30" s="377"/>
      <c r="P30" s="377"/>
      <c r="Q30" s="377"/>
    </row>
    <row r="31" spans="1:17" ht="12" customHeight="1">
      <c r="A31" s="361"/>
      <c r="B31" s="366" t="s">
        <v>71</v>
      </c>
      <c r="C31" s="493">
        <v>105.1</v>
      </c>
      <c r="D31" s="493">
        <v>103.3</v>
      </c>
      <c r="E31" s="493">
        <v>103.6</v>
      </c>
      <c r="F31" s="493">
        <v>103.2</v>
      </c>
      <c r="G31" s="377"/>
      <c r="H31" s="377"/>
      <c r="I31" s="377"/>
      <c r="J31" s="377"/>
      <c r="K31" s="377"/>
      <c r="L31" s="377"/>
      <c r="M31" s="377"/>
      <c r="N31" s="377"/>
      <c r="O31" s="377"/>
      <c r="P31" s="377"/>
      <c r="Q31" s="377"/>
    </row>
    <row r="32" spans="1:17" ht="12" customHeight="1">
      <c r="A32" s="361"/>
      <c r="B32" s="366" t="s">
        <v>77</v>
      </c>
      <c r="C32" s="493">
        <v>105.6</v>
      </c>
      <c r="D32" s="493">
        <v>103.4</v>
      </c>
      <c r="E32" s="493">
        <v>103.7</v>
      </c>
      <c r="F32" s="493">
        <v>103.3</v>
      </c>
      <c r="G32" s="377"/>
      <c r="H32" s="377"/>
      <c r="I32" s="377"/>
      <c r="J32" s="377"/>
      <c r="K32" s="377"/>
      <c r="L32" s="377"/>
      <c r="M32" s="377"/>
      <c r="N32" s="377"/>
      <c r="O32" s="377"/>
      <c r="P32" s="377"/>
      <c r="Q32" s="377"/>
    </row>
    <row r="33" spans="1:17" ht="12" customHeight="1">
      <c r="A33" s="361"/>
      <c r="B33" s="366" t="s">
        <v>78</v>
      </c>
      <c r="C33" s="493">
        <v>105.1</v>
      </c>
      <c r="D33" s="493">
        <v>103.5</v>
      </c>
      <c r="E33" s="493">
        <v>103.8</v>
      </c>
      <c r="F33" s="493">
        <v>103.4</v>
      </c>
      <c r="G33" s="377"/>
      <c r="H33" s="377"/>
      <c r="I33" s="377"/>
      <c r="J33" s="377"/>
      <c r="K33" s="377"/>
      <c r="L33" s="377"/>
      <c r="M33" s="377"/>
      <c r="N33" s="377"/>
      <c r="O33" s="377"/>
      <c r="P33" s="377"/>
      <c r="Q33" s="377"/>
    </row>
    <row r="34" spans="1:17" ht="12" customHeight="1">
      <c r="A34" s="361"/>
      <c r="B34" s="366" t="s">
        <v>847</v>
      </c>
      <c r="C34" s="493">
        <v>105.5</v>
      </c>
      <c r="D34" s="493">
        <v>103.6</v>
      </c>
      <c r="E34" s="493">
        <v>103.9</v>
      </c>
      <c r="F34" s="493">
        <v>103.5</v>
      </c>
    </row>
    <row r="35" spans="1:17" ht="12" customHeight="1">
      <c r="A35" s="361"/>
      <c r="B35" s="366" t="s">
        <v>848</v>
      </c>
      <c r="C35" s="493">
        <v>105.6</v>
      </c>
      <c r="D35" s="493">
        <v>103.7</v>
      </c>
      <c r="E35" s="493">
        <v>104</v>
      </c>
      <c r="F35" s="493">
        <v>103.6</v>
      </c>
    </row>
    <row r="36" spans="1:17" ht="12" customHeight="1">
      <c r="A36" s="361"/>
      <c r="B36" s="366" t="s">
        <v>849</v>
      </c>
      <c r="C36" s="493">
        <v>106.1</v>
      </c>
      <c r="D36" s="493">
        <v>103.9</v>
      </c>
      <c r="E36" s="493">
        <v>104.2</v>
      </c>
      <c r="F36" s="493">
        <v>103.8</v>
      </c>
    </row>
    <row r="37" spans="1:17" ht="12" customHeight="1">
      <c r="A37" s="361"/>
      <c r="B37" s="366" t="s">
        <v>249</v>
      </c>
      <c r="C37" s="493">
        <v>106.1</v>
      </c>
      <c r="D37" s="493">
        <v>104</v>
      </c>
      <c r="E37" s="493">
        <v>104.3</v>
      </c>
      <c r="F37" s="493">
        <v>103.9</v>
      </c>
    </row>
    <row r="38" spans="1:17" ht="12" customHeight="1">
      <c r="A38" s="361"/>
      <c r="B38" s="366" t="s">
        <v>225</v>
      </c>
      <c r="C38" s="493">
        <v>106.1</v>
      </c>
      <c r="D38" s="493">
        <v>104.1</v>
      </c>
      <c r="E38" s="493">
        <v>104.4</v>
      </c>
      <c r="F38" s="493">
        <v>104</v>
      </c>
    </row>
    <row r="39" spans="1:17" ht="12" customHeight="1">
      <c r="A39" s="361"/>
      <c r="B39" s="366" t="s">
        <v>226</v>
      </c>
      <c r="C39" s="493">
        <v>105.9</v>
      </c>
      <c r="D39" s="493">
        <v>104.1</v>
      </c>
      <c r="E39" s="493">
        <v>104.5</v>
      </c>
      <c r="F39" s="493">
        <v>104</v>
      </c>
    </row>
    <row r="40" spans="1:17" ht="12" customHeight="1">
      <c r="A40" s="361"/>
      <c r="B40" s="366" t="s">
        <v>227</v>
      </c>
      <c r="C40" s="493">
        <v>106.1</v>
      </c>
      <c r="D40" s="493">
        <v>104.4</v>
      </c>
      <c r="E40" s="493">
        <v>104.7</v>
      </c>
      <c r="F40" s="493">
        <v>104.3</v>
      </c>
    </row>
    <row r="41" spans="1:17" ht="12" customHeight="1">
      <c r="A41" s="361"/>
      <c r="B41" s="366" t="s">
        <v>794</v>
      </c>
      <c r="C41" s="493">
        <v>106.5</v>
      </c>
      <c r="D41" s="493">
        <v>104.5</v>
      </c>
      <c r="E41" s="493">
        <v>104.8</v>
      </c>
      <c r="F41" s="493">
        <v>104.4</v>
      </c>
    </row>
    <row r="42" spans="1:17" ht="24" customHeight="1">
      <c r="A42" s="361">
        <v>2014</v>
      </c>
      <c r="B42" s="366" t="s">
        <v>1023</v>
      </c>
      <c r="C42" s="493">
        <v>105.9</v>
      </c>
      <c r="D42" s="493">
        <v>104.7</v>
      </c>
      <c r="E42" s="493">
        <v>104.9</v>
      </c>
      <c r="F42" s="493">
        <v>104.6</v>
      </c>
    </row>
    <row r="43" spans="1:17" ht="12" customHeight="1">
      <c r="A43" s="361"/>
      <c r="B43" s="366" t="s">
        <v>71</v>
      </c>
      <c r="C43" s="493">
        <v>106.4</v>
      </c>
      <c r="D43" s="493">
        <v>104.8</v>
      </c>
      <c r="E43" s="493">
        <v>105.1</v>
      </c>
      <c r="F43" s="493">
        <v>104.8</v>
      </c>
    </row>
    <row r="44" spans="1:17" ht="12" customHeight="1">
      <c r="A44" s="361"/>
      <c r="B44" s="366" t="s">
        <v>77</v>
      </c>
      <c r="C44" s="493">
        <v>106.7</v>
      </c>
      <c r="D44" s="493">
        <v>104.9</v>
      </c>
      <c r="E44" s="493">
        <v>105.2</v>
      </c>
      <c r="F44" s="493">
        <v>104.9</v>
      </c>
    </row>
    <row r="45" spans="1:17" ht="12" customHeight="1">
      <c r="A45" s="361"/>
      <c r="B45" s="366" t="s">
        <v>78</v>
      </c>
      <c r="C45" s="493">
        <v>106.5</v>
      </c>
      <c r="D45" s="493">
        <v>105.1</v>
      </c>
      <c r="E45" s="493">
        <v>105.4</v>
      </c>
      <c r="F45" s="493">
        <v>105</v>
      </c>
    </row>
    <row r="46" spans="1:17" ht="12" customHeight="1">
      <c r="A46" s="361"/>
      <c r="B46" s="366" t="s">
        <v>847</v>
      </c>
      <c r="C46" s="493">
        <v>106.4</v>
      </c>
      <c r="D46" s="493">
        <v>105.2</v>
      </c>
      <c r="E46" s="493">
        <v>105.5</v>
      </c>
      <c r="F46" s="493">
        <v>105.2</v>
      </c>
    </row>
    <row r="47" spans="1:17" ht="12" customHeight="1">
      <c r="A47" s="361"/>
      <c r="B47" s="366" t="s">
        <v>848</v>
      </c>
      <c r="C47" s="493">
        <v>106.7</v>
      </c>
      <c r="D47" s="493">
        <v>105.3</v>
      </c>
      <c r="E47" s="493">
        <v>105.6</v>
      </c>
      <c r="F47" s="493">
        <v>105.2</v>
      </c>
    </row>
    <row r="48" spans="1:17" ht="12" customHeight="1">
      <c r="A48" s="361"/>
      <c r="B48" s="366" t="s">
        <v>849</v>
      </c>
      <c r="C48" s="493">
        <v>107</v>
      </c>
      <c r="D48" s="493">
        <v>105.4</v>
      </c>
      <c r="E48" s="493">
        <v>105.7</v>
      </c>
      <c r="F48" s="493">
        <v>105.4</v>
      </c>
    </row>
    <row r="49" spans="1:6" ht="12" customHeight="1">
      <c r="A49" s="361"/>
      <c r="B49" s="366" t="s">
        <v>249</v>
      </c>
      <c r="C49" s="493">
        <v>107</v>
      </c>
      <c r="D49" s="493">
        <v>105.6</v>
      </c>
      <c r="E49" s="493">
        <v>105.8</v>
      </c>
      <c r="F49" s="493">
        <v>105.5</v>
      </c>
    </row>
    <row r="50" spans="1:6" ht="12" customHeight="1">
      <c r="A50" s="361"/>
      <c r="B50" s="366" t="s">
        <v>225</v>
      </c>
      <c r="C50" s="493">
        <v>107</v>
      </c>
      <c r="D50" s="493">
        <v>105.6</v>
      </c>
      <c r="E50" s="493">
        <v>105.9</v>
      </c>
      <c r="F50" s="493">
        <v>105.5</v>
      </c>
    </row>
    <row r="51" spans="1:6" ht="12" customHeight="1">
      <c r="A51" s="361"/>
      <c r="B51" s="366" t="s">
        <v>226</v>
      </c>
      <c r="C51" s="493">
        <v>106.7</v>
      </c>
      <c r="D51" s="493">
        <v>105.8</v>
      </c>
      <c r="E51" s="493">
        <v>106.1</v>
      </c>
      <c r="F51" s="493">
        <v>105.7</v>
      </c>
    </row>
    <row r="52" spans="1:6" ht="12" customHeight="1">
      <c r="A52" s="361"/>
      <c r="B52" s="366" t="s">
        <v>227</v>
      </c>
      <c r="C52" s="493">
        <v>106.7</v>
      </c>
      <c r="D52" s="493">
        <v>105.9</v>
      </c>
      <c r="E52" s="493">
        <v>106.4</v>
      </c>
      <c r="F52" s="493">
        <v>105.8</v>
      </c>
    </row>
    <row r="53" spans="1:6" ht="12" customHeight="1">
      <c r="A53" s="361"/>
      <c r="B53" s="366" t="s">
        <v>794</v>
      </c>
      <c r="C53" s="493">
        <v>106.7</v>
      </c>
      <c r="D53" s="493">
        <v>106</v>
      </c>
      <c r="E53" s="493">
        <v>106.5</v>
      </c>
      <c r="F53" s="493">
        <v>105.9</v>
      </c>
    </row>
    <row r="54" spans="1:6" ht="24" customHeight="1">
      <c r="A54" s="361">
        <v>2015</v>
      </c>
      <c r="B54" s="366" t="s">
        <v>1023</v>
      </c>
      <c r="C54" s="493">
        <v>105.6</v>
      </c>
      <c r="D54" s="493">
        <v>106.1</v>
      </c>
      <c r="E54" s="493">
        <v>106.6</v>
      </c>
      <c r="F54" s="493">
        <v>106</v>
      </c>
    </row>
    <row r="55" spans="1:6" ht="12" customHeight="1">
      <c r="A55" s="361"/>
      <c r="B55" s="366" t="s">
        <v>71</v>
      </c>
      <c r="C55" s="493">
        <v>106.5</v>
      </c>
      <c r="D55" s="493">
        <v>106.2</v>
      </c>
      <c r="E55" s="493">
        <v>106.5</v>
      </c>
      <c r="F55" s="493">
        <v>106.1</v>
      </c>
    </row>
    <row r="56" spans="1:6" ht="12" customHeight="1">
      <c r="A56" s="361"/>
      <c r="B56" s="366" t="s">
        <v>77</v>
      </c>
      <c r="C56" s="493">
        <v>107</v>
      </c>
      <c r="D56" s="493">
        <v>106.3</v>
      </c>
      <c r="E56" s="493">
        <v>106.7</v>
      </c>
      <c r="F56" s="493">
        <v>106.2</v>
      </c>
    </row>
    <row r="57" spans="1:6" ht="12" customHeight="1">
      <c r="A57" s="361"/>
      <c r="B57" s="366" t="s">
        <v>78</v>
      </c>
      <c r="C57" s="493">
        <v>107</v>
      </c>
      <c r="D57" s="493">
        <v>106.5</v>
      </c>
      <c r="E57" s="493">
        <v>106.8</v>
      </c>
      <c r="F57" s="493">
        <v>106.3</v>
      </c>
    </row>
    <row r="58" spans="1:6" ht="12" customHeight="1">
      <c r="A58" s="361"/>
      <c r="B58" s="366" t="s">
        <v>847</v>
      </c>
      <c r="C58" s="493">
        <v>107.1</v>
      </c>
      <c r="D58" s="493">
        <v>106.5</v>
      </c>
      <c r="E58" s="493">
        <v>106.9</v>
      </c>
      <c r="F58" s="493">
        <v>106.4</v>
      </c>
    </row>
    <row r="59" spans="1:6" ht="12" customHeight="1">
      <c r="A59" s="361"/>
      <c r="B59" s="366" t="s">
        <v>848</v>
      </c>
      <c r="C59" s="493">
        <v>107</v>
      </c>
      <c r="D59" s="493">
        <v>106.6</v>
      </c>
      <c r="E59" s="493">
        <v>107</v>
      </c>
      <c r="F59" s="493">
        <v>106.5</v>
      </c>
    </row>
    <row r="60" spans="1:6" ht="12" customHeight="1">
      <c r="A60" s="361"/>
      <c r="B60" s="366" t="s">
        <v>849</v>
      </c>
      <c r="C60" s="493">
        <v>107.2</v>
      </c>
      <c r="D60" s="493">
        <v>106.7</v>
      </c>
      <c r="E60" s="493">
        <v>107.1</v>
      </c>
      <c r="F60" s="493">
        <v>106.6</v>
      </c>
    </row>
    <row r="61" spans="1:6" ht="12" customHeight="1">
      <c r="A61" s="361"/>
      <c r="B61" s="366" t="s">
        <v>249</v>
      </c>
      <c r="C61" s="493">
        <v>107.2</v>
      </c>
      <c r="D61" s="493">
        <v>106.8</v>
      </c>
      <c r="E61" s="493">
        <v>107.2</v>
      </c>
      <c r="F61" s="493">
        <v>106.7</v>
      </c>
    </row>
    <row r="62" spans="1:6" ht="12" customHeight="1">
      <c r="A62" s="361"/>
      <c r="B62" s="366" t="s">
        <v>225</v>
      </c>
      <c r="C62" s="493">
        <v>107</v>
      </c>
      <c r="D62" s="493">
        <v>106.9</v>
      </c>
      <c r="E62" s="493">
        <v>107.3</v>
      </c>
      <c r="F62" s="493">
        <v>106.8</v>
      </c>
    </row>
    <row r="63" spans="1:6" ht="12" customHeight="1">
      <c r="A63" s="361"/>
      <c r="B63" s="366" t="s">
        <v>226</v>
      </c>
      <c r="C63" s="493">
        <v>107</v>
      </c>
      <c r="D63" s="493">
        <v>107</v>
      </c>
      <c r="E63" s="493">
        <v>107.4</v>
      </c>
      <c r="F63" s="493">
        <v>106.8</v>
      </c>
    </row>
    <row r="64" spans="1:6" ht="12" customHeight="1">
      <c r="A64" s="361"/>
      <c r="B64" s="366" t="s">
        <v>227</v>
      </c>
      <c r="C64" s="493">
        <v>107.1</v>
      </c>
      <c r="D64" s="493">
        <v>107.1</v>
      </c>
      <c r="E64" s="493">
        <v>107.5</v>
      </c>
      <c r="F64" s="493">
        <v>106.9</v>
      </c>
    </row>
    <row r="65" spans="1:6" ht="12" customHeight="1">
      <c r="A65" s="361"/>
      <c r="B65" s="366" t="s">
        <v>794</v>
      </c>
      <c r="C65" s="493">
        <v>107</v>
      </c>
      <c r="D65" s="493">
        <v>107.1</v>
      </c>
      <c r="E65" s="493">
        <v>107.5</v>
      </c>
      <c r="F65" s="493">
        <v>107</v>
      </c>
    </row>
    <row r="66" spans="1:6" ht="24" customHeight="1">
      <c r="A66" s="361">
        <v>2016</v>
      </c>
      <c r="B66" s="366" t="s">
        <v>1023</v>
      </c>
      <c r="C66" s="493">
        <v>106.1</v>
      </c>
      <c r="D66" s="493">
        <v>107.3</v>
      </c>
      <c r="E66" s="493">
        <v>107.7</v>
      </c>
      <c r="F66" s="493">
        <v>107.2</v>
      </c>
    </row>
    <row r="67" spans="1:6" ht="12" customHeight="1">
      <c r="A67" s="361"/>
      <c r="B67" s="366" t="s">
        <v>71</v>
      </c>
      <c r="C67" s="493">
        <v>106.5</v>
      </c>
      <c r="D67" s="493">
        <v>107.4</v>
      </c>
      <c r="E67" s="493">
        <v>107.8</v>
      </c>
      <c r="F67" s="493">
        <v>107.3</v>
      </c>
    </row>
    <row r="68" spans="1:6" ht="12" customHeight="1">
      <c r="A68" s="361"/>
      <c r="B68" s="366" t="s">
        <v>77</v>
      </c>
      <c r="C68" s="493">
        <v>107.3</v>
      </c>
      <c r="D68" s="493">
        <v>107.5</v>
      </c>
      <c r="E68" s="493">
        <v>107.9</v>
      </c>
      <c r="F68" s="493">
        <v>107.4</v>
      </c>
    </row>
    <row r="69" spans="1:6" ht="12" customHeight="1">
      <c r="A69" s="361"/>
      <c r="B69" s="366" t="s">
        <v>78</v>
      </c>
      <c r="C69" s="493">
        <v>106.9</v>
      </c>
      <c r="D69" s="493">
        <v>107.6</v>
      </c>
      <c r="E69" s="493">
        <v>108.1</v>
      </c>
      <c r="F69" s="493">
        <v>107.5</v>
      </c>
    </row>
    <row r="70" spans="1:6" ht="12" customHeight="1">
      <c r="A70" s="361"/>
      <c r="B70" s="366" t="s">
        <v>847</v>
      </c>
      <c r="C70" s="493">
        <v>107.2</v>
      </c>
      <c r="D70" s="493">
        <v>107.7</v>
      </c>
      <c r="E70" s="493">
        <v>108.1</v>
      </c>
      <c r="F70" s="493">
        <v>107.5</v>
      </c>
    </row>
    <row r="71" spans="1:6" ht="12" customHeight="1">
      <c r="A71" s="361"/>
      <c r="B71" s="366" t="s">
        <v>848</v>
      </c>
      <c r="C71" s="493">
        <v>107.3</v>
      </c>
      <c r="D71" s="493">
        <v>107.8</v>
      </c>
      <c r="E71" s="493">
        <v>108.2</v>
      </c>
      <c r="F71" s="493">
        <v>107.6</v>
      </c>
    </row>
    <row r="72" spans="1:6" ht="12" customHeight="1">
      <c r="A72" s="361"/>
      <c r="B72" s="366" t="s">
        <v>849</v>
      </c>
      <c r="C72" s="493">
        <v>107.6</v>
      </c>
      <c r="D72" s="493">
        <v>107.9</v>
      </c>
      <c r="E72" s="493">
        <v>108.4</v>
      </c>
      <c r="F72" s="493">
        <v>107.8</v>
      </c>
    </row>
    <row r="73" spans="1:6" ht="12" customHeight="1">
      <c r="A73" s="361"/>
      <c r="B73" s="366" t="s">
        <v>249</v>
      </c>
      <c r="C73" s="493">
        <v>107.6</v>
      </c>
      <c r="D73" s="493">
        <v>108.1</v>
      </c>
      <c r="E73" s="493">
        <v>108.6</v>
      </c>
      <c r="F73" s="493">
        <v>108</v>
      </c>
    </row>
    <row r="74" spans="1:6" ht="12" customHeight="1">
      <c r="A74" s="361"/>
      <c r="B74" s="366" t="s">
        <v>225</v>
      </c>
      <c r="C74" s="493">
        <v>107.7</v>
      </c>
      <c r="D74" s="493">
        <v>108.3</v>
      </c>
      <c r="E74" s="493">
        <v>108.8</v>
      </c>
      <c r="F74" s="493">
        <v>108.1</v>
      </c>
    </row>
    <row r="75" spans="1:6" ht="12" customHeight="1">
      <c r="A75" s="361"/>
      <c r="B75" s="366" t="s">
        <v>226</v>
      </c>
      <c r="C75" s="493">
        <v>107.9</v>
      </c>
      <c r="D75" s="493">
        <v>108.5</v>
      </c>
      <c r="E75" s="493">
        <v>108.9</v>
      </c>
      <c r="F75" s="493">
        <v>108.3</v>
      </c>
    </row>
    <row r="76" spans="1:6" ht="12" customHeight="1">
      <c r="A76" s="361"/>
      <c r="B76" s="366" t="s">
        <v>227</v>
      </c>
      <c r="C76" s="493">
        <v>108</v>
      </c>
      <c r="D76" s="493">
        <v>108.6</v>
      </c>
      <c r="E76" s="493">
        <v>109.1</v>
      </c>
      <c r="F76" s="493">
        <v>108.5</v>
      </c>
    </row>
    <row r="77" spans="1:6" ht="12" customHeight="1">
      <c r="A77" s="361"/>
      <c r="B77" s="366" t="s">
        <v>794</v>
      </c>
      <c r="C77" s="493">
        <v>108.8</v>
      </c>
      <c r="D77" s="493">
        <v>108.7</v>
      </c>
      <c r="E77" s="493">
        <v>109.3</v>
      </c>
      <c r="F77" s="493">
        <v>108.6</v>
      </c>
    </row>
    <row r="78" spans="1:6" ht="39.950000000000003" customHeight="1">
      <c r="A78" s="362" t="s">
        <v>1537</v>
      </c>
      <c r="C78" s="493"/>
      <c r="D78" s="493"/>
      <c r="E78" s="493"/>
      <c r="F78" s="493"/>
    </row>
    <row r="79" spans="1:6" s="494" customFormat="1" ht="38.1" customHeight="1">
      <c r="A79" s="1547" t="s">
        <v>1778</v>
      </c>
      <c r="B79" s="1547"/>
      <c r="C79" s="1547"/>
      <c r="D79" s="1548"/>
      <c r="E79" s="1548"/>
      <c r="F79" s="1548"/>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ustomHeight="1">
      <c r="A1" s="1030" t="s">
        <v>1830</v>
      </c>
    </row>
    <row r="2" spans="1:20" ht="14.1" customHeight="1">
      <c r="A2" s="1577" t="s">
        <v>150</v>
      </c>
      <c r="B2" s="1577"/>
      <c r="C2" s="1577"/>
      <c r="D2" s="1577"/>
      <c r="E2" s="1577"/>
      <c r="F2" s="1577"/>
      <c r="G2" s="1577"/>
      <c r="H2" s="1577"/>
      <c r="I2" s="1577"/>
      <c r="J2" s="1577"/>
      <c r="K2" s="1577"/>
      <c r="L2" s="1577"/>
      <c r="M2" s="1577"/>
      <c r="N2" s="1577"/>
      <c r="O2" s="1577"/>
      <c r="P2" s="1577"/>
      <c r="Q2" s="1577"/>
      <c r="R2" s="1577"/>
      <c r="S2" s="1577"/>
      <c r="T2" s="1577"/>
    </row>
    <row r="3" spans="1:20" ht="14.1" customHeight="1">
      <c r="A3" s="1577" t="s">
        <v>641</v>
      </c>
      <c r="B3" s="1577"/>
      <c r="C3" s="1577"/>
      <c r="D3" s="1577"/>
      <c r="E3" s="1577"/>
      <c r="F3" s="1577"/>
      <c r="G3" s="1577"/>
      <c r="H3" s="1577"/>
      <c r="I3" s="1577"/>
      <c r="J3" s="1577"/>
      <c r="K3" s="1577"/>
      <c r="L3" s="1577"/>
      <c r="M3" s="1577"/>
      <c r="N3" s="1577"/>
      <c r="O3" s="1577"/>
      <c r="P3" s="1577"/>
      <c r="Q3" s="1577"/>
      <c r="R3" s="1577"/>
      <c r="S3" s="1577"/>
      <c r="T3" s="1577"/>
    </row>
    <row r="4" spans="1:20" ht="14.1" customHeight="1">
      <c r="A4" s="1577" t="s">
        <v>1510</v>
      </c>
      <c r="B4" s="1577"/>
      <c r="C4" s="1577"/>
      <c r="D4" s="1577"/>
      <c r="E4" s="1577"/>
      <c r="F4" s="1577"/>
      <c r="G4" s="1577"/>
      <c r="H4" s="1577"/>
      <c r="I4" s="1577"/>
      <c r="J4" s="1577"/>
      <c r="K4" s="1577"/>
      <c r="L4" s="1577"/>
      <c r="M4" s="1577"/>
      <c r="N4" s="1577"/>
      <c r="O4" s="1577"/>
      <c r="P4" s="1577"/>
      <c r="Q4" s="1577"/>
      <c r="R4" s="1577"/>
      <c r="S4" s="1577"/>
      <c r="T4" s="1577"/>
    </row>
    <row r="5" spans="1:20" ht="14.1" customHeight="1">
      <c r="A5" s="1577" t="s">
        <v>74</v>
      </c>
      <c r="B5" s="1577"/>
      <c r="C5" s="1577"/>
      <c r="D5" s="1577"/>
      <c r="E5" s="1577"/>
      <c r="F5" s="1577"/>
      <c r="G5" s="1577"/>
      <c r="H5" s="1577"/>
      <c r="I5" s="1577"/>
      <c r="J5" s="1577"/>
      <c r="K5" s="1577"/>
      <c r="L5" s="1577"/>
      <c r="M5" s="1577"/>
      <c r="N5" s="1577"/>
      <c r="O5" s="1577"/>
      <c r="P5" s="1577"/>
      <c r="Q5" s="1577"/>
      <c r="R5" s="1577"/>
      <c r="S5" s="1577"/>
      <c r="T5" s="1577"/>
    </row>
    <row r="6" spans="1:20" ht="8.1" customHeight="1">
      <c r="A6" s="1578"/>
      <c r="B6" s="1578"/>
      <c r="C6" s="1578"/>
      <c r="D6" s="1578"/>
      <c r="E6" s="1578"/>
      <c r="F6" s="1578"/>
      <c r="G6" s="1578"/>
      <c r="H6" s="1578"/>
      <c r="I6" s="1578"/>
      <c r="J6" s="1578"/>
      <c r="K6" s="1578"/>
      <c r="L6" s="1578"/>
      <c r="M6" s="1578"/>
      <c r="N6" s="1578"/>
      <c r="O6" s="1578"/>
      <c r="P6" s="1578"/>
      <c r="Q6" s="1578"/>
      <c r="R6" s="1578"/>
      <c r="S6" s="1578"/>
      <c r="T6" s="1578"/>
    </row>
    <row r="7" spans="1:20" ht="3" customHeight="1">
      <c r="A7" s="1476" t="s">
        <v>107</v>
      </c>
      <c r="B7" s="1477"/>
      <c r="C7" s="1482" t="s">
        <v>108</v>
      </c>
      <c r="D7" s="1483"/>
      <c r="E7" s="1483"/>
      <c r="F7" s="1483"/>
      <c r="G7" s="1483"/>
      <c r="H7" s="1488"/>
      <c r="I7" s="1482" t="s">
        <v>1513</v>
      </c>
      <c r="J7" s="1483"/>
      <c r="K7" s="1483"/>
      <c r="L7" s="1483"/>
      <c r="M7" s="1483"/>
      <c r="N7" s="1488"/>
      <c r="O7" s="1482" t="s">
        <v>1514</v>
      </c>
      <c r="P7" s="1483"/>
      <c r="Q7" s="1483"/>
      <c r="R7" s="1483"/>
      <c r="S7" s="1483"/>
      <c r="T7" s="1483"/>
    </row>
    <row r="8" spans="1:20" ht="3" customHeight="1">
      <c r="A8" s="1478"/>
      <c r="B8" s="1479"/>
      <c r="C8" s="1484"/>
      <c r="D8" s="1485"/>
      <c r="E8" s="1485"/>
      <c r="F8" s="1485"/>
      <c r="G8" s="1485"/>
      <c r="H8" s="1489"/>
      <c r="I8" s="1484"/>
      <c r="J8" s="1485"/>
      <c r="K8" s="1485"/>
      <c r="L8" s="1485"/>
      <c r="M8" s="1485"/>
      <c r="N8" s="1489"/>
      <c r="O8" s="1484"/>
      <c r="P8" s="1485"/>
      <c r="Q8" s="1485"/>
      <c r="R8" s="1485"/>
      <c r="S8" s="1485"/>
      <c r="T8" s="1485"/>
    </row>
    <row r="9" spans="1:20" ht="3" customHeight="1">
      <c r="A9" s="1478"/>
      <c r="B9" s="1479"/>
      <c r="C9" s="1484"/>
      <c r="D9" s="1485"/>
      <c r="E9" s="1485"/>
      <c r="F9" s="1485"/>
      <c r="G9" s="1485"/>
      <c r="H9" s="1489"/>
      <c r="I9" s="1484"/>
      <c r="J9" s="1485"/>
      <c r="K9" s="1485"/>
      <c r="L9" s="1485"/>
      <c r="M9" s="1485"/>
      <c r="N9" s="1489"/>
      <c r="O9" s="1484"/>
      <c r="P9" s="1485"/>
      <c r="Q9" s="1485"/>
      <c r="R9" s="1485"/>
      <c r="S9" s="1485"/>
      <c r="T9" s="1485"/>
    </row>
    <row r="10" spans="1:20" ht="3" customHeight="1">
      <c r="A10" s="1478"/>
      <c r="B10" s="1479"/>
      <c r="C10" s="1486"/>
      <c r="D10" s="1487"/>
      <c r="E10" s="1487"/>
      <c r="F10" s="1487"/>
      <c r="G10" s="1487"/>
      <c r="H10" s="1491"/>
      <c r="I10" s="1486"/>
      <c r="J10" s="1487"/>
      <c r="K10" s="1487"/>
      <c r="L10" s="1487"/>
      <c r="M10" s="1487"/>
      <c r="N10" s="1491"/>
      <c r="O10" s="1486"/>
      <c r="P10" s="1487"/>
      <c r="Q10" s="1487"/>
      <c r="R10" s="1487"/>
      <c r="S10" s="1487"/>
      <c r="T10" s="1487"/>
    </row>
    <row r="11" spans="1:20" ht="3" customHeight="1">
      <c r="A11" s="1478"/>
      <c r="B11" s="1479"/>
      <c r="C11" s="1490"/>
      <c r="D11" s="1477"/>
      <c r="E11" s="1482" t="s">
        <v>491</v>
      </c>
      <c r="F11" s="1483"/>
      <c r="G11" s="1483"/>
      <c r="H11" s="1488"/>
      <c r="I11" s="1490"/>
      <c r="J11" s="1477"/>
      <c r="K11" s="1482" t="s">
        <v>491</v>
      </c>
      <c r="L11" s="1483"/>
      <c r="M11" s="1483"/>
      <c r="N11" s="1488"/>
      <c r="O11" s="1490"/>
      <c r="P11" s="1477"/>
      <c r="Q11" s="1482" t="s">
        <v>491</v>
      </c>
      <c r="R11" s="1483"/>
      <c r="S11" s="1483"/>
      <c r="T11" s="1483"/>
    </row>
    <row r="12" spans="1:20" ht="3" customHeight="1">
      <c r="A12" s="1478"/>
      <c r="B12" s="1479"/>
      <c r="C12" s="1493"/>
      <c r="D12" s="1479"/>
      <c r="E12" s="1484"/>
      <c r="F12" s="1485"/>
      <c r="G12" s="1485"/>
      <c r="H12" s="1489"/>
      <c r="I12" s="1493"/>
      <c r="J12" s="1479"/>
      <c r="K12" s="1484"/>
      <c r="L12" s="1485"/>
      <c r="M12" s="1485"/>
      <c r="N12" s="1489"/>
      <c r="O12" s="1493"/>
      <c r="P12" s="1479"/>
      <c r="Q12" s="1484"/>
      <c r="R12" s="1485"/>
      <c r="S12" s="1485"/>
      <c r="T12" s="1485"/>
    </row>
    <row r="13" spans="1:20" ht="3" customHeight="1">
      <c r="A13" s="1478"/>
      <c r="B13" s="1479"/>
      <c r="C13" s="1493"/>
      <c r="D13" s="1479"/>
      <c r="E13" s="1484"/>
      <c r="F13" s="1485"/>
      <c r="G13" s="1485"/>
      <c r="H13" s="1489"/>
      <c r="I13" s="1493"/>
      <c r="J13" s="1479"/>
      <c r="K13" s="1484"/>
      <c r="L13" s="1485"/>
      <c r="M13" s="1485"/>
      <c r="N13" s="1489"/>
      <c r="O13" s="1493"/>
      <c r="P13" s="1479"/>
      <c r="Q13" s="1484"/>
      <c r="R13" s="1485"/>
      <c r="S13" s="1485"/>
      <c r="T13" s="1485"/>
    </row>
    <row r="14" spans="1:20" ht="3" customHeight="1">
      <c r="A14" s="1478"/>
      <c r="B14" s="1479"/>
      <c r="C14" s="1493" t="s">
        <v>109</v>
      </c>
      <c r="D14" s="1479"/>
      <c r="E14" s="1486"/>
      <c r="F14" s="1487"/>
      <c r="G14" s="1487"/>
      <c r="H14" s="1491"/>
      <c r="I14" s="1493" t="s">
        <v>109</v>
      </c>
      <c r="J14" s="1479"/>
      <c r="K14" s="1486"/>
      <c r="L14" s="1487"/>
      <c r="M14" s="1487"/>
      <c r="N14" s="1491"/>
      <c r="O14" s="1493" t="s">
        <v>109</v>
      </c>
      <c r="P14" s="1479"/>
      <c r="Q14" s="1486"/>
      <c r="R14" s="1487"/>
      <c r="S14" s="1487"/>
      <c r="T14" s="1487"/>
    </row>
    <row r="15" spans="1:20" ht="3" customHeight="1">
      <c r="A15" s="1478"/>
      <c r="B15" s="1479"/>
      <c r="C15" s="1493"/>
      <c r="D15" s="1479"/>
      <c r="E15" s="1539"/>
      <c r="F15" s="1540"/>
      <c r="G15" s="1490"/>
      <c r="H15" s="1477"/>
      <c r="I15" s="1493"/>
      <c r="J15" s="1479"/>
      <c r="K15" s="1539"/>
      <c r="L15" s="1540"/>
      <c r="M15" s="1490"/>
      <c r="N15" s="1477"/>
      <c r="O15" s="1493"/>
      <c r="P15" s="1479"/>
      <c r="Q15" s="1539"/>
      <c r="R15" s="1540"/>
      <c r="S15" s="1490"/>
      <c r="T15" s="1476"/>
    </row>
    <row r="16" spans="1:20" ht="3" customHeight="1">
      <c r="A16" s="1478"/>
      <c r="B16" s="1479"/>
      <c r="C16" s="1493"/>
      <c r="D16" s="1479"/>
      <c r="E16" s="1493" t="s">
        <v>110</v>
      </c>
      <c r="F16" s="1479"/>
      <c r="G16" s="1493"/>
      <c r="H16" s="1479"/>
      <c r="I16" s="1493"/>
      <c r="J16" s="1479"/>
      <c r="K16" s="1493" t="s">
        <v>110</v>
      </c>
      <c r="L16" s="1479"/>
      <c r="M16" s="1493"/>
      <c r="N16" s="1479"/>
      <c r="O16" s="1493"/>
      <c r="P16" s="1479"/>
      <c r="Q16" s="1493" t="s">
        <v>110</v>
      </c>
      <c r="R16" s="1479"/>
      <c r="S16" s="1493"/>
      <c r="T16" s="1478"/>
    </row>
    <row r="17" spans="1:20" ht="3" customHeight="1">
      <c r="A17" s="1478"/>
      <c r="B17" s="1479"/>
      <c r="C17" s="1493"/>
      <c r="D17" s="1479"/>
      <c r="E17" s="1493"/>
      <c r="F17" s="1479"/>
      <c r="G17" s="1493"/>
      <c r="H17" s="1479"/>
      <c r="I17" s="1493"/>
      <c r="J17" s="1479"/>
      <c r="K17" s="1493"/>
      <c r="L17" s="1479"/>
      <c r="M17" s="1493"/>
      <c r="N17" s="1479"/>
      <c r="O17" s="1493"/>
      <c r="P17" s="1479"/>
      <c r="Q17" s="1493"/>
      <c r="R17" s="1479"/>
      <c r="S17" s="1493"/>
      <c r="T17" s="1478"/>
    </row>
    <row r="18" spans="1:20" ht="3" customHeight="1">
      <c r="A18" s="1478"/>
      <c r="B18" s="1479"/>
      <c r="C18" s="1493" t="s">
        <v>111</v>
      </c>
      <c r="D18" s="1479"/>
      <c r="E18" s="1493"/>
      <c r="F18" s="1479"/>
      <c r="G18" s="1493" t="s">
        <v>923</v>
      </c>
      <c r="H18" s="1479"/>
      <c r="I18" s="1493" t="s">
        <v>111</v>
      </c>
      <c r="J18" s="1479"/>
      <c r="K18" s="1493"/>
      <c r="L18" s="1479"/>
      <c r="M18" s="1493" t="s">
        <v>923</v>
      </c>
      <c r="N18" s="1479"/>
      <c r="O18" s="1493" t="s">
        <v>111</v>
      </c>
      <c r="P18" s="1479"/>
      <c r="Q18" s="1493"/>
      <c r="R18" s="1479"/>
      <c r="S18" s="1493" t="s">
        <v>923</v>
      </c>
      <c r="T18" s="1478"/>
    </row>
    <row r="19" spans="1:20" ht="3" customHeight="1">
      <c r="A19" s="1478"/>
      <c r="B19" s="1479"/>
      <c r="C19" s="1493"/>
      <c r="D19" s="1479"/>
      <c r="E19" s="1493"/>
      <c r="F19" s="1479"/>
      <c r="G19" s="1493"/>
      <c r="H19" s="1479"/>
      <c r="I19" s="1493"/>
      <c r="J19" s="1479"/>
      <c r="K19" s="1493"/>
      <c r="L19" s="1479"/>
      <c r="M19" s="1493"/>
      <c r="N19" s="1479"/>
      <c r="O19" s="1493"/>
      <c r="P19" s="1479"/>
      <c r="Q19" s="1493"/>
      <c r="R19" s="1479"/>
      <c r="S19" s="1493"/>
      <c r="T19" s="1478"/>
    </row>
    <row r="20" spans="1:20" ht="3" customHeight="1">
      <c r="A20" s="1478"/>
      <c r="B20" s="1479"/>
      <c r="C20" s="1493"/>
      <c r="D20" s="1479"/>
      <c r="E20" s="1493" t="s">
        <v>112</v>
      </c>
      <c r="F20" s="1479"/>
      <c r="G20" s="1493"/>
      <c r="H20" s="1479"/>
      <c r="I20" s="1493"/>
      <c r="J20" s="1479"/>
      <c r="K20" s="1493" t="s">
        <v>112</v>
      </c>
      <c r="L20" s="1479"/>
      <c r="M20" s="1493"/>
      <c r="N20" s="1479"/>
      <c r="O20" s="1493"/>
      <c r="P20" s="1479"/>
      <c r="Q20" s="1493" t="s">
        <v>112</v>
      </c>
      <c r="R20" s="1479"/>
      <c r="S20" s="1493"/>
      <c r="T20" s="1478"/>
    </row>
    <row r="21" spans="1:20" ht="3" customHeight="1">
      <c r="A21" s="1478"/>
      <c r="B21" s="1479"/>
      <c r="C21" s="1493"/>
      <c r="D21" s="1479"/>
      <c r="E21" s="1493"/>
      <c r="F21" s="1479"/>
      <c r="G21" s="1493"/>
      <c r="H21" s="1479"/>
      <c r="I21" s="1493"/>
      <c r="J21" s="1479"/>
      <c r="K21" s="1493"/>
      <c r="L21" s="1479"/>
      <c r="M21" s="1493"/>
      <c r="N21" s="1479"/>
      <c r="O21" s="1493"/>
      <c r="P21" s="1479"/>
      <c r="Q21" s="1493"/>
      <c r="R21" s="1479"/>
      <c r="S21" s="1493"/>
      <c r="T21" s="1478"/>
    </row>
    <row r="22" spans="1:20" ht="3" customHeight="1">
      <c r="A22" s="1478"/>
      <c r="B22" s="1479"/>
      <c r="C22" s="1493" t="s">
        <v>113</v>
      </c>
      <c r="D22" s="1479"/>
      <c r="E22" s="1493"/>
      <c r="F22" s="1479"/>
      <c r="G22" s="1493" t="s">
        <v>889</v>
      </c>
      <c r="H22" s="1479"/>
      <c r="I22" s="1493" t="s">
        <v>113</v>
      </c>
      <c r="J22" s="1479"/>
      <c r="K22" s="1493"/>
      <c r="L22" s="1479"/>
      <c r="M22" s="1493" t="s">
        <v>889</v>
      </c>
      <c r="N22" s="1479"/>
      <c r="O22" s="1493" t="s">
        <v>113</v>
      </c>
      <c r="P22" s="1479"/>
      <c r="Q22" s="1493"/>
      <c r="R22" s="1479"/>
      <c r="S22" s="1493" t="s">
        <v>889</v>
      </c>
      <c r="T22" s="1478"/>
    </row>
    <row r="23" spans="1:20" ht="3" customHeight="1">
      <c r="A23" s="1478"/>
      <c r="B23" s="1479"/>
      <c r="C23" s="1493"/>
      <c r="D23" s="1479"/>
      <c r="E23" s="1493"/>
      <c r="F23" s="1479"/>
      <c r="G23" s="1493"/>
      <c r="H23" s="1479"/>
      <c r="I23" s="1493"/>
      <c r="J23" s="1479"/>
      <c r="K23" s="1493"/>
      <c r="L23" s="1479"/>
      <c r="M23" s="1493"/>
      <c r="N23" s="1479"/>
      <c r="O23" s="1493"/>
      <c r="P23" s="1479"/>
      <c r="Q23" s="1493"/>
      <c r="R23" s="1479"/>
      <c r="S23" s="1493"/>
      <c r="T23" s="1478"/>
    </row>
    <row r="24" spans="1:20" ht="3" customHeight="1">
      <c r="A24" s="1478"/>
      <c r="B24" s="1479"/>
      <c r="C24" s="1493"/>
      <c r="D24" s="1479"/>
      <c r="E24" s="1493" t="s">
        <v>113</v>
      </c>
      <c r="F24" s="1479"/>
      <c r="G24" s="1493"/>
      <c r="H24" s="1479"/>
      <c r="I24" s="1493"/>
      <c r="J24" s="1479"/>
      <c r="K24" s="1493" t="s">
        <v>113</v>
      </c>
      <c r="L24" s="1479"/>
      <c r="M24" s="1493"/>
      <c r="N24" s="1479"/>
      <c r="O24" s="1493"/>
      <c r="P24" s="1479"/>
      <c r="Q24" s="1493" t="s">
        <v>113</v>
      </c>
      <c r="R24" s="1479"/>
      <c r="S24" s="1493"/>
      <c r="T24" s="1478"/>
    </row>
    <row r="25" spans="1:20" ht="3" customHeight="1">
      <c r="A25" s="1478"/>
      <c r="B25" s="1479"/>
      <c r="C25" s="1493"/>
      <c r="D25" s="1479"/>
      <c r="E25" s="1493"/>
      <c r="F25" s="1479"/>
      <c r="G25" s="1493"/>
      <c r="H25" s="1479"/>
      <c r="I25" s="1493"/>
      <c r="J25" s="1479"/>
      <c r="K25" s="1493"/>
      <c r="L25" s="1479"/>
      <c r="M25" s="1493"/>
      <c r="N25" s="1479"/>
      <c r="O25" s="1493"/>
      <c r="P25" s="1479"/>
      <c r="Q25" s="1493"/>
      <c r="R25" s="1479"/>
      <c r="S25" s="1493"/>
      <c r="T25" s="1478"/>
    </row>
    <row r="26" spans="1:20" ht="3" customHeight="1">
      <c r="A26" s="1478"/>
      <c r="B26" s="1479"/>
      <c r="C26" s="1493"/>
      <c r="D26" s="1479"/>
      <c r="E26" s="1493"/>
      <c r="F26" s="1479"/>
      <c r="G26" s="1493"/>
      <c r="H26" s="1479"/>
      <c r="I26" s="1493"/>
      <c r="J26" s="1479"/>
      <c r="K26" s="1493"/>
      <c r="L26" s="1479"/>
      <c r="M26" s="1493"/>
      <c r="N26" s="1479"/>
      <c r="O26" s="1493"/>
      <c r="P26" s="1479"/>
      <c r="Q26" s="1493"/>
      <c r="R26" s="1479"/>
      <c r="S26" s="1493"/>
      <c r="T26" s="1478"/>
    </row>
    <row r="27" spans="1:20" ht="3" customHeight="1">
      <c r="A27" s="1478"/>
      <c r="B27" s="1479"/>
      <c r="C27" s="1493"/>
      <c r="D27" s="1479"/>
      <c r="E27" s="1493"/>
      <c r="F27" s="1479"/>
      <c r="G27" s="1493"/>
      <c r="H27" s="1479"/>
      <c r="I27" s="1493"/>
      <c r="J27" s="1479"/>
      <c r="K27" s="1493"/>
      <c r="L27" s="1479"/>
      <c r="M27" s="1493"/>
      <c r="N27" s="1479"/>
      <c r="O27" s="1493"/>
      <c r="P27" s="1479"/>
      <c r="Q27" s="1493"/>
      <c r="R27" s="1479"/>
      <c r="S27" s="1493"/>
      <c r="T27" s="1478"/>
    </row>
    <row r="28" spans="1:20" ht="3" customHeight="1">
      <c r="A28" s="1478"/>
      <c r="B28" s="1479"/>
      <c r="C28" s="1494"/>
      <c r="D28" s="1481"/>
      <c r="E28" s="1494"/>
      <c r="F28" s="1481"/>
      <c r="G28" s="1494"/>
      <c r="H28" s="1481"/>
      <c r="I28" s="1494"/>
      <c r="J28" s="1481"/>
      <c r="K28" s="1494"/>
      <c r="L28" s="1481"/>
      <c r="M28" s="1494"/>
      <c r="N28" s="1481"/>
      <c r="O28" s="1494"/>
      <c r="P28" s="1481"/>
      <c r="Q28" s="1494"/>
      <c r="R28" s="1481"/>
      <c r="S28" s="1494"/>
      <c r="T28" s="1480"/>
    </row>
    <row r="29" spans="1:20" ht="3" customHeight="1">
      <c r="A29" s="1478"/>
      <c r="B29" s="1479"/>
      <c r="C29" s="1482" t="s">
        <v>114</v>
      </c>
      <c r="D29" s="1483"/>
      <c r="E29" s="1483"/>
      <c r="F29" s="1483"/>
      <c r="G29" s="1483"/>
      <c r="H29" s="1488"/>
      <c r="I29" s="1482" t="s">
        <v>115</v>
      </c>
      <c r="J29" s="1483"/>
      <c r="K29" s="1483"/>
      <c r="L29" s="1483"/>
      <c r="M29" s="1483"/>
      <c r="N29" s="1483"/>
      <c r="O29" s="1483"/>
      <c r="P29" s="1483"/>
      <c r="Q29" s="1483"/>
      <c r="R29" s="1483"/>
      <c r="S29" s="1483"/>
      <c r="T29" s="1483"/>
    </row>
    <row r="30" spans="1:20" ht="3" customHeight="1">
      <c r="A30" s="1478"/>
      <c r="B30" s="1479"/>
      <c r="C30" s="1484"/>
      <c r="D30" s="1485"/>
      <c r="E30" s="1485"/>
      <c r="F30" s="1485"/>
      <c r="G30" s="1485"/>
      <c r="H30" s="1489"/>
      <c r="I30" s="1484"/>
      <c r="J30" s="1485"/>
      <c r="K30" s="1485"/>
      <c r="L30" s="1485"/>
      <c r="M30" s="1485"/>
      <c r="N30" s="1485"/>
      <c r="O30" s="1485"/>
      <c r="P30" s="1485"/>
      <c r="Q30" s="1485"/>
      <c r="R30" s="1485"/>
      <c r="S30" s="1485"/>
      <c r="T30" s="1485"/>
    </row>
    <row r="31" spans="1:20" ht="3" customHeight="1">
      <c r="A31" s="1478"/>
      <c r="B31" s="1479"/>
      <c r="C31" s="1484"/>
      <c r="D31" s="1485"/>
      <c r="E31" s="1485"/>
      <c r="F31" s="1485"/>
      <c r="G31" s="1485"/>
      <c r="H31" s="1489"/>
      <c r="I31" s="1484"/>
      <c r="J31" s="1485"/>
      <c r="K31" s="1485"/>
      <c r="L31" s="1485"/>
      <c r="M31" s="1485"/>
      <c r="N31" s="1485"/>
      <c r="O31" s="1485"/>
      <c r="P31" s="1485"/>
      <c r="Q31" s="1485"/>
      <c r="R31" s="1485"/>
      <c r="S31" s="1485"/>
      <c r="T31" s="1485"/>
    </row>
    <row r="32" spans="1:20" ht="3" customHeight="1">
      <c r="A32" s="1480"/>
      <c r="B32" s="1481"/>
      <c r="C32" s="1486"/>
      <c r="D32" s="1487"/>
      <c r="E32" s="1487"/>
      <c r="F32" s="1487"/>
      <c r="G32" s="1487"/>
      <c r="H32" s="1491"/>
      <c r="I32" s="1486"/>
      <c r="J32" s="1487"/>
      <c r="K32" s="1487"/>
      <c r="L32" s="1487"/>
      <c r="M32" s="1487"/>
      <c r="N32" s="1487"/>
      <c r="O32" s="1487"/>
      <c r="P32" s="1487"/>
      <c r="Q32" s="1487"/>
      <c r="R32" s="1487"/>
      <c r="S32" s="1487"/>
      <c r="T32" s="1487"/>
    </row>
    <row r="33" spans="1:20" ht="12.75" customHeight="1">
      <c r="A33" s="1581"/>
      <c r="B33" s="1581"/>
      <c r="C33" s="1581"/>
      <c r="D33" s="1581"/>
      <c r="E33" s="1581"/>
      <c r="F33" s="1581"/>
      <c r="G33" s="1581"/>
      <c r="H33" s="1581"/>
      <c r="I33" s="1581"/>
      <c r="J33" s="1581"/>
      <c r="K33" s="1581"/>
      <c r="L33" s="1581"/>
      <c r="M33" s="1581"/>
      <c r="N33" s="1581"/>
      <c r="O33" s="1581"/>
      <c r="P33" s="1581"/>
      <c r="Q33" s="1581"/>
      <c r="R33" s="1581"/>
      <c r="S33" s="1581"/>
      <c r="T33" s="1581"/>
    </row>
    <row r="34" spans="1:20" s="131" customFormat="1" ht="12.75" customHeight="1">
      <c r="A34" s="1577" t="s">
        <v>406</v>
      </c>
      <c r="B34" s="1577"/>
      <c r="C34" s="1577"/>
      <c r="D34" s="1577"/>
      <c r="E34" s="1577"/>
      <c r="F34" s="1577"/>
      <c r="G34" s="1577"/>
      <c r="H34" s="1577"/>
      <c r="I34" s="1577"/>
      <c r="J34" s="1577"/>
      <c r="K34" s="1577"/>
      <c r="L34" s="1577"/>
      <c r="M34" s="1577"/>
      <c r="N34" s="1577"/>
      <c r="O34" s="1577"/>
      <c r="P34" s="1577"/>
      <c r="Q34" s="1577"/>
      <c r="R34" s="1577"/>
      <c r="S34" s="1577"/>
      <c r="T34" s="1577"/>
    </row>
    <row r="35" spans="1:20" s="131" customFormat="1" ht="12.75" customHeight="1">
      <c r="A35" s="203"/>
      <c r="B35" s="204"/>
      <c r="C35" s="1572"/>
      <c r="D35" s="1572"/>
      <c r="E35" s="1572"/>
      <c r="F35" s="1572"/>
      <c r="G35" s="1572"/>
      <c r="H35" s="1572"/>
      <c r="I35" s="1574"/>
      <c r="J35" s="1574"/>
      <c r="K35" s="1574"/>
      <c r="L35" s="1574"/>
      <c r="M35" s="1574"/>
      <c r="N35" s="1574"/>
      <c r="O35" s="1576"/>
      <c r="P35" s="1576"/>
      <c r="Q35" s="1576"/>
      <c r="R35" s="1576"/>
      <c r="S35" s="1576"/>
      <c r="T35" s="1576"/>
    </row>
    <row r="36" spans="1:20" s="424" customFormat="1" ht="12.75" customHeight="1">
      <c r="A36" s="203">
        <v>2014</v>
      </c>
      <c r="B36" s="204" t="s">
        <v>118</v>
      </c>
      <c r="C36" s="1572">
        <v>38.799999999999997</v>
      </c>
      <c r="D36" s="1572"/>
      <c r="E36" s="1572">
        <v>38.5</v>
      </c>
      <c r="F36" s="1572"/>
      <c r="G36" s="1572">
        <v>40.200000000000003</v>
      </c>
      <c r="H36" s="1572"/>
      <c r="I36" s="1574">
        <v>22.8</v>
      </c>
      <c r="J36" s="1574"/>
      <c r="K36" s="1574">
        <v>23.78</v>
      </c>
      <c r="L36" s="1574"/>
      <c r="M36" s="1574">
        <v>18</v>
      </c>
      <c r="N36" s="1574"/>
      <c r="O36" s="1576">
        <v>3847</v>
      </c>
      <c r="P36" s="1576"/>
      <c r="Q36" s="1576">
        <v>3976</v>
      </c>
      <c r="R36" s="1576"/>
      <c r="S36" s="1576">
        <v>3142</v>
      </c>
      <c r="T36" s="1576"/>
    </row>
    <row r="37" spans="1:20" s="443" customFormat="1" ht="12.75" customHeight="1">
      <c r="A37" s="203"/>
      <c r="B37" s="204" t="s">
        <v>119</v>
      </c>
      <c r="C37" s="1572">
        <v>38.700000000000003</v>
      </c>
      <c r="D37" s="1572"/>
      <c r="E37" s="1572">
        <v>38.4</v>
      </c>
      <c r="F37" s="1572"/>
      <c r="G37" s="1572">
        <v>39.6</v>
      </c>
      <c r="H37" s="1572"/>
      <c r="I37" s="1574">
        <v>26.07</v>
      </c>
      <c r="J37" s="1574"/>
      <c r="K37" s="1574">
        <v>27.24</v>
      </c>
      <c r="L37" s="1574"/>
      <c r="M37" s="1574">
        <v>19.45</v>
      </c>
      <c r="N37" s="1574"/>
      <c r="O37" s="1576">
        <v>4381</v>
      </c>
      <c r="P37" s="1576"/>
      <c r="Q37" s="1576">
        <v>4545</v>
      </c>
      <c r="R37" s="1576"/>
      <c r="S37" s="1576">
        <v>3346</v>
      </c>
      <c r="T37" s="1576"/>
    </row>
    <row r="38" spans="1:20" s="470" customFormat="1" ht="12.75" customHeight="1">
      <c r="A38" s="203"/>
      <c r="B38" s="204"/>
      <c r="C38" s="726"/>
      <c r="D38" s="726"/>
      <c r="E38" s="726"/>
      <c r="F38" s="726"/>
      <c r="G38" s="726"/>
      <c r="H38" s="726"/>
      <c r="I38" s="728"/>
      <c r="J38" s="728"/>
      <c r="K38" s="728"/>
      <c r="L38" s="728"/>
      <c r="M38" s="728"/>
      <c r="N38" s="728"/>
      <c r="O38" s="723"/>
      <c r="P38" s="723"/>
      <c r="Q38" s="723"/>
      <c r="R38" s="723"/>
      <c r="S38" s="723"/>
      <c r="T38" s="723"/>
    </row>
    <row r="39" spans="1:20" s="470" customFormat="1" ht="12.75" customHeight="1">
      <c r="A39" s="203">
        <v>2015</v>
      </c>
      <c r="B39" s="204" t="s">
        <v>116</v>
      </c>
      <c r="C39" s="1572">
        <v>38.1</v>
      </c>
      <c r="D39" s="1572"/>
      <c r="E39" s="1572">
        <v>38.200000000000003</v>
      </c>
      <c r="F39" s="1572"/>
      <c r="G39" s="1572">
        <v>37</v>
      </c>
      <c r="H39" s="1572"/>
      <c r="I39" s="1574">
        <v>23.5</v>
      </c>
      <c r="J39" s="1574"/>
      <c r="K39" s="1574">
        <v>24.37</v>
      </c>
      <c r="L39" s="1574"/>
      <c r="M39" s="1574">
        <v>18.48</v>
      </c>
      <c r="N39" s="1574"/>
      <c r="O39" s="1576">
        <v>3892</v>
      </c>
      <c r="P39" s="1576"/>
      <c r="Q39" s="1576">
        <v>4047</v>
      </c>
      <c r="R39" s="1576"/>
      <c r="S39" s="1576">
        <v>2973</v>
      </c>
      <c r="T39" s="1576"/>
    </row>
    <row r="40" spans="1:20" s="500" customFormat="1" ht="12.75" customHeight="1">
      <c r="A40" s="203"/>
      <c r="B40" s="204" t="s">
        <v>117</v>
      </c>
      <c r="C40" s="1572">
        <v>38.6</v>
      </c>
      <c r="D40" s="1572"/>
      <c r="E40" s="1572">
        <v>38.4</v>
      </c>
      <c r="F40" s="1572"/>
      <c r="G40" s="1572">
        <v>39.6</v>
      </c>
      <c r="H40" s="1572"/>
      <c r="I40" s="1574">
        <v>26.41</v>
      </c>
      <c r="J40" s="1574"/>
      <c r="K40" s="1574">
        <v>28.03</v>
      </c>
      <c r="L40" s="1574"/>
      <c r="M40" s="1574">
        <v>18.71</v>
      </c>
      <c r="N40" s="1574"/>
      <c r="O40" s="1576">
        <v>4435</v>
      </c>
      <c r="P40" s="1576"/>
      <c r="Q40" s="1576">
        <v>4673</v>
      </c>
      <c r="R40" s="1576"/>
      <c r="S40" s="1576">
        <v>3222</v>
      </c>
      <c r="T40" s="1576"/>
    </row>
    <row r="41" spans="1:20" s="521" customFormat="1" ht="12.75" customHeight="1">
      <c r="A41" s="203"/>
      <c r="B41" s="204" t="s">
        <v>118</v>
      </c>
      <c r="C41" s="1572">
        <v>38.799999999999997</v>
      </c>
      <c r="D41" s="1572"/>
      <c r="E41" s="1572">
        <v>38.5</v>
      </c>
      <c r="F41" s="1572"/>
      <c r="G41" s="1572">
        <v>40.200000000000003</v>
      </c>
      <c r="H41" s="1572"/>
      <c r="I41" s="1574">
        <v>23.53</v>
      </c>
      <c r="J41" s="1574"/>
      <c r="K41" s="1574">
        <v>24.53</v>
      </c>
      <c r="L41" s="1574"/>
      <c r="M41" s="1574">
        <v>18.57</v>
      </c>
      <c r="N41" s="1574"/>
      <c r="O41" s="1576">
        <v>3969</v>
      </c>
      <c r="P41" s="1576"/>
      <c r="Q41" s="1576">
        <v>4101</v>
      </c>
      <c r="R41" s="1576"/>
      <c r="S41" s="1576">
        <v>3244</v>
      </c>
      <c r="T41" s="1576"/>
    </row>
    <row r="42" spans="1:20" s="566" customFormat="1" ht="12.75" customHeight="1">
      <c r="A42" s="203"/>
      <c r="B42" s="204" t="s">
        <v>119</v>
      </c>
      <c r="C42" s="1572">
        <v>38.700000000000003</v>
      </c>
      <c r="D42" s="1572"/>
      <c r="E42" s="1572">
        <v>38.4</v>
      </c>
      <c r="F42" s="1572"/>
      <c r="G42" s="1572">
        <v>39.700000000000003</v>
      </c>
      <c r="H42" s="1572"/>
      <c r="I42" s="1574">
        <v>26.84</v>
      </c>
      <c r="J42" s="1574"/>
      <c r="K42" s="1574">
        <v>28.01</v>
      </c>
      <c r="L42" s="1574"/>
      <c r="M42" s="1574">
        <v>20.18</v>
      </c>
      <c r="N42" s="1574"/>
      <c r="O42" s="1576">
        <v>4515</v>
      </c>
      <c r="P42" s="1576"/>
      <c r="Q42" s="1576">
        <v>4679</v>
      </c>
      <c r="R42" s="1576"/>
      <c r="S42" s="1576">
        <v>3477</v>
      </c>
      <c r="T42" s="1576"/>
    </row>
    <row r="43" spans="1:20" s="618" customFormat="1" ht="12.75" customHeight="1">
      <c r="A43" s="203"/>
      <c r="B43" s="204"/>
      <c r="C43" s="726"/>
      <c r="D43" s="726"/>
      <c r="E43" s="726"/>
      <c r="F43" s="726"/>
      <c r="G43" s="726"/>
      <c r="H43" s="726"/>
      <c r="I43" s="728"/>
      <c r="J43" s="728"/>
      <c r="K43" s="728"/>
      <c r="L43" s="728"/>
      <c r="M43" s="728"/>
      <c r="N43" s="728"/>
      <c r="O43" s="723"/>
      <c r="P43" s="723"/>
      <c r="Q43" s="723"/>
      <c r="R43" s="723"/>
      <c r="S43" s="723"/>
      <c r="T43" s="723"/>
    </row>
    <row r="44" spans="1:20" s="618" customFormat="1" ht="12.75" customHeight="1">
      <c r="A44" s="203">
        <v>2016</v>
      </c>
      <c r="B44" s="204" t="s">
        <v>116</v>
      </c>
      <c r="C44" s="1572">
        <v>38.200000000000003</v>
      </c>
      <c r="D44" s="1572"/>
      <c r="E44" s="1572">
        <v>38.200000000000003</v>
      </c>
      <c r="F44" s="1572"/>
      <c r="G44" s="1572">
        <v>37.4</v>
      </c>
      <c r="H44" s="1572"/>
      <c r="I44" s="1574">
        <v>24.08</v>
      </c>
      <c r="J44" s="1574"/>
      <c r="K44" s="1574">
        <v>25.04</v>
      </c>
      <c r="L44" s="1574"/>
      <c r="M44" s="1574">
        <v>18.940000000000001</v>
      </c>
      <c r="N44" s="1574"/>
      <c r="O44" s="1576">
        <v>3995</v>
      </c>
      <c r="P44" s="1576"/>
      <c r="Q44" s="1576">
        <v>4159</v>
      </c>
      <c r="R44" s="1576"/>
      <c r="S44" s="1576">
        <v>3077</v>
      </c>
      <c r="T44" s="1576"/>
    </row>
    <row r="45" spans="1:20" s="669" customFormat="1" ht="12.75" customHeight="1">
      <c r="A45" s="203"/>
      <c r="B45" s="204" t="s">
        <v>117</v>
      </c>
      <c r="C45" s="1572">
        <v>38.6</v>
      </c>
      <c r="D45" s="1572"/>
      <c r="E45" s="1572">
        <v>38.299999999999997</v>
      </c>
      <c r="F45" s="1572"/>
      <c r="G45" s="1572">
        <v>39.799999999999997</v>
      </c>
      <c r="H45" s="1572"/>
      <c r="I45" s="1574">
        <v>26.84</v>
      </c>
      <c r="J45" s="1574"/>
      <c r="K45" s="1574">
        <v>28.45</v>
      </c>
      <c r="L45" s="1574"/>
      <c r="M45" s="1574">
        <v>19.27</v>
      </c>
      <c r="N45" s="1574"/>
      <c r="O45" s="1576">
        <v>4504</v>
      </c>
      <c r="P45" s="1576"/>
      <c r="Q45" s="1576">
        <v>4735</v>
      </c>
      <c r="R45" s="1576"/>
      <c r="S45" s="1576">
        <v>3330</v>
      </c>
      <c r="T45" s="1576"/>
    </row>
    <row r="46" spans="1:20" s="750" customFormat="1" ht="12.75" customHeight="1">
      <c r="A46" s="203"/>
      <c r="B46" s="204" t="s">
        <v>118</v>
      </c>
      <c r="C46" s="1572">
        <v>38.799999999999997</v>
      </c>
      <c r="D46" s="1572"/>
      <c r="E46" s="1572">
        <v>38.4</v>
      </c>
      <c r="F46" s="1572"/>
      <c r="G46" s="1572">
        <v>40.200000000000003</v>
      </c>
      <c r="H46" s="1572"/>
      <c r="I46" s="1574">
        <v>24.07</v>
      </c>
      <c r="J46" s="1574"/>
      <c r="K46" s="1574">
        <v>25.08</v>
      </c>
      <c r="L46" s="1574"/>
      <c r="M46" s="1574">
        <v>19.2</v>
      </c>
      <c r="N46" s="1574"/>
      <c r="O46" s="1576">
        <v>4056</v>
      </c>
      <c r="P46" s="1576"/>
      <c r="Q46" s="1576">
        <v>4185</v>
      </c>
      <c r="R46" s="1576"/>
      <c r="S46" s="1576">
        <v>3356</v>
      </c>
      <c r="T46" s="1576"/>
    </row>
    <row r="47" spans="1:20" s="131" customFormat="1" ht="12.75" customHeight="1">
      <c r="A47" s="203"/>
      <c r="B47" s="204"/>
      <c r="C47" s="1572"/>
      <c r="D47" s="1572"/>
      <c r="E47" s="1572"/>
      <c r="F47" s="1572"/>
      <c r="G47" s="1572"/>
      <c r="H47" s="1572"/>
      <c r="I47" s="1574"/>
      <c r="J47" s="1574"/>
      <c r="K47" s="1574"/>
      <c r="L47" s="1574"/>
      <c r="M47" s="1574"/>
      <c r="N47" s="1574"/>
      <c r="O47" s="1576"/>
      <c r="P47" s="1576"/>
      <c r="Q47" s="1576"/>
      <c r="R47" s="1576"/>
      <c r="S47" s="1576"/>
      <c r="T47" s="1576"/>
    </row>
    <row r="48" spans="1:20" s="131" customFormat="1" ht="12.75" customHeight="1">
      <c r="A48" s="1577" t="s">
        <v>1081</v>
      </c>
      <c r="B48" s="1577"/>
      <c r="C48" s="1577"/>
      <c r="D48" s="1577"/>
      <c r="E48" s="1577"/>
      <c r="F48" s="1577"/>
      <c r="G48" s="1577"/>
      <c r="H48" s="1577"/>
      <c r="I48" s="1577"/>
      <c r="J48" s="1577"/>
      <c r="K48" s="1577"/>
      <c r="L48" s="1577"/>
      <c r="M48" s="1577"/>
      <c r="N48" s="1577"/>
      <c r="O48" s="1577"/>
      <c r="P48" s="1577"/>
      <c r="Q48" s="1577"/>
      <c r="R48" s="1577"/>
      <c r="S48" s="1577"/>
      <c r="T48" s="1577"/>
    </row>
    <row r="49" spans="1:20" s="131" customFormat="1" ht="12.75" customHeight="1">
      <c r="A49" s="203"/>
      <c r="B49" s="204"/>
      <c r="C49" s="1572"/>
      <c r="D49" s="1572"/>
      <c r="E49" s="1572"/>
      <c r="F49" s="1572"/>
      <c r="G49" s="1572"/>
      <c r="H49" s="1572"/>
      <c r="I49" s="1574"/>
      <c r="J49" s="1574"/>
      <c r="K49" s="1574"/>
      <c r="L49" s="1574"/>
      <c r="M49" s="1574"/>
      <c r="N49" s="1574"/>
      <c r="O49" s="1576"/>
      <c r="P49" s="1576"/>
      <c r="Q49" s="1576"/>
      <c r="R49" s="1576"/>
      <c r="S49" s="1576"/>
      <c r="T49" s="1576"/>
    </row>
    <row r="50" spans="1:20" s="424" customFormat="1" ht="12.75" customHeight="1">
      <c r="A50" s="203">
        <v>2014</v>
      </c>
      <c r="B50" s="204" t="s">
        <v>118</v>
      </c>
      <c r="C50" s="1572">
        <v>38.700000000000003</v>
      </c>
      <c r="D50" s="1572"/>
      <c r="E50" s="1572">
        <v>38.299999999999997</v>
      </c>
      <c r="F50" s="1572"/>
      <c r="G50" s="1572">
        <v>40.1</v>
      </c>
      <c r="H50" s="1572"/>
      <c r="I50" s="1574">
        <v>24</v>
      </c>
      <c r="J50" s="1574"/>
      <c r="K50" s="1574">
        <v>24.96</v>
      </c>
      <c r="L50" s="1574"/>
      <c r="M50" s="1574">
        <v>18.989999999999998</v>
      </c>
      <c r="N50" s="1574"/>
      <c r="O50" s="1576">
        <v>4033</v>
      </c>
      <c r="P50" s="1576"/>
      <c r="Q50" s="1576">
        <v>4155</v>
      </c>
      <c r="R50" s="1576"/>
      <c r="S50" s="1576">
        <v>3312</v>
      </c>
      <c r="T50" s="1576"/>
    </row>
    <row r="51" spans="1:20" s="443" customFormat="1" ht="12.75" customHeight="1">
      <c r="A51" s="203"/>
      <c r="B51" s="204" t="s">
        <v>119</v>
      </c>
      <c r="C51" s="1572">
        <v>38.5</v>
      </c>
      <c r="D51" s="1572"/>
      <c r="E51" s="1572">
        <v>38.200000000000003</v>
      </c>
      <c r="F51" s="1572"/>
      <c r="G51" s="1572">
        <v>39.5</v>
      </c>
      <c r="H51" s="1572"/>
      <c r="I51" s="1574">
        <v>27.5</v>
      </c>
      <c r="J51" s="1574"/>
      <c r="K51" s="1574">
        <v>28.64</v>
      </c>
      <c r="L51" s="1574"/>
      <c r="M51" s="1574">
        <v>20.6</v>
      </c>
      <c r="N51" s="1574"/>
      <c r="O51" s="1576">
        <v>4603</v>
      </c>
      <c r="P51" s="1576"/>
      <c r="Q51" s="1576">
        <v>4759</v>
      </c>
      <c r="R51" s="1576"/>
      <c r="S51" s="1576">
        <v>3538</v>
      </c>
      <c r="T51" s="1576"/>
    </row>
    <row r="52" spans="1:20" s="470" customFormat="1" ht="12.75" customHeight="1">
      <c r="A52" s="203"/>
      <c r="B52" s="204"/>
      <c r="C52" s="726"/>
      <c r="D52" s="726"/>
      <c r="E52" s="726"/>
      <c r="F52" s="726"/>
      <c r="G52" s="726"/>
      <c r="H52" s="726"/>
      <c r="I52" s="728"/>
      <c r="J52" s="728"/>
      <c r="K52" s="728"/>
      <c r="L52" s="728"/>
      <c r="M52" s="728"/>
      <c r="N52" s="728"/>
      <c r="O52" s="723"/>
      <c r="P52" s="723"/>
      <c r="Q52" s="723"/>
      <c r="R52" s="723"/>
      <c r="S52" s="723"/>
      <c r="T52" s="723"/>
    </row>
    <row r="53" spans="1:20" s="470" customFormat="1" ht="12.75" customHeight="1">
      <c r="A53" s="203">
        <v>2015</v>
      </c>
      <c r="B53" s="204" t="s">
        <v>116</v>
      </c>
      <c r="C53" s="1572">
        <v>38.1</v>
      </c>
      <c r="D53" s="1572"/>
      <c r="E53" s="1572">
        <v>38.1</v>
      </c>
      <c r="F53" s="1572"/>
      <c r="G53" s="1572">
        <v>37.200000000000003</v>
      </c>
      <c r="H53" s="1572"/>
      <c r="I53" s="1574">
        <v>24.59</v>
      </c>
      <c r="J53" s="1574"/>
      <c r="K53" s="1574">
        <v>25.46</v>
      </c>
      <c r="L53" s="1574"/>
      <c r="M53" s="1574">
        <v>19.260000000000002</v>
      </c>
      <c r="N53" s="1574"/>
      <c r="O53" s="1576">
        <v>4066</v>
      </c>
      <c r="P53" s="1576"/>
      <c r="Q53" s="1576">
        <v>4214</v>
      </c>
      <c r="R53" s="1576"/>
      <c r="S53" s="1576">
        <v>3118</v>
      </c>
      <c r="T53" s="1576"/>
    </row>
    <row r="54" spans="1:20" s="504" customFormat="1" ht="12.75" customHeight="1">
      <c r="A54" s="203"/>
      <c r="B54" s="204" t="s">
        <v>117</v>
      </c>
      <c r="C54" s="1572">
        <v>38.5</v>
      </c>
      <c r="D54" s="1572"/>
      <c r="E54" s="1572">
        <v>38.200000000000003</v>
      </c>
      <c r="F54" s="1572"/>
      <c r="G54" s="1572">
        <v>39.6</v>
      </c>
      <c r="H54" s="1572"/>
      <c r="I54" s="1574">
        <v>27.83</v>
      </c>
      <c r="J54" s="1574"/>
      <c r="K54" s="1574">
        <v>29.47</v>
      </c>
      <c r="L54" s="1574"/>
      <c r="M54" s="1574">
        <v>19.579999999999998</v>
      </c>
      <c r="N54" s="1574"/>
      <c r="O54" s="1576">
        <v>4658</v>
      </c>
      <c r="P54" s="1576"/>
      <c r="Q54" s="1576">
        <v>4895</v>
      </c>
      <c r="R54" s="1576"/>
      <c r="S54" s="1576">
        <v>3373</v>
      </c>
      <c r="T54" s="1576"/>
    </row>
    <row r="55" spans="1:20" s="521" customFormat="1" ht="12.75" customHeight="1">
      <c r="A55" s="203"/>
      <c r="B55" s="204" t="s">
        <v>118</v>
      </c>
      <c r="C55" s="1572">
        <v>38.700000000000003</v>
      </c>
      <c r="D55" s="1572"/>
      <c r="E55" s="1572">
        <v>38.299999999999997</v>
      </c>
      <c r="F55" s="1572"/>
      <c r="G55" s="1572">
        <v>40.1</v>
      </c>
      <c r="H55" s="1572"/>
      <c r="I55" s="1574">
        <v>24.65</v>
      </c>
      <c r="J55" s="1574"/>
      <c r="K55" s="1574">
        <v>25.65</v>
      </c>
      <c r="L55" s="1574"/>
      <c r="M55" s="1574">
        <v>19.399999999999999</v>
      </c>
      <c r="N55" s="1574"/>
      <c r="O55" s="1576">
        <v>4141</v>
      </c>
      <c r="P55" s="1576"/>
      <c r="Q55" s="1576">
        <v>4269</v>
      </c>
      <c r="R55" s="1576"/>
      <c r="S55" s="1576">
        <v>3384</v>
      </c>
      <c r="T55" s="1576"/>
    </row>
    <row r="56" spans="1:20" s="566" customFormat="1" ht="12.75" customHeight="1">
      <c r="A56" s="203"/>
      <c r="B56" s="204" t="s">
        <v>119</v>
      </c>
      <c r="C56" s="1572">
        <v>38.6</v>
      </c>
      <c r="D56" s="1572"/>
      <c r="E56" s="1572">
        <v>38.299999999999997</v>
      </c>
      <c r="F56" s="1572"/>
      <c r="G56" s="1572">
        <v>39.6</v>
      </c>
      <c r="H56" s="1572"/>
      <c r="I56" s="1574">
        <v>28.18</v>
      </c>
      <c r="J56" s="1574"/>
      <c r="K56" s="1574">
        <v>29.35</v>
      </c>
      <c r="L56" s="1574"/>
      <c r="M56" s="1574">
        <v>21.17</v>
      </c>
      <c r="N56" s="1574"/>
      <c r="O56" s="1576">
        <v>4722</v>
      </c>
      <c r="P56" s="1576"/>
      <c r="Q56" s="1576">
        <v>4881</v>
      </c>
      <c r="R56" s="1576"/>
      <c r="S56" s="1576">
        <v>3644</v>
      </c>
      <c r="T56" s="1576"/>
    </row>
    <row r="57" spans="1:20" s="618" customFormat="1" ht="12.75" customHeight="1">
      <c r="A57" s="203"/>
      <c r="B57" s="204"/>
      <c r="C57" s="726"/>
      <c r="D57" s="726"/>
      <c r="E57" s="726"/>
      <c r="F57" s="726"/>
      <c r="G57" s="726"/>
      <c r="H57" s="726"/>
      <c r="I57" s="728"/>
      <c r="J57" s="728"/>
      <c r="K57" s="728"/>
      <c r="L57" s="728"/>
      <c r="M57" s="728"/>
      <c r="N57" s="728"/>
      <c r="O57" s="723"/>
      <c r="P57" s="723"/>
      <c r="Q57" s="723"/>
      <c r="R57" s="723"/>
      <c r="S57" s="723"/>
      <c r="T57" s="723"/>
    </row>
    <row r="58" spans="1:20" s="618" customFormat="1" ht="12.75" customHeight="1">
      <c r="A58" s="203">
        <v>2016</v>
      </c>
      <c r="B58" s="204" t="s">
        <v>116</v>
      </c>
      <c r="C58" s="1572">
        <v>38.1</v>
      </c>
      <c r="D58" s="1572"/>
      <c r="E58" s="1572">
        <v>38</v>
      </c>
      <c r="F58" s="1572"/>
      <c r="G58" s="1572">
        <v>37.6</v>
      </c>
      <c r="H58" s="1572"/>
      <c r="I58" s="1574">
        <v>25.23</v>
      </c>
      <c r="J58" s="1574"/>
      <c r="K58" s="1574">
        <v>26.23</v>
      </c>
      <c r="L58" s="1574"/>
      <c r="M58" s="1574">
        <v>19.63</v>
      </c>
      <c r="N58" s="1574"/>
      <c r="O58" s="1576">
        <v>4173</v>
      </c>
      <c r="P58" s="1576"/>
      <c r="Q58" s="1576">
        <v>4337</v>
      </c>
      <c r="R58" s="1576"/>
      <c r="S58" s="1576">
        <v>3207</v>
      </c>
      <c r="T58" s="1576"/>
    </row>
    <row r="59" spans="1:20" s="669" customFormat="1" ht="12.75" customHeight="1">
      <c r="A59" s="203"/>
      <c r="B59" s="204" t="s">
        <v>117</v>
      </c>
      <c r="C59" s="1572">
        <v>38.5</v>
      </c>
      <c r="D59" s="1572"/>
      <c r="E59" s="1572">
        <v>38.1</v>
      </c>
      <c r="F59" s="1572"/>
      <c r="G59" s="1572">
        <v>39.700000000000003</v>
      </c>
      <c r="H59" s="1572"/>
      <c r="I59" s="1574">
        <v>28.3</v>
      </c>
      <c r="J59" s="1574"/>
      <c r="K59" s="1574">
        <v>29.98</v>
      </c>
      <c r="L59" s="1574"/>
      <c r="M59" s="1574">
        <v>20.100000000000001</v>
      </c>
      <c r="N59" s="1574"/>
      <c r="O59" s="1576">
        <v>4729</v>
      </c>
      <c r="P59" s="1576"/>
      <c r="Q59" s="1576">
        <v>4966</v>
      </c>
      <c r="R59" s="1576"/>
      <c r="S59" s="1576">
        <v>3469</v>
      </c>
      <c r="T59" s="1576"/>
    </row>
    <row r="60" spans="1:20" s="750" customFormat="1" ht="12.75" customHeight="1">
      <c r="A60" s="203"/>
      <c r="B60" s="204" t="s">
        <v>118</v>
      </c>
      <c r="C60" s="1572">
        <v>38.6</v>
      </c>
      <c r="D60" s="1572"/>
      <c r="E60" s="1572">
        <v>38.200000000000003</v>
      </c>
      <c r="F60" s="1572"/>
      <c r="G60" s="1572">
        <v>40.200000000000003</v>
      </c>
      <c r="H60" s="1572"/>
      <c r="I60" s="1574">
        <v>25.24</v>
      </c>
      <c r="J60" s="1574"/>
      <c r="K60" s="1574">
        <v>26.26</v>
      </c>
      <c r="L60" s="1574"/>
      <c r="M60" s="1574">
        <v>20.04</v>
      </c>
      <c r="N60" s="1574"/>
      <c r="O60" s="1576">
        <v>4233</v>
      </c>
      <c r="P60" s="1576"/>
      <c r="Q60" s="1576">
        <v>4362</v>
      </c>
      <c r="R60" s="1576"/>
      <c r="S60" s="1576">
        <v>3496</v>
      </c>
      <c r="T60" s="1576"/>
    </row>
    <row r="61" spans="1:20" s="131" customFormat="1" ht="12.75" customHeight="1">
      <c r="A61" s="203"/>
      <c r="B61" s="205"/>
      <c r="C61" s="1572"/>
      <c r="D61" s="1572"/>
      <c r="E61" s="1572"/>
      <c r="F61" s="1572"/>
      <c r="G61" s="1572"/>
      <c r="H61" s="1572"/>
      <c r="I61" s="1574"/>
      <c r="J61" s="1574"/>
      <c r="K61" s="1574"/>
      <c r="L61" s="1574"/>
      <c r="M61" s="1574"/>
      <c r="N61" s="1574"/>
      <c r="O61" s="1582"/>
      <c r="P61" s="1582"/>
      <c r="Q61" s="1582"/>
      <c r="R61" s="1582"/>
      <c r="S61" s="1582"/>
      <c r="T61" s="1582"/>
    </row>
    <row r="62" spans="1:20" s="131" customFormat="1" ht="12.75" customHeight="1">
      <c r="A62" s="1577" t="s">
        <v>1082</v>
      </c>
      <c r="B62" s="1577"/>
      <c r="C62" s="1577"/>
      <c r="D62" s="1577"/>
      <c r="E62" s="1577"/>
      <c r="F62" s="1577"/>
      <c r="G62" s="1577"/>
      <c r="H62" s="1577"/>
      <c r="I62" s="1577"/>
      <c r="J62" s="1577"/>
      <c r="K62" s="1577"/>
      <c r="L62" s="1577"/>
      <c r="M62" s="1577"/>
      <c r="N62" s="1577"/>
      <c r="O62" s="1577"/>
      <c r="P62" s="1577"/>
      <c r="Q62" s="1577"/>
      <c r="R62" s="1577"/>
      <c r="S62" s="1577"/>
      <c r="T62" s="1577"/>
    </row>
    <row r="63" spans="1:20" s="131" customFormat="1" ht="12.75" customHeight="1">
      <c r="A63" s="203"/>
      <c r="B63" s="204"/>
      <c r="C63" s="1572"/>
      <c r="D63" s="1572"/>
      <c r="E63" s="1572"/>
      <c r="F63" s="1572"/>
      <c r="G63" s="1572"/>
      <c r="H63" s="1572"/>
      <c r="I63" s="1574"/>
      <c r="J63" s="1574"/>
      <c r="K63" s="1574"/>
      <c r="L63" s="1574"/>
      <c r="M63" s="1574"/>
      <c r="N63" s="1574"/>
      <c r="O63" s="1576"/>
      <c r="P63" s="1576"/>
      <c r="Q63" s="1576"/>
      <c r="R63" s="1576"/>
      <c r="S63" s="1576"/>
      <c r="T63" s="1576"/>
    </row>
    <row r="64" spans="1:20" s="424" customFormat="1" ht="12.75" customHeight="1">
      <c r="A64" s="203">
        <v>2014</v>
      </c>
      <c r="B64" s="204" t="s">
        <v>118</v>
      </c>
      <c r="C64" s="1572">
        <v>39.799999999999997</v>
      </c>
      <c r="D64" s="1572"/>
      <c r="E64" s="1572">
        <v>39.6</v>
      </c>
      <c r="F64" s="1572"/>
      <c r="G64" s="1572">
        <v>40.299999999999997</v>
      </c>
      <c r="H64" s="1572"/>
      <c r="I64" s="1574">
        <v>15.92</v>
      </c>
      <c r="J64" s="1574"/>
      <c r="K64" s="1574">
        <v>16.05</v>
      </c>
      <c r="L64" s="1574"/>
      <c r="M64" s="1574">
        <v>14.19</v>
      </c>
      <c r="N64" s="1574"/>
      <c r="O64" s="1576">
        <v>2751</v>
      </c>
      <c r="P64" s="1576"/>
      <c r="Q64" s="1576">
        <v>2764</v>
      </c>
      <c r="R64" s="1576"/>
      <c r="S64" s="1576">
        <v>2483</v>
      </c>
      <c r="T64" s="1576"/>
    </row>
    <row r="65" spans="1:20" s="443" customFormat="1" ht="12.75" customHeight="1">
      <c r="A65" s="203"/>
      <c r="B65" s="204" t="s">
        <v>119</v>
      </c>
      <c r="C65" s="1572">
        <v>39.6</v>
      </c>
      <c r="D65" s="1572"/>
      <c r="E65" s="1572">
        <v>39.5</v>
      </c>
      <c r="F65" s="1572"/>
      <c r="G65" s="1572">
        <v>39.799999999999997</v>
      </c>
      <c r="H65" s="1572"/>
      <c r="I65" s="1574">
        <v>17.850000000000001</v>
      </c>
      <c r="J65" s="1574"/>
      <c r="K65" s="1574">
        <v>18.04</v>
      </c>
      <c r="L65" s="1574"/>
      <c r="M65" s="1574">
        <v>15.05</v>
      </c>
      <c r="N65" s="1574"/>
      <c r="O65" s="1576">
        <v>3071</v>
      </c>
      <c r="P65" s="1576"/>
      <c r="Q65" s="1576">
        <v>3100</v>
      </c>
      <c r="R65" s="1576"/>
      <c r="S65" s="1576">
        <v>2600</v>
      </c>
      <c r="T65" s="1576"/>
    </row>
    <row r="66" spans="1:20" s="470" customFormat="1" ht="12.75" customHeight="1">
      <c r="A66" s="203"/>
      <c r="B66" s="204"/>
      <c r="C66" s="726"/>
      <c r="D66" s="726"/>
      <c r="E66" s="726"/>
      <c r="F66" s="726"/>
      <c r="G66" s="726"/>
      <c r="H66" s="726"/>
      <c r="I66" s="728"/>
      <c r="J66" s="728"/>
      <c r="K66" s="728"/>
      <c r="L66" s="728"/>
      <c r="M66" s="728"/>
      <c r="N66" s="728"/>
      <c r="O66" s="723"/>
      <c r="P66" s="723"/>
      <c r="Q66" s="723"/>
      <c r="R66" s="723"/>
      <c r="S66" s="723"/>
      <c r="T66" s="723"/>
    </row>
    <row r="67" spans="1:20" s="470" customFormat="1" ht="12.75" customHeight="1">
      <c r="A67" s="203">
        <v>2015</v>
      </c>
      <c r="B67" s="204" t="s">
        <v>116</v>
      </c>
      <c r="C67" s="1572">
        <v>38.5</v>
      </c>
      <c r="D67" s="1572"/>
      <c r="E67" s="1572">
        <v>39.1</v>
      </c>
      <c r="F67" s="1572"/>
      <c r="G67" s="1572">
        <v>36.1</v>
      </c>
      <c r="H67" s="1572"/>
      <c r="I67" s="1574">
        <v>16.72</v>
      </c>
      <c r="J67" s="1574"/>
      <c r="K67" s="1574">
        <v>16.8</v>
      </c>
      <c r="L67" s="1574"/>
      <c r="M67" s="1574">
        <v>15.01</v>
      </c>
      <c r="N67" s="1574"/>
      <c r="O67" s="1576">
        <v>2796</v>
      </c>
      <c r="P67" s="1576"/>
      <c r="Q67" s="1576">
        <v>2857</v>
      </c>
      <c r="R67" s="1576"/>
      <c r="S67" s="1576">
        <v>2358</v>
      </c>
      <c r="T67" s="1576"/>
    </row>
    <row r="68" spans="1:20" s="500" customFormat="1" ht="12.75" customHeight="1">
      <c r="A68" s="203"/>
      <c r="B68" s="204" t="s">
        <v>117</v>
      </c>
      <c r="C68" s="1572">
        <v>39.4</v>
      </c>
      <c r="D68" s="1572"/>
      <c r="E68" s="1572">
        <v>39.4</v>
      </c>
      <c r="F68" s="1572"/>
      <c r="G68" s="1572">
        <v>39.6</v>
      </c>
      <c r="H68" s="1572"/>
      <c r="I68" s="1574">
        <v>17.8</v>
      </c>
      <c r="J68" s="1574"/>
      <c r="K68" s="1574">
        <v>18.13</v>
      </c>
      <c r="L68" s="1574"/>
      <c r="M68" s="1574">
        <v>15.05</v>
      </c>
      <c r="N68" s="1574"/>
      <c r="O68" s="1576">
        <v>3048</v>
      </c>
      <c r="P68" s="1576"/>
      <c r="Q68" s="1576">
        <v>3102</v>
      </c>
      <c r="R68" s="1576"/>
      <c r="S68" s="1576">
        <v>2589</v>
      </c>
      <c r="T68" s="1576"/>
    </row>
    <row r="69" spans="1:20" s="521" customFormat="1" ht="12.75" customHeight="1">
      <c r="A69" s="203"/>
      <c r="B69" s="204" t="s">
        <v>118</v>
      </c>
      <c r="C69" s="1572">
        <v>39.799999999999997</v>
      </c>
      <c r="D69" s="1572"/>
      <c r="E69" s="1572">
        <v>39.700000000000003</v>
      </c>
      <c r="F69" s="1572"/>
      <c r="G69" s="1572">
        <v>40.4</v>
      </c>
      <c r="H69" s="1572"/>
      <c r="I69" s="1574">
        <v>16.760000000000002</v>
      </c>
      <c r="J69" s="1574"/>
      <c r="K69" s="1574">
        <v>16.88</v>
      </c>
      <c r="L69" s="1574"/>
      <c r="M69" s="1574">
        <v>15.07</v>
      </c>
      <c r="N69" s="1574"/>
      <c r="O69" s="1576">
        <v>2902</v>
      </c>
      <c r="P69" s="1576"/>
      <c r="Q69" s="1576">
        <v>2912</v>
      </c>
      <c r="R69" s="1576"/>
      <c r="S69" s="1576">
        <v>2648</v>
      </c>
      <c r="T69" s="1576"/>
    </row>
    <row r="70" spans="1:20" s="566" customFormat="1" ht="12.75" customHeight="1">
      <c r="A70" s="203"/>
      <c r="B70" s="204" t="s">
        <v>119</v>
      </c>
      <c r="C70" s="1572">
        <v>39.700000000000003</v>
      </c>
      <c r="D70" s="1572"/>
      <c r="E70" s="1572">
        <v>39.6</v>
      </c>
      <c r="F70" s="1572"/>
      <c r="G70" s="1572">
        <v>39.799999999999997</v>
      </c>
      <c r="H70" s="1572"/>
      <c r="I70" s="1574">
        <v>18.71</v>
      </c>
      <c r="J70" s="1574"/>
      <c r="K70" s="1574">
        <v>18.87</v>
      </c>
      <c r="L70" s="1574"/>
      <c r="M70" s="1574">
        <v>15.95</v>
      </c>
      <c r="N70" s="1574"/>
      <c r="O70" s="1576">
        <v>3223</v>
      </c>
      <c r="P70" s="1576"/>
      <c r="Q70" s="1576">
        <v>3248</v>
      </c>
      <c r="R70" s="1576"/>
      <c r="S70" s="1576">
        <v>2758</v>
      </c>
      <c r="T70" s="1576"/>
    </row>
    <row r="71" spans="1:20" s="618" customFormat="1" ht="12.75" customHeight="1">
      <c r="A71" s="203"/>
      <c r="B71" s="204"/>
      <c r="C71" s="726"/>
      <c r="D71" s="726"/>
      <c r="E71" s="726"/>
      <c r="F71" s="726"/>
      <c r="G71" s="726"/>
      <c r="H71" s="726"/>
      <c r="I71" s="728"/>
      <c r="J71" s="728"/>
      <c r="K71" s="728"/>
      <c r="L71" s="728"/>
      <c r="M71" s="728"/>
      <c r="N71" s="728"/>
      <c r="O71" s="723"/>
      <c r="P71" s="723"/>
      <c r="Q71" s="723"/>
      <c r="R71" s="723"/>
      <c r="S71" s="723"/>
      <c r="T71" s="723"/>
    </row>
    <row r="72" spans="1:20" s="618" customFormat="1" ht="12.75" customHeight="1">
      <c r="A72" s="203">
        <v>2016</v>
      </c>
      <c r="B72" s="204" t="s">
        <v>116</v>
      </c>
      <c r="C72" s="1572">
        <v>38.799999999999997</v>
      </c>
      <c r="D72" s="1572"/>
      <c r="E72" s="1572">
        <v>39.5</v>
      </c>
      <c r="F72" s="1572"/>
      <c r="G72" s="1572">
        <v>36.5</v>
      </c>
      <c r="H72" s="1572"/>
      <c r="I72" s="1574">
        <v>17.149999999999999</v>
      </c>
      <c r="J72" s="1574"/>
      <c r="K72" s="1574">
        <v>17.149999999999999</v>
      </c>
      <c r="L72" s="1574"/>
      <c r="M72" s="1574">
        <v>15.71</v>
      </c>
      <c r="N72" s="1574"/>
      <c r="O72" s="1576">
        <v>2895</v>
      </c>
      <c r="P72" s="1576"/>
      <c r="Q72" s="1576">
        <v>2940</v>
      </c>
      <c r="R72" s="1576"/>
      <c r="S72" s="1576">
        <v>2494</v>
      </c>
      <c r="T72" s="1576"/>
    </row>
    <row r="73" spans="1:20" s="669" customFormat="1" ht="12.75" customHeight="1">
      <c r="A73" s="203"/>
      <c r="B73" s="204" t="s">
        <v>117</v>
      </c>
      <c r="C73" s="1572">
        <v>39.6</v>
      </c>
      <c r="D73" s="1572"/>
      <c r="E73" s="1572">
        <v>39.5</v>
      </c>
      <c r="F73" s="1572"/>
      <c r="G73" s="1572">
        <v>40</v>
      </c>
      <c r="H73" s="1572"/>
      <c r="I73" s="1574">
        <v>18.190000000000001</v>
      </c>
      <c r="J73" s="1574"/>
      <c r="K73" s="1574">
        <v>18.440000000000001</v>
      </c>
      <c r="L73" s="1574"/>
      <c r="M73" s="1574">
        <v>15.63</v>
      </c>
      <c r="N73" s="1574"/>
      <c r="O73" s="1576">
        <v>3129</v>
      </c>
      <c r="P73" s="1576"/>
      <c r="Q73" s="1576">
        <v>3166</v>
      </c>
      <c r="R73" s="1576"/>
      <c r="S73" s="1576">
        <v>2714</v>
      </c>
      <c r="T73" s="1576"/>
    </row>
    <row r="74" spans="1:20" s="750" customFormat="1" ht="12.75" customHeight="1">
      <c r="A74" s="203"/>
      <c r="B74" s="204" t="s">
        <v>118</v>
      </c>
      <c r="C74" s="1572">
        <v>39.9</v>
      </c>
      <c r="D74" s="1572"/>
      <c r="E74" s="1572">
        <v>39.700000000000003</v>
      </c>
      <c r="F74" s="1572"/>
      <c r="G74" s="1572">
        <v>40.5</v>
      </c>
      <c r="H74" s="1572"/>
      <c r="I74" s="1574">
        <v>17.14</v>
      </c>
      <c r="J74" s="1574"/>
      <c r="K74" s="1574">
        <v>17.239999999999998</v>
      </c>
      <c r="L74" s="1574"/>
      <c r="M74" s="1574">
        <v>15.57</v>
      </c>
      <c r="N74" s="1574"/>
      <c r="O74" s="1576">
        <v>2969</v>
      </c>
      <c r="P74" s="1576"/>
      <c r="Q74" s="1576">
        <v>2974</v>
      </c>
      <c r="R74" s="1576"/>
      <c r="S74" s="1576">
        <v>2742</v>
      </c>
      <c r="T74" s="1576"/>
    </row>
    <row r="75" spans="1:20" s="131" customFormat="1" ht="12.75" customHeight="1">
      <c r="A75" s="718" t="s">
        <v>910</v>
      </c>
      <c r="B75" s="729"/>
      <c r="C75" s="1473"/>
      <c r="D75" s="1473"/>
      <c r="E75" s="1473"/>
      <c r="F75" s="1473"/>
      <c r="G75" s="1473"/>
      <c r="H75" s="1473"/>
      <c r="I75" s="1473"/>
      <c r="J75" s="1473"/>
      <c r="K75" s="1473"/>
      <c r="L75" s="1473"/>
      <c r="M75" s="1473"/>
      <c r="N75" s="1473"/>
      <c r="O75" s="1473"/>
      <c r="P75" s="1473"/>
      <c r="Q75" s="1473"/>
      <c r="R75" s="1473"/>
      <c r="S75" s="1473"/>
      <c r="T75" s="1473"/>
    </row>
    <row r="76" spans="1:20" s="131" customFormat="1" ht="15" customHeight="1">
      <c r="A76" s="1579" t="s">
        <v>728</v>
      </c>
      <c r="B76" s="1579"/>
      <c r="C76" s="1579"/>
      <c r="D76" s="1579"/>
      <c r="E76" s="1579"/>
      <c r="F76" s="1579"/>
      <c r="G76" s="1579"/>
      <c r="H76" s="1579"/>
      <c r="I76" s="1579"/>
      <c r="J76" s="1579"/>
      <c r="K76" s="1579"/>
      <c r="L76" s="1579"/>
      <c r="M76" s="1579"/>
      <c r="N76" s="1579"/>
      <c r="O76" s="1579"/>
      <c r="P76" s="1579"/>
      <c r="Q76" s="1579"/>
      <c r="R76" s="1579"/>
      <c r="S76" s="1579"/>
      <c r="T76" s="1579"/>
    </row>
    <row r="77" spans="1:20" s="131" customFormat="1" ht="12.95" customHeight="1">
      <c r="A77" s="733" t="s">
        <v>1511</v>
      </c>
      <c r="B77" s="733"/>
      <c r="C77" s="733"/>
      <c r="D77" s="733"/>
      <c r="E77" s="733"/>
      <c r="F77" s="733"/>
      <c r="G77" s="733"/>
      <c r="H77" s="733"/>
      <c r="I77" s="733"/>
      <c r="J77" s="733"/>
      <c r="K77" s="733"/>
      <c r="L77" s="733"/>
      <c r="M77" s="733"/>
      <c r="N77" s="733"/>
      <c r="O77" s="733"/>
      <c r="P77" s="733"/>
      <c r="Q77" s="733"/>
      <c r="R77" s="733"/>
      <c r="S77" s="733"/>
      <c r="T77" s="733"/>
    </row>
    <row r="78" spans="1:20" s="131" customFormat="1" ht="12.95" customHeight="1">
      <c r="A78" s="733" t="s">
        <v>1512</v>
      </c>
      <c r="B78" s="733"/>
      <c r="C78" s="733"/>
      <c r="D78" s="733"/>
      <c r="E78" s="733"/>
      <c r="F78" s="733"/>
      <c r="G78" s="733"/>
      <c r="H78" s="733"/>
      <c r="I78" s="733"/>
      <c r="J78" s="733"/>
      <c r="K78" s="733"/>
      <c r="L78" s="733"/>
      <c r="M78" s="733"/>
      <c r="N78" s="733"/>
      <c r="O78" s="733"/>
      <c r="P78" s="733"/>
      <c r="Q78" s="733"/>
      <c r="R78" s="733"/>
      <c r="S78" s="733"/>
      <c r="T78" s="733"/>
    </row>
    <row r="79" spans="1:20" s="131" customFormat="1" ht="12.95" customHeight="1">
      <c r="A79" s="718"/>
      <c r="B79" s="718"/>
      <c r="C79" s="718"/>
      <c r="D79" s="718"/>
      <c r="E79" s="718"/>
      <c r="F79" s="718"/>
      <c r="G79" s="718"/>
      <c r="H79" s="718"/>
      <c r="I79" s="718"/>
      <c r="J79" s="718"/>
      <c r="K79" s="1579"/>
      <c r="L79" s="1579"/>
      <c r="M79" s="1579"/>
      <c r="N79" s="1579"/>
      <c r="O79" s="1579"/>
      <c r="P79" s="1579"/>
      <c r="Q79" s="1579"/>
      <c r="R79" s="1579"/>
      <c r="S79" s="1579"/>
      <c r="T79" s="1579"/>
    </row>
    <row r="80" spans="1:20" s="131" customFormat="1" ht="14.1" customHeight="1">
      <c r="A80" s="1577" t="s">
        <v>1482</v>
      </c>
      <c r="B80" s="1577"/>
      <c r="C80" s="1577"/>
      <c r="D80" s="1577"/>
      <c r="E80" s="1577"/>
      <c r="F80" s="1577"/>
      <c r="G80" s="1577"/>
      <c r="H80" s="1577"/>
      <c r="I80" s="1577"/>
      <c r="J80" s="1577"/>
      <c r="K80" s="1577"/>
      <c r="L80" s="1577"/>
      <c r="M80" s="1577"/>
      <c r="N80" s="1577"/>
      <c r="O80" s="1577"/>
      <c r="P80" s="1577"/>
      <c r="Q80" s="1577"/>
      <c r="R80" s="1577"/>
      <c r="S80" s="1577"/>
      <c r="T80" s="1577"/>
    </row>
    <row r="81" spans="1:20" s="131" customFormat="1" ht="14.1" customHeight="1">
      <c r="A81" s="1577" t="s">
        <v>172</v>
      </c>
      <c r="B81" s="1577"/>
      <c r="C81" s="1577"/>
      <c r="D81" s="1577"/>
      <c r="E81" s="1577"/>
      <c r="F81" s="1577"/>
      <c r="G81" s="1577"/>
      <c r="H81" s="1577"/>
      <c r="I81" s="1577"/>
      <c r="J81" s="1577"/>
      <c r="K81" s="1577"/>
      <c r="L81" s="1577"/>
      <c r="M81" s="1577"/>
      <c r="N81" s="1577"/>
      <c r="O81" s="1577"/>
      <c r="P81" s="1577"/>
      <c r="Q81" s="1577"/>
      <c r="R81" s="1577"/>
      <c r="S81" s="1577"/>
      <c r="T81" s="1577"/>
    </row>
    <row r="82" spans="1:20" s="131" customFormat="1" ht="14.1" customHeight="1">
      <c r="A82" s="1577" t="s">
        <v>406</v>
      </c>
      <c r="B82" s="1577"/>
      <c r="C82" s="1577"/>
      <c r="D82" s="1577"/>
      <c r="E82" s="1577"/>
      <c r="F82" s="1577"/>
      <c r="G82" s="1577"/>
      <c r="H82" s="1577"/>
      <c r="I82" s="1577"/>
      <c r="J82" s="1577"/>
      <c r="K82" s="1577"/>
      <c r="L82" s="1577"/>
      <c r="M82" s="1577"/>
      <c r="N82" s="1577"/>
      <c r="O82" s="1577"/>
      <c r="P82" s="1577"/>
      <c r="Q82" s="1577"/>
      <c r="R82" s="1577"/>
      <c r="S82" s="1577"/>
      <c r="T82" s="1577"/>
    </row>
    <row r="83" spans="1:20" s="131" customFormat="1" ht="8.1" customHeight="1">
      <c r="A83" s="1578"/>
      <c r="B83" s="1578"/>
      <c r="C83" s="1578"/>
      <c r="D83" s="1578"/>
      <c r="E83" s="1578"/>
      <c r="F83" s="1578"/>
      <c r="G83" s="1578"/>
      <c r="H83" s="1578"/>
      <c r="I83" s="1578"/>
      <c r="J83" s="1578"/>
      <c r="K83" s="1578"/>
      <c r="L83" s="1578"/>
      <c r="M83" s="1578"/>
      <c r="N83" s="1578"/>
      <c r="O83" s="1578"/>
      <c r="P83" s="1578"/>
      <c r="Q83" s="1578"/>
      <c r="R83" s="1578"/>
      <c r="S83" s="1578"/>
      <c r="T83" s="1578"/>
    </row>
    <row r="84" spans="1:20" s="131" customFormat="1" ht="11.1" customHeight="1">
      <c r="A84" s="1476" t="s">
        <v>524</v>
      </c>
      <c r="B84" s="1477"/>
      <c r="C84" s="1482" t="s">
        <v>1016</v>
      </c>
      <c r="D84" s="1483"/>
      <c r="E84" s="1483"/>
      <c r="F84" s="1488"/>
      <c r="G84" s="1513" t="s">
        <v>922</v>
      </c>
      <c r="H84" s="1514"/>
      <c r="I84" s="1514"/>
      <c r="J84" s="1514"/>
      <c r="K84" s="1514"/>
      <c r="L84" s="1514"/>
      <c r="M84" s="1514"/>
      <c r="N84" s="1514"/>
      <c r="O84" s="1514"/>
      <c r="P84" s="1514"/>
      <c r="Q84" s="1514"/>
      <c r="R84" s="1514"/>
      <c r="S84" s="1514"/>
      <c r="T84" s="1514"/>
    </row>
    <row r="85" spans="1:20" s="131" customFormat="1" ht="12" customHeight="1">
      <c r="A85" s="1478"/>
      <c r="B85" s="1479"/>
      <c r="C85" s="1484"/>
      <c r="D85" s="1485"/>
      <c r="E85" s="1485"/>
      <c r="F85" s="1489"/>
      <c r="G85" s="1513" t="s">
        <v>786</v>
      </c>
      <c r="H85" s="1514"/>
      <c r="I85" s="1514"/>
      <c r="J85" s="1514"/>
      <c r="K85" s="1514"/>
      <c r="L85" s="1514"/>
      <c r="M85" s="1514"/>
      <c r="N85" s="1580"/>
      <c r="O85" s="1513" t="s">
        <v>956</v>
      </c>
      <c r="P85" s="1514"/>
      <c r="Q85" s="1514"/>
      <c r="R85" s="1514"/>
      <c r="S85" s="1514"/>
      <c r="T85" s="1514"/>
    </row>
    <row r="86" spans="1:20" s="131" customFormat="1" ht="3" customHeight="1">
      <c r="A86" s="1478"/>
      <c r="B86" s="1479"/>
      <c r="C86" s="1484"/>
      <c r="D86" s="1485"/>
      <c r="E86" s="1485"/>
      <c r="F86" s="1489"/>
      <c r="G86" s="1482" t="s">
        <v>787</v>
      </c>
      <c r="H86" s="1483"/>
      <c r="I86" s="1483"/>
      <c r="J86" s="1488"/>
      <c r="K86" s="721"/>
      <c r="L86" s="719"/>
      <c r="M86" s="719"/>
      <c r="N86" s="716"/>
      <c r="O86" s="1482" t="s">
        <v>787</v>
      </c>
      <c r="P86" s="1483"/>
      <c r="Q86" s="1488"/>
      <c r="R86" s="1490" t="s">
        <v>252</v>
      </c>
      <c r="S86" s="1476"/>
      <c r="T86" s="1476"/>
    </row>
    <row r="87" spans="1:20" s="131" customFormat="1" ht="3" customHeight="1">
      <c r="A87" s="1478"/>
      <c r="B87" s="1479"/>
      <c r="C87" s="1484"/>
      <c r="D87" s="1485"/>
      <c r="E87" s="1485"/>
      <c r="F87" s="1489"/>
      <c r="G87" s="1484"/>
      <c r="H87" s="1485"/>
      <c r="I87" s="1485"/>
      <c r="J87" s="1489"/>
      <c r="K87" s="1484" t="s">
        <v>253</v>
      </c>
      <c r="L87" s="1485"/>
      <c r="M87" s="1485"/>
      <c r="N87" s="1489"/>
      <c r="O87" s="1484"/>
      <c r="P87" s="1485"/>
      <c r="Q87" s="1489"/>
      <c r="R87" s="1493"/>
      <c r="S87" s="1478"/>
      <c r="T87" s="1478"/>
    </row>
    <row r="88" spans="1:20" s="131" customFormat="1" ht="3" customHeight="1">
      <c r="A88" s="1478"/>
      <c r="B88" s="1479"/>
      <c r="C88" s="1484"/>
      <c r="D88" s="1485"/>
      <c r="E88" s="1485"/>
      <c r="F88" s="1489"/>
      <c r="G88" s="1484"/>
      <c r="H88" s="1485"/>
      <c r="I88" s="1485"/>
      <c r="J88" s="1489"/>
      <c r="K88" s="1484"/>
      <c r="L88" s="1485"/>
      <c r="M88" s="1485"/>
      <c r="N88" s="1489"/>
      <c r="O88" s="1484"/>
      <c r="P88" s="1485"/>
      <c r="Q88" s="1489"/>
      <c r="R88" s="1493"/>
      <c r="S88" s="1478"/>
      <c r="T88" s="1478"/>
    </row>
    <row r="89" spans="1:20" s="131" customFormat="1" ht="3" customHeight="1">
      <c r="A89" s="1478"/>
      <c r="B89" s="1479"/>
      <c r="C89" s="1484"/>
      <c r="D89" s="1485"/>
      <c r="E89" s="1485"/>
      <c r="F89" s="1489"/>
      <c r="G89" s="1484"/>
      <c r="H89" s="1485"/>
      <c r="I89" s="1485"/>
      <c r="J89" s="1489"/>
      <c r="K89" s="1484"/>
      <c r="L89" s="1485"/>
      <c r="M89" s="1485"/>
      <c r="N89" s="1489"/>
      <c r="O89" s="1484"/>
      <c r="P89" s="1485"/>
      <c r="Q89" s="1489"/>
      <c r="R89" s="1493"/>
      <c r="S89" s="1478"/>
      <c r="T89" s="1478"/>
    </row>
    <row r="90" spans="1:20" s="131" customFormat="1" ht="3" customHeight="1">
      <c r="A90" s="1478"/>
      <c r="B90" s="1479"/>
      <c r="C90" s="1484"/>
      <c r="D90" s="1485"/>
      <c r="E90" s="1485"/>
      <c r="F90" s="1489"/>
      <c r="G90" s="1484"/>
      <c r="H90" s="1485"/>
      <c r="I90" s="1485"/>
      <c r="J90" s="1489"/>
      <c r="K90" s="1484"/>
      <c r="L90" s="1485"/>
      <c r="M90" s="1485"/>
      <c r="N90" s="1489"/>
      <c r="O90" s="1484"/>
      <c r="P90" s="1485"/>
      <c r="Q90" s="1489"/>
      <c r="R90" s="1493"/>
      <c r="S90" s="1478"/>
      <c r="T90" s="1478"/>
    </row>
    <row r="91" spans="1:20" s="131" customFormat="1" ht="3" customHeight="1">
      <c r="A91" s="1478"/>
      <c r="B91" s="1479"/>
      <c r="C91" s="1484"/>
      <c r="D91" s="1485"/>
      <c r="E91" s="1485"/>
      <c r="F91" s="1489"/>
      <c r="G91" s="1484"/>
      <c r="H91" s="1485"/>
      <c r="I91" s="1485"/>
      <c r="J91" s="1489"/>
      <c r="K91" s="1484"/>
      <c r="L91" s="1485"/>
      <c r="M91" s="1485"/>
      <c r="N91" s="1489"/>
      <c r="O91" s="1484"/>
      <c r="P91" s="1485"/>
      <c r="Q91" s="1489"/>
      <c r="R91" s="1493"/>
      <c r="S91" s="1478"/>
      <c r="T91" s="1478"/>
    </row>
    <row r="92" spans="1:20" s="131" customFormat="1" ht="3" customHeight="1">
      <c r="A92" s="1478"/>
      <c r="B92" s="1479"/>
      <c r="C92" s="1484"/>
      <c r="D92" s="1485"/>
      <c r="E92" s="1485"/>
      <c r="F92" s="1489"/>
      <c r="G92" s="1484"/>
      <c r="H92" s="1485"/>
      <c r="I92" s="1485"/>
      <c r="J92" s="1489"/>
      <c r="K92" s="1484" t="s">
        <v>254</v>
      </c>
      <c r="L92" s="1485"/>
      <c r="M92" s="1485"/>
      <c r="N92" s="1489"/>
      <c r="O92" s="1484"/>
      <c r="P92" s="1485"/>
      <c r="Q92" s="1489"/>
      <c r="R92" s="1493"/>
      <c r="S92" s="1478"/>
      <c r="T92" s="1478"/>
    </row>
    <row r="93" spans="1:20" s="131" customFormat="1" ht="3" customHeight="1">
      <c r="A93" s="1478"/>
      <c r="B93" s="1479"/>
      <c r="C93" s="1484"/>
      <c r="D93" s="1485"/>
      <c r="E93" s="1485"/>
      <c r="F93" s="1489"/>
      <c r="G93" s="1484"/>
      <c r="H93" s="1485"/>
      <c r="I93" s="1485"/>
      <c r="J93" s="1489"/>
      <c r="K93" s="1484"/>
      <c r="L93" s="1485"/>
      <c r="M93" s="1485"/>
      <c r="N93" s="1489"/>
      <c r="O93" s="1484"/>
      <c r="P93" s="1485"/>
      <c r="Q93" s="1489"/>
      <c r="R93" s="1493"/>
      <c r="S93" s="1478"/>
      <c r="T93" s="1478"/>
    </row>
    <row r="94" spans="1:20" s="131" customFormat="1" ht="3" customHeight="1">
      <c r="A94" s="1478"/>
      <c r="B94" s="1479"/>
      <c r="C94" s="1484"/>
      <c r="D94" s="1485"/>
      <c r="E94" s="1485"/>
      <c r="F94" s="1489"/>
      <c r="G94" s="1484"/>
      <c r="H94" s="1485"/>
      <c r="I94" s="1485"/>
      <c r="J94" s="1489"/>
      <c r="K94" s="1484"/>
      <c r="L94" s="1485"/>
      <c r="M94" s="1485"/>
      <c r="N94" s="1489"/>
      <c r="O94" s="1484"/>
      <c r="P94" s="1485"/>
      <c r="Q94" s="1489"/>
      <c r="R94" s="1493"/>
      <c r="S94" s="1478"/>
      <c r="T94" s="1478"/>
    </row>
    <row r="95" spans="1:20" s="131" customFormat="1" ht="3" customHeight="1">
      <c r="A95" s="1478"/>
      <c r="B95" s="1479"/>
      <c r="C95" s="1484"/>
      <c r="D95" s="1485"/>
      <c r="E95" s="1485"/>
      <c r="F95" s="1489"/>
      <c r="G95" s="1484"/>
      <c r="H95" s="1485"/>
      <c r="I95" s="1485"/>
      <c r="J95" s="1489"/>
      <c r="K95" s="1484"/>
      <c r="L95" s="1485"/>
      <c r="M95" s="1485"/>
      <c r="N95" s="1489"/>
      <c r="O95" s="1484"/>
      <c r="P95" s="1485"/>
      <c r="Q95" s="1489"/>
      <c r="R95" s="1493"/>
      <c r="S95" s="1478"/>
      <c r="T95" s="1478"/>
    </row>
    <row r="96" spans="1:20" s="131" customFormat="1" ht="3" customHeight="1">
      <c r="A96" s="1478"/>
      <c r="B96" s="1479"/>
      <c r="C96" s="1484"/>
      <c r="D96" s="1485"/>
      <c r="E96" s="1485"/>
      <c r="F96" s="1489"/>
      <c r="G96" s="1484"/>
      <c r="H96" s="1485"/>
      <c r="I96" s="1485"/>
      <c r="J96" s="1489"/>
      <c r="K96" s="1484"/>
      <c r="L96" s="1485"/>
      <c r="M96" s="1485"/>
      <c r="N96" s="1489"/>
      <c r="O96" s="1484"/>
      <c r="P96" s="1485"/>
      <c r="Q96" s="1489"/>
      <c r="R96" s="1493"/>
      <c r="S96" s="1478"/>
      <c r="T96" s="1478"/>
    </row>
    <row r="97" spans="1:20" s="131" customFormat="1" ht="3" customHeight="1">
      <c r="A97" s="1478"/>
      <c r="B97" s="1479"/>
      <c r="C97" s="1484"/>
      <c r="D97" s="1485"/>
      <c r="E97" s="1485"/>
      <c r="F97" s="1489"/>
      <c r="G97" s="1484"/>
      <c r="H97" s="1485"/>
      <c r="I97" s="1485"/>
      <c r="J97" s="1489"/>
      <c r="K97" s="1484" t="s">
        <v>263</v>
      </c>
      <c r="L97" s="1485"/>
      <c r="M97" s="1485"/>
      <c r="N97" s="1489"/>
      <c r="O97" s="1484"/>
      <c r="P97" s="1485"/>
      <c r="Q97" s="1489"/>
      <c r="R97" s="1493"/>
      <c r="S97" s="1478"/>
      <c r="T97" s="1478"/>
    </row>
    <row r="98" spans="1:20" s="131" customFormat="1" ht="3" customHeight="1">
      <c r="A98" s="1478"/>
      <c r="B98" s="1479"/>
      <c r="C98" s="1484"/>
      <c r="D98" s="1485"/>
      <c r="E98" s="1485"/>
      <c r="F98" s="1489"/>
      <c r="G98" s="1484"/>
      <c r="H98" s="1485"/>
      <c r="I98" s="1485"/>
      <c r="J98" s="1489"/>
      <c r="K98" s="1484"/>
      <c r="L98" s="1485"/>
      <c r="M98" s="1485"/>
      <c r="N98" s="1489"/>
      <c r="O98" s="1484"/>
      <c r="P98" s="1485"/>
      <c r="Q98" s="1489"/>
      <c r="R98" s="1493"/>
      <c r="S98" s="1478"/>
      <c r="T98" s="1478"/>
    </row>
    <row r="99" spans="1:20" s="131" customFormat="1" ht="3" customHeight="1">
      <c r="A99" s="1478"/>
      <c r="B99" s="1479"/>
      <c r="C99" s="1484"/>
      <c r="D99" s="1485"/>
      <c r="E99" s="1485"/>
      <c r="F99" s="1489"/>
      <c r="G99" s="1484"/>
      <c r="H99" s="1485"/>
      <c r="I99" s="1485"/>
      <c r="J99" s="1489"/>
      <c r="K99" s="1484"/>
      <c r="L99" s="1485"/>
      <c r="M99" s="1485"/>
      <c r="N99" s="1489"/>
      <c r="O99" s="1484"/>
      <c r="P99" s="1485"/>
      <c r="Q99" s="1489"/>
      <c r="R99" s="1493"/>
      <c r="S99" s="1478"/>
      <c r="T99" s="1478"/>
    </row>
    <row r="100" spans="1:20" s="131" customFormat="1" ht="3" customHeight="1">
      <c r="A100" s="1478"/>
      <c r="B100" s="1479"/>
      <c r="C100" s="1484"/>
      <c r="D100" s="1485"/>
      <c r="E100" s="1485"/>
      <c r="F100" s="1489"/>
      <c r="G100" s="1484"/>
      <c r="H100" s="1485"/>
      <c r="I100" s="1485"/>
      <c r="J100" s="1489"/>
      <c r="K100" s="1484"/>
      <c r="L100" s="1485"/>
      <c r="M100" s="1485"/>
      <c r="N100" s="1489"/>
      <c r="O100" s="1484"/>
      <c r="P100" s="1485"/>
      <c r="Q100" s="1489"/>
      <c r="R100" s="1493"/>
      <c r="S100" s="1478"/>
      <c r="T100" s="1478"/>
    </row>
    <row r="101" spans="1:20" s="131" customFormat="1" ht="3" customHeight="1">
      <c r="A101" s="1478"/>
      <c r="B101" s="1479"/>
      <c r="C101" s="1484"/>
      <c r="D101" s="1485"/>
      <c r="E101" s="1485"/>
      <c r="F101" s="1489"/>
      <c r="G101" s="1484"/>
      <c r="H101" s="1485"/>
      <c r="I101" s="1485"/>
      <c r="J101" s="1489"/>
      <c r="K101" s="1484"/>
      <c r="L101" s="1485"/>
      <c r="M101" s="1485"/>
      <c r="N101" s="1489"/>
      <c r="O101" s="1484"/>
      <c r="P101" s="1485"/>
      <c r="Q101" s="1489"/>
      <c r="R101" s="1493"/>
      <c r="S101" s="1478"/>
      <c r="T101" s="1478"/>
    </row>
    <row r="102" spans="1:20" s="131" customFormat="1" ht="3" customHeight="1">
      <c r="A102" s="1478"/>
      <c r="B102" s="1479"/>
      <c r="C102" s="1484"/>
      <c r="D102" s="1485"/>
      <c r="E102" s="1485"/>
      <c r="F102" s="1489"/>
      <c r="G102" s="1484"/>
      <c r="H102" s="1485"/>
      <c r="I102" s="1485"/>
      <c r="J102" s="1489"/>
      <c r="K102" s="1484" t="s">
        <v>286</v>
      </c>
      <c r="L102" s="1485"/>
      <c r="M102" s="1485"/>
      <c r="N102" s="1489"/>
      <c r="O102" s="1484"/>
      <c r="P102" s="1485"/>
      <c r="Q102" s="1489"/>
      <c r="R102" s="1493"/>
      <c r="S102" s="1478"/>
      <c r="T102" s="1478"/>
    </row>
    <row r="103" spans="1:20" s="131" customFormat="1" ht="3" customHeight="1">
      <c r="A103" s="1478"/>
      <c r="B103" s="1479"/>
      <c r="C103" s="1484"/>
      <c r="D103" s="1485"/>
      <c r="E103" s="1485"/>
      <c r="F103" s="1489"/>
      <c r="G103" s="1484"/>
      <c r="H103" s="1485"/>
      <c r="I103" s="1485"/>
      <c r="J103" s="1489"/>
      <c r="K103" s="1484"/>
      <c r="L103" s="1485"/>
      <c r="M103" s="1485"/>
      <c r="N103" s="1489"/>
      <c r="O103" s="1484"/>
      <c r="P103" s="1485"/>
      <c r="Q103" s="1489"/>
      <c r="R103" s="1493"/>
      <c r="S103" s="1478"/>
      <c r="T103" s="1478"/>
    </row>
    <row r="104" spans="1:20" s="131" customFormat="1" ht="3" customHeight="1">
      <c r="A104" s="1478"/>
      <c r="B104" s="1479"/>
      <c r="C104" s="1484"/>
      <c r="D104" s="1485"/>
      <c r="E104" s="1485"/>
      <c r="F104" s="1489"/>
      <c r="G104" s="1484"/>
      <c r="H104" s="1485"/>
      <c r="I104" s="1485"/>
      <c r="J104" s="1489"/>
      <c r="K104" s="1484"/>
      <c r="L104" s="1485"/>
      <c r="M104" s="1485"/>
      <c r="N104" s="1489"/>
      <c r="O104" s="1484"/>
      <c r="P104" s="1485"/>
      <c r="Q104" s="1489"/>
      <c r="R104" s="1493"/>
      <c r="S104" s="1478"/>
      <c r="T104" s="1478"/>
    </row>
    <row r="105" spans="1:20" s="131" customFormat="1" ht="3" customHeight="1">
      <c r="A105" s="1478"/>
      <c r="B105" s="1479"/>
      <c r="C105" s="1484"/>
      <c r="D105" s="1485"/>
      <c r="E105" s="1485"/>
      <c r="F105" s="1489"/>
      <c r="G105" s="1484"/>
      <c r="H105" s="1485"/>
      <c r="I105" s="1485"/>
      <c r="J105" s="1489"/>
      <c r="K105" s="1484"/>
      <c r="L105" s="1485"/>
      <c r="M105" s="1485"/>
      <c r="N105" s="1489"/>
      <c r="O105" s="1484"/>
      <c r="P105" s="1485"/>
      <c r="Q105" s="1489"/>
      <c r="R105" s="1493"/>
      <c r="S105" s="1478"/>
      <c r="T105" s="1478"/>
    </row>
    <row r="106" spans="1:20" s="131" customFormat="1" ht="3" customHeight="1">
      <c r="A106" s="1478"/>
      <c r="B106" s="1479"/>
      <c r="C106" s="1484"/>
      <c r="D106" s="1485"/>
      <c r="E106" s="1485"/>
      <c r="F106" s="1489"/>
      <c r="G106" s="1484"/>
      <c r="H106" s="1485"/>
      <c r="I106" s="1485"/>
      <c r="J106" s="1489"/>
      <c r="K106" s="1484"/>
      <c r="L106" s="1485"/>
      <c r="M106" s="1485"/>
      <c r="N106" s="1489"/>
      <c r="O106" s="1484"/>
      <c r="P106" s="1485"/>
      <c r="Q106" s="1489"/>
      <c r="R106" s="1493"/>
      <c r="S106" s="1478"/>
      <c r="T106" s="1478"/>
    </row>
    <row r="107" spans="1:20" s="131" customFormat="1" ht="3" customHeight="1">
      <c r="A107" s="1480"/>
      <c r="B107" s="1481"/>
      <c r="C107" s="1486"/>
      <c r="D107" s="1487"/>
      <c r="E107" s="1487"/>
      <c r="F107" s="1491"/>
      <c r="G107" s="1486"/>
      <c r="H107" s="1487"/>
      <c r="I107" s="1487"/>
      <c r="J107" s="1491"/>
      <c r="K107" s="715"/>
      <c r="L107" s="720"/>
      <c r="M107" s="720"/>
      <c r="N107" s="717"/>
      <c r="O107" s="1486"/>
      <c r="P107" s="1487"/>
      <c r="Q107" s="1491"/>
      <c r="R107" s="1494"/>
      <c r="S107" s="1480"/>
      <c r="T107" s="1480"/>
    </row>
    <row r="108" spans="1:20" s="131" customFormat="1" ht="12.75" customHeight="1">
      <c r="A108" s="718"/>
      <c r="B108" s="718"/>
      <c r="C108" s="1573"/>
      <c r="D108" s="1573"/>
      <c r="E108" s="1573"/>
      <c r="F108" s="1573"/>
      <c r="G108" s="1573"/>
      <c r="H108" s="1573"/>
      <c r="I108" s="1573"/>
      <c r="J108" s="1573"/>
      <c r="K108" s="1575"/>
      <c r="L108" s="1575"/>
      <c r="M108" s="1575"/>
      <c r="N108" s="1575"/>
      <c r="O108" s="1573"/>
      <c r="P108" s="1573"/>
      <c r="Q108" s="1573"/>
      <c r="R108" s="1573"/>
      <c r="S108" s="1573"/>
      <c r="T108" s="1573"/>
    </row>
    <row r="109" spans="1:20" s="548" customFormat="1" ht="12.75" customHeight="1">
      <c r="A109" s="442">
        <v>2015</v>
      </c>
      <c r="B109" s="395" t="s">
        <v>702</v>
      </c>
      <c r="C109" s="1567">
        <v>114.7</v>
      </c>
      <c r="D109" s="1568"/>
      <c r="E109" s="1568"/>
      <c r="F109" s="732"/>
      <c r="G109" s="1567">
        <v>115.2</v>
      </c>
      <c r="H109" s="1568"/>
      <c r="I109" s="1568"/>
      <c r="J109" s="732"/>
      <c r="K109" s="1567">
        <v>113.2</v>
      </c>
      <c r="L109" s="1568"/>
      <c r="M109" s="1568"/>
      <c r="N109" s="732"/>
      <c r="O109" s="1567">
        <v>112.5</v>
      </c>
      <c r="P109" s="1568"/>
      <c r="Q109" s="732"/>
      <c r="R109" s="1567">
        <v>112.8</v>
      </c>
      <c r="S109" s="1568"/>
      <c r="T109" s="732"/>
    </row>
    <row r="110" spans="1:20" s="925" customFormat="1" ht="12.75" customHeight="1">
      <c r="A110" s="442">
        <v>2016</v>
      </c>
      <c r="B110" s="395" t="s">
        <v>702</v>
      </c>
      <c r="C110" s="1569" t="s">
        <v>1807</v>
      </c>
      <c r="D110" s="1568"/>
      <c r="E110" s="1568"/>
      <c r="F110" s="732"/>
      <c r="G110" s="1569" t="s">
        <v>1808</v>
      </c>
      <c r="H110" s="1568"/>
      <c r="I110" s="1568"/>
      <c r="J110" s="732"/>
      <c r="K110" s="1567">
        <v>115.5</v>
      </c>
      <c r="L110" s="1568"/>
      <c r="M110" s="1568"/>
      <c r="N110" s="732"/>
      <c r="O110" s="1569" t="s">
        <v>1809</v>
      </c>
      <c r="P110" s="1568"/>
      <c r="Q110" s="732"/>
      <c r="R110" s="1569" t="s">
        <v>1810</v>
      </c>
      <c r="S110" s="1568"/>
      <c r="T110" s="732"/>
    </row>
    <row r="111" spans="1:20" s="131" customFormat="1" ht="12.75" customHeight="1">
      <c r="A111" s="203"/>
      <c r="B111" s="205"/>
      <c r="C111" s="724"/>
      <c r="D111" s="724"/>
      <c r="E111" s="724"/>
      <c r="F111" s="724"/>
      <c r="G111" s="724"/>
      <c r="H111" s="724"/>
      <c r="I111" s="724"/>
      <c r="J111" s="724"/>
      <c r="K111" s="724"/>
      <c r="L111" s="724"/>
      <c r="M111" s="724"/>
      <c r="N111" s="724"/>
      <c r="O111" s="727"/>
      <c r="P111" s="727"/>
      <c r="Q111" s="727"/>
      <c r="R111" s="727"/>
      <c r="S111" s="727"/>
      <c r="T111" s="727"/>
    </row>
    <row r="112" spans="1:20" s="440" customFormat="1" ht="12.75" customHeight="1">
      <c r="A112" s="394">
        <v>2014</v>
      </c>
      <c r="B112" s="395" t="s">
        <v>1054</v>
      </c>
      <c r="C112" s="1571">
        <v>112.3</v>
      </c>
      <c r="D112" s="1568"/>
      <c r="E112" s="1568"/>
      <c r="F112" s="725"/>
      <c r="G112" s="1571">
        <v>112.7</v>
      </c>
      <c r="H112" s="1568"/>
      <c r="I112" s="1568"/>
      <c r="J112" s="725"/>
      <c r="K112" s="1571">
        <v>111.8</v>
      </c>
      <c r="L112" s="1568"/>
      <c r="M112" s="1568"/>
      <c r="N112" s="725"/>
      <c r="O112" s="441"/>
      <c r="P112" s="441">
        <v>110.8</v>
      </c>
      <c r="Q112" s="725"/>
      <c r="R112" s="725"/>
      <c r="S112" s="730">
        <v>111.1</v>
      </c>
      <c r="T112" s="550"/>
    </row>
    <row r="113" spans="1:20" s="470" customFormat="1" ht="12.75" customHeight="1">
      <c r="A113" s="394"/>
      <c r="B113" s="395"/>
      <c r="C113" s="725"/>
      <c r="D113" s="725"/>
      <c r="E113" s="725"/>
      <c r="F113" s="725"/>
      <c r="G113" s="725"/>
      <c r="H113" s="725"/>
      <c r="I113" s="725"/>
      <c r="J113" s="725"/>
      <c r="K113" s="725"/>
      <c r="L113" s="725"/>
      <c r="M113" s="725"/>
      <c r="N113" s="725"/>
      <c r="O113" s="441"/>
      <c r="P113" s="441"/>
      <c r="Q113" s="725"/>
      <c r="R113" s="725"/>
      <c r="S113" s="730"/>
      <c r="T113" s="550"/>
    </row>
    <row r="114" spans="1:20" s="470" customFormat="1" ht="12.75" customHeight="1">
      <c r="A114" s="394">
        <v>2015</v>
      </c>
      <c r="B114" s="395" t="s">
        <v>1051</v>
      </c>
      <c r="C114" s="1570">
        <v>112.5</v>
      </c>
      <c r="D114" s="1568"/>
      <c r="E114" s="1568"/>
      <c r="F114" s="730"/>
      <c r="G114" s="1570">
        <v>112.8</v>
      </c>
      <c r="H114" s="1568"/>
      <c r="I114" s="1568"/>
      <c r="J114" s="730"/>
      <c r="K114" s="1570">
        <v>112</v>
      </c>
      <c r="L114" s="1568"/>
      <c r="M114" s="1568"/>
      <c r="N114" s="730"/>
      <c r="O114" s="394"/>
      <c r="P114" s="284">
        <v>111.3</v>
      </c>
      <c r="Q114" s="394"/>
      <c r="R114" s="395"/>
      <c r="S114" s="730">
        <v>111.4</v>
      </c>
      <c r="T114" s="550"/>
    </row>
    <row r="115" spans="1:20" s="504" customFormat="1" ht="12.75" customHeight="1">
      <c r="A115" s="394"/>
      <c r="B115" s="395" t="s">
        <v>1052</v>
      </c>
      <c r="C115" s="1570">
        <v>115.1</v>
      </c>
      <c r="D115" s="1568"/>
      <c r="E115" s="1568"/>
      <c r="F115" s="730"/>
      <c r="G115" s="1569">
        <v>115.8</v>
      </c>
      <c r="H115" s="1568"/>
      <c r="I115" s="1568"/>
      <c r="J115" s="731"/>
      <c r="K115" s="1570">
        <v>112.7</v>
      </c>
      <c r="L115" s="1568"/>
      <c r="M115" s="1568"/>
      <c r="N115" s="730"/>
      <c r="O115" s="394"/>
      <c r="P115" s="284">
        <v>112.1</v>
      </c>
      <c r="Q115" s="394"/>
      <c r="R115" s="395"/>
      <c r="S115" s="730">
        <v>112.2</v>
      </c>
      <c r="T115" s="550"/>
    </row>
    <row r="116" spans="1:20" s="511" customFormat="1" ht="12.75" customHeight="1">
      <c r="A116" s="394"/>
      <c r="B116" s="395" t="s">
        <v>1053</v>
      </c>
      <c r="C116" s="1569">
        <v>115.5</v>
      </c>
      <c r="D116" s="1568"/>
      <c r="E116" s="1568"/>
      <c r="F116" s="731"/>
      <c r="G116" s="1569">
        <v>116</v>
      </c>
      <c r="H116" s="1568"/>
      <c r="I116" s="1568"/>
      <c r="J116" s="731"/>
      <c r="K116" s="1569">
        <v>113.7</v>
      </c>
      <c r="L116" s="1568"/>
      <c r="M116" s="1568"/>
      <c r="N116" s="731"/>
      <c r="O116" s="394"/>
      <c r="P116" s="514">
        <v>113.3</v>
      </c>
      <c r="Q116" s="394"/>
      <c r="R116" s="395"/>
      <c r="S116" s="730">
        <v>113.7</v>
      </c>
      <c r="T116" s="550"/>
    </row>
    <row r="117" spans="1:20" s="548" customFormat="1" ht="12.75" customHeight="1">
      <c r="A117" s="394"/>
      <c r="B117" s="395" t="s">
        <v>1054</v>
      </c>
      <c r="C117" s="1569">
        <v>115.5</v>
      </c>
      <c r="D117" s="1568"/>
      <c r="E117" s="1568"/>
      <c r="F117" s="731"/>
      <c r="G117" s="1569">
        <v>116.1</v>
      </c>
      <c r="H117" s="1568"/>
      <c r="I117" s="1568"/>
      <c r="J117" s="731"/>
      <c r="K117" s="1569">
        <v>114.2</v>
      </c>
      <c r="L117" s="1568"/>
      <c r="M117" s="1568"/>
      <c r="N117" s="734"/>
      <c r="O117" s="394"/>
      <c r="P117" s="514">
        <v>113.4</v>
      </c>
      <c r="Q117" s="394"/>
      <c r="R117" s="395"/>
      <c r="S117" s="730">
        <v>113.7</v>
      </c>
      <c r="T117" s="550"/>
    </row>
    <row r="118" spans="1:20" s="618" customFormat="1" ht="12.75" customHeight="1">
      <c r="A118" s="394"/>
      <c r="B118" s="395"/>
      <c r="C118" s="731"/>
      <c r="D118" s="731"/>
      <c r="E118" s="731"/>
      <c r="F118" s="731"/>
      <c r="G118" s="731"/>
      <c r="H118" s="731"/>
      <c r="I118" s="731"/>
      <c r="J118" s="731"/>
      <c r="K118" s="731"/>
      <c r="L118" s="731"/>
      <c r="M118" s="731"/>
      <c r="N118" s="731"/>
      <c r="O118" s="394"/>
      <c r="P118" s="514"/>
      <c r="Q118" s="394"/>
      <c r="R118" s="395"/>
      <c r="S118" s="730"/>
      <c r="T118" s="550"/>
    </row>
    <row r="119" spans="1:20" s="618" customFormat="1" ht="12.75" customHeight="1">
      <c r="A119" s="394">
        <v>2016</v>
      </c>
      <c r="B119" s="395" t="s">
        <v>1051</v>
      </c>
      <c r="C119" s="1570">
        <v>115.7</v>
      </c>
      <c r="D119" s="1568"/>
      <c r="E119" s="1568"/>
      <c r="F119" s="730"/>
      <c r="G119" s="1570">
        <v>116.3</v>
      </c>
      <c r="H119" s="1568"/>
      <c r="I119" s="1568"/>
      <c r="J119" s="734"/>
      <c r="K119" s="1570">
        <v>114.4</v>
      </c>
      <c r="L119" s="1568"/>
      <c r="M119" s="1568"/>
      <c r="N119" s="734"/>
      <c r="O119" s="394"/>
      <c r="P119" s="284">
        <v>114</v>
      </c>
      <c r="Q119" s="394"/>
      <c r="R119" s="395"/>
      <c r="S119" s="730">
        <v>114</v>
      </c>
      <c r="T119" s="735"/>
    </row>
    <row r="120" spans="1:20" s="669" customFormat="1" ht="12.75" customHeight="1">
      <c r="A120" s="394"/>
      <c r="B120" s="395" t="s">
        <v>1052</v>
      </c>
      <c r="C120" s="1570">
        <v>115.9</v>
      </c>
      <c r="D120" s="1568"/>
      <c r="E120" s="1568"/>
      <c r="F120" s="730"/>
      <c r="G120" s="1570">
        <v>116.4</v>
      </c>
      <c r="H120" s="1568"/>
      <c r="I120" s="1568"/>
      <c r="J120" s="734"/>
      <c r="K120" s="1570">
        <v>114.4</v>
      </c>
      <c r="L120" s="1568"/>
      <c r="M120" s="1568"/>
      <c r="N120" s="734"/>
      <c r="O120" s="394"/>
      <c r="P120" s="284">
        <v>114.5</v>
      </c>
      <c r="Q120" s="394"/>
      <c r="R120" s="395"/>
      <c r="S120" s="730">
        <v>114.7</v>
      </c>
      <c r="T120" s="735"/>
    </row>
    <row r="121" spans="1:20" s="718" customFormat="1" ht="12.75" customHeight="1">
      <c r="A121" s="394"/>
      <c r="B121" s="395" t="s">
        <v>1756</v>
      </c>
      <c r="C121" s="1570">
        <v>118.2</v>
      </c>
      <c r="D121" s="1568"/>
      <c r="E121" s="1568"/>
      <c r="F121" s="730"/>
      <c r="G121" s="1570">
        <v>118.9</v>
      </c>
      <c r="H121" s="1568"/>
      <c r="I121" s="1568"/>
      <c r="J121" s="730"/>
      <c r="K121" s="1570">
        <v>116.2</v>
      </c>
      <c r="L121" s="1568"/>
      <c r="M121" s="1568"/>
      <c r="N121" s="730"/>
      <c r="O121" s="394"/>
      <c r="P121" s="284">
        <v>115.8</v>
      </c>
      <c r="Q121" s="394"/>
      <c r="R121" s="395"/>
      <c r="S121" s="730">
        <v>116.1</v>
      </c>
      <c r="T121" s="550"/>
    </row>
    <row r="122" spans="1:20" s="925" customFormat="1" ht="12.75" customHeight="1">
      <c r="A122" s="394"/>
      <c r="B122" s="395" t="s">
        <v>1811</v>
      </c>
      <c r="C122" s="1569" t="s">
        <v>1812</v>
      </c>
      <c r="D122" s="1568"/>
      <c r="E122" s="1568"/>
      <c r="F122" s="730"/>
      <c r="G122" s="1569" t="s">
        <v>1813</v>
      </c>
      <c r="H122" s="1568"/>
      <c r="I122" s="1568"/>
      <c r="J122" s="730"/>
      <c r="K122" s="1570">
        <v>116.9</v>
      </c>
      <c r="L122" s="1568"/>
      <c r="M122" s="1568"/>
      <c r="N122" s="730"/>
      <c r="O122" s="394"/>
      <c r="P122" s="284">
        <v>115.9</v>
      </c>
      <c r="Q122" s="394"/>
      <c r="R122" s="395"/>
      <c r="S122" s="730">
        <v>116.1</v>
      </c>
      <c r="T122" s="550"/>
    </row>
    <row r="123" spans="1:20" s="131" customFormat="1" ht="12.75" customHeight="1">
      <c r="A123" s="718" t="s">
        <v>910</v>
      </c>
      <c r="B123" s="718"/>
      <c r="C123" s="724"/>
      <c r="D123" s="724"/>
      <c r="E123" s="724"/>
      <c r="F123" s="724"/>
      <c r="G123" s="724"/>
      <c r="H123" s="724"/>
      <c r="I123" s="724"/>
      <c r="J123" s="724"/>
      <c r="K123" s="724"/>
      <c r="L123" s="724"/>
      <c r="M123" s="724"/>
      <c r="N123" s="724"/>
      <c r="O123" s="727"/>
      <c r="P123" s="727"/>
      <c r="Q123" s="727"/>
      <c r="R123" s="727"/>
      <c r="S123" s="727"/>
      <c r="T123" s="727"/>
    </row>
    <row r="124" spans="1:20" s="131" customFormat="1" ht="12.95" customHeight="1">
      <c r="A124" s="733" t="s">
        <v>305</v>
      </c>
      <c r="B124" s="718"/>
      <c r="C124" s="718"/>
      <c r="D124" s="718"/>
      <c r="E124" s="718"/>
      <c r="F124" s="718"/>
      <c r="G124" s="718"/>
      <c r="H124" s="718"/>
      <c r="I124" s="718"/>
      <c r="J124" s="718"/>
      <c r="K124" s="718"/>
      <c r="L124" s="718"/>
      <c r="M124" s="718"/>
      <c r="N124" s="718"/>
      <c r="O124" s="718"/>
      <c r="P124" s="718"/>
      <c r="Q124" s="718"/>
      <c r="R124" s="718"/>
      <c r="S124" s="718"/>
      <c r="T124" s="718"/>
    </row>
    <row r="125" spans="1:20" s="131" customFormat="1" ht="12.95" customHeight="1">
      <c r="A125" s="733"/>
      <c r="B125" s="718"/>
      <c r="C125" s="718"/>
      <c r="D125" s="718"/>
      <c r="E125" s="718"/>
      <c r="F125" s="718"/>
      <c r="G125" s="718"/>
      <c r="H125" s="718"/>
      <c r="I125" s="718"/>
      <c r="J125" s="718"/>
      <c r="K125" s="718"/>
      <c r="L125" s="718"/>
      <c r="M125" s="718"/>
      <c r="N125" s="718"/>
      <c r="O125" s="718"/>
      <c r="P125" s="718"/>
      <c r="Q125" s="718"/>
      <c r="R125" s="718"/>
      <c r="S125" s="718"/>
      <c r="T125" s="718"/>
    </row>
    <row r="126" spans="1:20" s="131" customFormat="1" ht="18.95" customHeight="1">
      <c r="A126" s="1474" t="s">
        <v>1778</v>
      </c>
      <c r="B126" s="1474"/>
      <c r="C126" s="1474"/>
      <c r="D126" s="1474"/>
      <c r="E126" s="1474"/>
      <c r="F126" s="1474"/>
      <c r="G126" s="1474"/>
      <c r="H126" s="1474"/>
      <c r="I126" s="1474"/>
      <c r="J126" s="1474"/>
      <c r="K126" s="722"/>
      <c r="L126" s="722"/>
      <c r="M126" s="722"/>
      <c r="N126" s="722"/>
      <c r="O126" s="722"/>
      <c r="P126" s="722"/>
      <c r="Q126" s="722"/>
      <c r="R126" s="722"/>
      <c r="S126" s="722"/>
      <c r="T126" s="722"/>
    </row>
  </sheetData>
  <mergeCells count="442">
    <mergeCell ref="S65:T65"/>
    <mergeCell ref="Q69:R69"/>
    <mergeCell ref="S69:T69"/>
    <mergeCell ref="E69:F69"/>
    <mergeCell ref="O70:P70"/>
    <mergeCell ref="Q70:R70"/>
    <mergeCell ref="Q60:R60"/>
    <mergeCell ref="S60:T60"/>
    <mergeCell ref="C74:D74"/>
    <mergeCell ref="E74:F74"/>
    <mergeCell ref="G74:H74"/>
    <mergeCell ref="I74:J74"/>
    <mergeCell ref="K74:L74"/>
    <mergeCell ref="M74:N74"/>
    <mergeCell ref="O74:P74"/>
    <mergeCell ref="Q74:R74"/>
    <mergeCell ref="S74:T74"/>
    <mergeCell ref="O69:P69"/>
    <mergeCell ref="O67:P67"/>
    <mergeCell ref="S68:T68"/>
    <mergeCell ref="C67:D67"/>
    <mergeCell ref="C65:D65"/>
    <mergeCell ref="I69:J69"/>
    <mergeCell ref="K69:L69"/>
    <mergeCell ref="M69:N69"/>
    <mergeCell ref="K65:L65"/>
    <mergeCell ref="M65:N65"/>
    <mergeCell ref="C69:D69"/>
    <mergeCell ref="C68:D68"/>
    <mergeCell ref="O65:P65"/>
    <mergeCell ref="C46:D46"/>
    <mergeCell ref="E46:F46"/>
    <mergeCell ref="G46:H46"/>
    <mergeCell ref="I46:J46"/>
    <mergeCell ref="K46:L46"/>
    <mergeCell ref="M46:N46"/>
    <mergeCell ref="O46:P46"/>
    <mergeCell ref="C49:D49"/>
    <mergeCell ref="C47:D47"/>
    <mergeCell ref="I49:J49"/>
    <mergeCell ref="K49:L49"/>
    <mergeCell ref="G47:H47"/>
    <mergeCell ref="I47:J47"/>
    <mergeCell ref="E63:F63"/>
    <mergeCell ref="M64:N64"/>
    <mergeCell ref="E58:F58"/>
    <mergeCell ref="K64:L64"/>
    <mergeCell ref="Q65:R65"/>
    <mergeCell ref="O58:P58"/>
    <mergeCell ref="M51:N51"/>
    <mergeCell ref="Q53:R53"/>
    <mergeCell ref="Q58:R58"/>
    <mergeCell ref="I60:J60"/>
    <mergeCell ref="K60:L60"/>
    <mergeCell ref="M60:N60"/>
    <mergeCell ref="I63:J63"/>
    <mergeCell ref="K63:L63"/>
    <mergeCell ref="M63:N63"/>
    <mergeCell ref="O64:P64"/>
    <mergeCell ref="O63:P63"/>
    <mergeCell ref="Q64:R64"/>
    <mergeCell ref="I59:J59"/>
    <mergeCell ref="K59:L59"/>
    <mergeCell ref="S55:T55"/>
    <mergeCell ref="S56:T56"/>
    <mergeCell ref="S58:T58"/>
    <mergeCell ref="C56:D56"/>
    <mergeCell ref="C59:D59"/>
    <mergeCell ref="C58:D58"/>
    <mergeCell ref="M59:N59"/>
    <mergeCell ref="O61:P61"/>
    <mergeCell ref="O60:P60"/>
    <mergeCell ref="O55:P55"/>
    <mergeCell ref="G55:H55"/>
    <mergeCell ref="C61:D61"/>
    <mergeCell ref="G58:H58"/>
    <mergeCell ref="I58:J58"/>
    <mergeCell ref="K58:L58"/>
    <mergeCell ref="M58:N58"/>
    <mergeCell ref="I61:J61"/>
    <mergeCell ref="K61:L61"/>
    <mergeCell ref="M56:N56"/>
    <mergeCell ref="M61:N61"/>
    <mergeCell ref="Q45:R45"/>
    <mergeCell ref="S49:T49"/>
    <mergeCell ref="O49:P49"/>
    <mergeCell ref="Q49:R49"/>
    <mergeCell ref="S47:T47"/>
    <mergeCell ref="O42:P42"/>
    <mergeCell ref="O45:P45"/>
    <mergeCell ref="S50:T50"/>
    <mergeCell ref="Q51:R51"/>
    <mergeCell ref="S44:T44"/>
    <mergeCell ref="S51:T51"/>
    <mergeCell ref="Q42:R42"/>
    <mergeCell ref="Q46:R46"/>
    <mergeCell ref="S46:T46"/>
    <mergeCell ref="S45:T45"/>
    <mergeCell ref="S42:T42"/>
    <mergeCell ref="S64:T64"/>
    <mergeCell ref="O51:P51"/>
    <mergeCell ref="Q54:R54"/>
    <mergeCell ref="O54:P54"/>
    <mergeCell ref="O53:P53"/>
    <mergeCell ref="O59:P59"/>
    <mergeCell ref="Q59:R59"/>
    <mergeCell ref="O56:P56"/>
    <mergeCell ref="Q56:R56"/>
    <mergeCell ref="Q61:R61"/>
    <mergeCell ref="Q55:R55"/>
    <mergeCell ref="Q63:R63"/>
    <mergeCell ref="A62:T62"/>
    <mergeCell ref="C63:D63"/>
    <mergeCell ref="S63:T63"/>
    <mergeCell ref="S59:T59"/>
    <mergeCell ref="S61:T61"/>
    <mergeCell ref="G61:H61"/>
    <mergeCell ref="C60:D60"/>
    <mergeCell ref="E60:F60"/>
    <mergeCell ref="G60:H60"/>
    <mergeCell ref="E61:F61"/>
    <mergeCell ref="S53:T53"/>
    <mergeCell ref="S54:T54"/>
    <mergeCell ref="A126:J126"/>
    <mergeCell ref="C54:D54"/>
    <mergeCell ref="E54:F54"/>
    <mergeCell ref="G54:H54"/>
    <mergeCell ref="E50:F50"/>
    <mergeCell ref="G51:H51"/>
    <mergeCell ref="I51:J51"/>
    <mergeCell ref="K51:L51"/>
    <mergeCell ref="I54:J54"/>
    <mergeCell ref="E56:F56"/>
    <mergeCell ref="G56:H56"/>
    <mergeCell ref="I56:J56"/>
    <mergeCell ref="K56:L56"/>
    <mergeCell ref="E65:F65"/>
    <mergeCell ref="G65:H65"/>
    <mergeCell ref="I65:J65"/>
    <mergeCell ref="I64:J64"/>
    <mergeCell ref="E59:F59"/>
    <mergeCell ref="G59:H59"/>
    <mergeCell ref="G63:H63"/>
    <mergeCell ref="C55:D55"/>
    <mergeCell ref="E55:F55"/>
    <mergeCell ref="C51:D51"/>
    <mergeCell ref="C64:D64"/>
    <mergeCell ref="E44:F44"/>
    <mergeCell ref="C50:D50"/>
    <mergeCell ref="K47:L47"/>
    <mergeCell ref="M55:N55"/>
    <mergeCell ref="M54:N54"/>
    <mergeCell ref="G45:H45"/>
    <mergeCell ref="E47:F47"/>
    <mergeCell ref="C45:D45"/>
    <mergeCell ref="M45:N45"/>
    <mergeCell ref="E45:F45"/>
    <mergeCell ref="M49:N49"/>
    <mergeCell ref="M53:N53"/>
    <mergeCell ref="E51:F51"/>
    <mergeCell ref="C53:D53"/>
    <mergeCell ref="E49:F49"/>
    <mergeCell ref="G49:H49"/>
    <mergeCell ref="I45:J45"/>
    <mergeCell ref="K45:L45"/>
    <mergeCell ref="C40:D40"/>
    <mergeCell ref="I55:J55"/>
    <mergeCell ref="K55:L55"/>
    <mergeCell ref="I53:J53"/>
    <mergeCell ref="K53:L53"/>
    <mergeCell ref="K54:L54"/>
    <mergeCell ref="K42:L42"/>
    <mergeCell ref="G44:H44"/>
    <mergeCell ref="E41:F41"/>
    <mergeCell ref="C41:D41"/>
    <mergeCell ref="E53:F53"/>
    <mergeCell ref="G41:H41"/>
    <mergeCell ref="E40:F40"/>
    <mergeCell ref="G40:H40"/>
    <mergeCell ref="I40:J40"/>
    <mergeCell ref="G53:H53"/>
    <mergeCell ref="E42:F42"/>
    <mergeCell ref="G42:H42"/>
    <mergeCell ref="I42:J42"/>
    <mergeCell ref="A48:T48"/>
    <mergeCell ref="M41:N41"/>
    <mergeCell ref="M47:N47"/>
    <mergeCell ref="C42:D42"/>
    <mergeCell ref="C44:D44"/>
    <mergeCell ref="E36:F36"/>
    <mergeCell ref="G36:H36"/>
    <mergeCell ref="C35:D35"/>
    <mergeCell ref="E37:F37"/>
    <mergeCell ref="C37:D37"/>
    <mergeCell ref="C36:D36"/>
    <mergeCell ref="I36:J36"/>
    <mergeCell ref="K36:L36"/>
    <mergeCell ref="C39:D39"/>
    <mergeCell ref="E35:F35"/>
    <mergeCell ref="G35:H35"/>
    <mergeCell ref="G37:H37"/>
    <mergeCell ref="I37:J37"/>
    <mergeCell ref="K37:L37"/>
    <mergeCell ref="E39:F39"/>
    <mergeCell ref="C29:H32"/>
    <mergeCell ref="I29:T32"/>
    <mergeCell ref="A33:T33"/>
    <mergeCell ref="A34:T34"/>
    <mergeCell ref="Q35:R35"/>
    <mergeCell ref="S35:T35"/>
    <mergeCell ref="S36:T36"/>
    <mergeCell ref="K15:L15"/>
    <mergeCell ref="M15:N15"/>
    <mergeCell ref="G16:H16"/>
    <mergeCell ref="M17:N17"/>
    <mergeCell ref="K24:L27"/>
    <mergeCell ref="Q24:R27"/>
    <mergeCell ref="E24:F27"/>
    <mergeCell ref="S15:T15"/>
    <mergeCell ref="S27:T27"/>
    <mergeCell ref="Q36:R36"/>
    <mergeCell ref="O28:P28"/>
    <mergeCell ref="O35:P35"/>
    <mergeCell ref="O36:P36"/>
    <mergeCell ref="I35:J35"/>
    <mergeCell ref="K35:L35"/>
    <mergeCell ref="M35:N35"/>
    <mergeCell ref="K16:L19"/>
    <mergeCell ref="C12:D12"/>
    <mergeCell ref="C13:D13"/>
    <mergeCell ref="S16:T16"/>
    <mergeCell ref="C28:D28"/>
    <mergeCell ref="E28:F28"/>
    <mergeCell ref="G28:H28"/>
    <mergeCell ref="I28:J28"/>
    <mergeCell ref="S18:T21"/>
    <mergeCell ref="E20:F23"/>
    <mergeCell ref="K20:L23"/>
    <mergeCell ref="Q20:R23"/>
    <mergeCell ref="C22:D25"/>
    <mergeCell ref="G22:H25"/>
    <mergeCell ref="I22:J25"/>
    <mergeCell ref="M22:N25"/>
    <mergeCell ref="O22:P25"/>
    <mergeCell ref="S22:T25"/>
    <mergeCell ref="C26:D26"/>
    <mergeCell ref="M27:N27"/>
    <mergeCell ref="C27:D27"/>
    <mergeCell ref="E16:F19"/>
    <mergeCell ref="I12:J12"/>
    <mergeCell ref="O12:P12"/>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Q11:T14"/>
    <mergeCell ref="C18:D21"/>
    <mergeCell ref="Q28:R28"/>
    <mergeCell ref="K28:L28"/>
    <mergeCell ref="M28:N28"/>
    <mergeCell ref="O11:P11"/>
    <mergeCell ref="Q15:R15"/>
    <mergeCell ref="M16:N16"/>
    <mergeCell ref="Q16:R19"/>
    <mergeCell ref="O27:P27"/>
    <mergeCell ref="G17:H17"/>
    <mergeCell ref="G27:H27"/>
    <mergeCell ref="I27:J27"/>
    <mergeCell ref="G18:H21"/>
    <mergeCell ref="I18:J21"/>
    <mergeCell ref="M18:N21"/>
    <mergeCell ref="O18:P21"/>
    <mergeCell ref="G26:H26"/>
    <mergeCell ref="I26:J26"/>
    <mergeCell ref="E11:H14"/>
    <mergeCell ref="I11:J11"/>
    <mergeCell ref="K11:N14"/>
    <mergeCell ref="G50:H50"/>
    <mergeCell ref="I50:J50"/>
    <mergeCell ref="O39:P39"/>
    <mergeCell ref="Q39:R39"/>
    <mergeCell ref="O40:P40"/>
    <mergeCell ref="Q40:R40"/>
    <mergeCell ref="O47:P47"/>
    <mergeCell ref="Q47:R47"/>
    <mergeCell ref="K50:L50"/>
    <mergeCell ref="M50:N50"/>
    <mergeCell ref="G39:H39"/>
    <mergeCell ref="I39:J39"/>
    <mergeCell ref="K39:L39"/>
    <mergeCell ref="O50:P50"/>
    <mergeCell ref="Q50:R50"/>
    <mergeCell ref="I44:J44"/>
    <mergeCell ref="K44:L44"/>
    <mergeCell ref="K40:L40"/>
    <mergeCell ref="M40:N40"/>
    <mergeCell ref="I41:J41"/>
    <mergeCell ref="K41:L41"/>
    <mergeCell ref="S37:T37"/>
    <mergeCell ref="O41:P41"/>
    <mergeCell ref="Q41:R41"/>
    <mergeCell ref="S41:T41"/>
    <mergeCell ref="S17:T17"/>
    <mergeCell ref="M26:N26"/>
    <mergeCell ref="O26:P26"/>
    <mergeCell ref="M44:N44"/>
    <mergeCell ref="O44:P44"/>
    <mergeCell ref="Q44:R44"/>
    <mergeCell ref="S28:T28"/>
    <mergeCell ref="Q37:R37"/>
    <mergeCell ref="O37:P37"/>
    <mergeCell ref="M39:N39"/>
    <mergeCell ref="M37:N37"/>
    <mergeCell ref="M36:N36"/>
    <mergeCell ref="M42:N42"/>
    <mergeCell ref="S39:T39"/>
    <mergeCell ref="S40:T40"/>
    <mergeCell ref="R108:T108"/>
    <mergeCell ref="M72:N72"/>
    <mergeCell ref="A80:T80"/>
    <mergeCell ref="C72:D72"/>
    <mergeCell ref="E72:F72"/>
    <mergeCell ref="G72:H72"/>
    <mergeCell ref="I72:J72"/>
    <mergeCell ref="K72:L72"/>
    <mergeCell ref="C73:D73"/>
    <mergeCell ref="E73:F73"/>
    <mergeCell ref="G73:H73"/>
    <mergeCell ref="I73:J73"/>
    <mergeCell ref="K73:L73"/>
    <mergeCell ref="M73:N73"/>
    <mergeCell ref="M75:N75"/>
    <mergeCell ref="S75:T75"/>
    <mergeCell ref="O72:P72"/>
    <mergeCell ref="Q72:R72"/>
    <mergeCell ref="S72:T72"/>
    <mergeCell ref="Q75:R75"/>
    <mergeCell ref="Q73:R73"/>
    <mergeCell ref="S73:T73"/>
    <mergeCell ref="S70:T70"/>
    <mergeCell ref="K92:N96"/>
    <mergeCell ref="O73:P73"/>
    <mergeCell ref="I75:J75"/>
    <mergeCell ref="K75:L75"/>
    <mergeCell ref="A81:T81"/>
    <mergeCell ref="E75:F75"/>
    <mergeCell ref="G75:H75"/>
    <mergeCell ref="A84:B107"/>
    <mergeCell ref="A83:T83"/>
    <mergeCell ref="O75:P75"/>
    <mergeCell ref="A76:T76"/>
    <mergeCell ref="K79:T79"/>
    <mergeCell ref="K97:N101"/>
    <mergeCell ref="K102:N106"/>
    <mergeCell ref="G84:T84"/>
    <mergeCell ref="G85:N85"/>
    <mergeCell ref="C70:D70"/>
    <mergeCell ref="E70:F70"/>
    <mergeCell ref="M70:N70"/>
    <mergeCell ref="G119:I119"/>
    <mergeCell ref="K119:M119"/>
    <mergeCell ref="K108:N108"/>
    <mergeCell ref="O108:Q108"/>
    <mergeCell ref="M67:N67"/>
    <mergeCell ref="Q67:R67"/>
    <mergeCell ref="I68:J68"/>
    <mergeCell ref="K68:L68"/>
    <mergeCell ref="M68:N68"/>
    <mergeCell ref="O68:P68"/>
    <mergeCell ref="Q68:R68"/>
    <mergeCell ref="K67:L67"/>
    <mergeCell ref="G108:J108"/>
    <mergeCell ref="A82:T82"/>
    <mergeCell ref="G86:J107"/>
    <mergeCell ref="O85:T85"/>
    <mergeCell ref="O86:Q107"/>
    <mergeCell ref="K87:N91"/>
    <mergeCell ref="R86:T107"/>
    <mergeCell ref="S67:T67"/>
    <mergeCell ref="G68:H68"/>
    <mergeCell ref="G70:H70"/>
    <mergeCell ref="I70:J70"/>
    <mergeCell ref="K70:L70"/>
    <mergeCell ref="C109:E109"/>
    <mergeCell ref="C112:E112"/>
    <mergeCell ref="C114:E114"/>
    <mergeCell ref="C115:E115"/>
    <mergeCell ref="C116:E116"/>
    <mergeCell ref="C117:E117"/>
    <mergeCell ref="G64:H64"/>
    <mergeCell ref="G67:H67"/>
    <mergeCell ref="C75:D75"/>
    <mergeCell ref="G115:I115"/>
    <mergeCell ref="G116:I116"/>
    <mergeCell ref="G117:I117"/>
    <mergeCell ref="C108:F108"/>
    <mergeCell ref="C84:F107"/>
    <mergeCell ref="E64:F64"/>
    <mergeCell ref="G69:H69"/>
    <mergeCell ref="E68:F68"/>
    <mergeCell ref="E67:F67"/>
    <mergeCell ref="I67:J67"/>
    <mergeCell ref="C110:E110"/>
    <mergeCell ref="G110:I110"/>
    <mergeCell ref="K110:M110"/>
    <mergeCell ref="O110:P110"/>
    <mergeCell ref="R110:S110"/>
    <mergeCell ref="C122:E122"/>
    <mergeCell ref="G122:I122"/>
    <mergeCell ref="K122:M122"/>
    <mergeCell ref="K120:M120"/>
    <mergeCell ref="O109:P109"/>
    <mergeCell ref="R109:S109"/>
    <mergeCell ref="C121:E121"/>
    <mergeCell ref="G121:I121"/>
    <mergeCell ref="K121:M121"/>
    <mergeCell ref="K109:M109"/>
    <mergeCell ref="K112:M112"/>
    <mergeCell ref="K114:M114"/>
    <mergeCell ref="K115:M115"/>
    <mergeCell ref="K116:M116"/>
    <mergeCell ref="K117:M117"/>
    <mergeCell ref="C119:E119"/>
    <mergeCell ref="C120:E120"/>
    <mergeCell ref="G109:I109"/>
    <mergeCell ref="G112:I112"/>
    <mergeCell ref="G114:I114"/>
    <mergeCell ref="G120:I12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997" customFormat="1" ht="15" customHeight="1">
      <c r="A1" s="1030" t="s">
        <v>1830</v>
      </c>
    </row>
    <row r="2" spans="1:88" ht="15" customHeight="1">
      <c r="A2" s="1474" t="s">
        <v>150</v>
      </c>
      <c r="B2" s="1474"/>
      <c r="C2" s="1474"/>
      <c r="D2" s="1474"/>
      <c r="E2" s="1474"/>
      <c r="F2" s="1474"/>
      <c r="G2" s="1474"/>
      <c r="H2" s="1474"/>
      <c r="I2" s="1474"/>
      <c r="J2" s="1474"/>
      <c r="K2" s="1474"/>
      <c r="L2" s="1474"/>
      <c r="M2" s="1474"/>
      <c r="N2" s="1474"/>
      <c r="O2" s="1474"/>
      <c r="P2" s="1474"/>
      <c r="Q2" s="1474"/>
      <c r="R2" s="1474"/>
      <c r="S2" s="1474"/>
      <c r="T2" s="1474"/>
      <c r="U2" s="1474"/>
      <c r="V2" s="1474"/>
      <c r="W2" s="1474"/>
      <c r="X2" s="1474"/>
      <c r="Y2" s="1474"/>
      <c r="Z2" s="1474"/>
      <c r="AA2" s="1474"/>
      <c r="AB2" s="1474"/>
      <c r="AC2" s="1474"/>
      <c r="AD2" s="1474"/>
      <c r="AE2" s="1474"/>
      <c r="AF2" s="1474"/>
      <c r="AG2" s="1474"/>
      <c r="AH2" s="1474"/>
      <c r="AI2" s="1474"/>
      <c r="AJ2" s="1474"/>
      <c r="AK2" s="1474"/>
      <c r="AL2" s="1474"/>
      <c r="AM2" s="1474"/>
      <c r="AN2" s="1474"/>
      <c r="AO2" s="1474"/>
      <c r="AP2" s="1474"/>
      <c r="AQ2" s="1474"/>
      <c r="AR2" s="1474"/>
      <c r="AS2" s="1474"/>
      <c r="AT2" s="1474"/>
      <c r="AU2" s="1474"/>
      <c r="AV2" s="1474"/>
      <c r="AW2" s="1474"/>
      <c r="AX2" s="1474"/>
      <c r="AY2" s="1474"/>
      <c r="AZ2" s="1474"/>
      <c r="BA2" s="1474"/>
      <c r="BB2" s="1474"/>
      <c r="BC2" s="1474"/>
      <c r="BD2" s="1474"/>
      <c r="BE2" s="1474"/>
      <c r="BF2" s="1474"/>
      <c r="BG2" s="1474"/>
      <c r="BH2" s="1474"/>
      <c r="BI2" s="1474"/>
      <c r="BJ2" s="1474"/>
      <c r="BK2" s="1474"/>
      <c r="BL2" s="1474"/>
      <c r="BM2" s="1474"/>
      <c r="BN2" s="1474"/>
      <c r="BO2" s="1474"/>
      <c r="BP2" s="1474"/>
      <c r="BQ2" s="1474"/>
      <c r="BR2" s="1474"/>
      <c r="BS2" s="1474"/>
      <c r="BT2" s="1474"/>
      <c r="BU2" s="1474"/>
      <c r="BV2" s="1474"/>
      <c r="BW2" s="1474"/>
      <c r="BX2" s="1474"/>
      <c r="BY2" s="1474"/>
      <c r="BZ2" s="1474"/>
      <c r="CA2" s="1474"/>
      <c r="CB2" s="1474"/>
      <c r="CC2" s="1474"/>
      <c r="CD2" s="1474"/>
      <c r="CE2" s="1474"/>
      <c r="CF2" s="1474"/>
      <c r="CG2" s="1474"/>
      <c r="CH2" s="1474"/>
      <c r="CI2" s="1474"/>
      <c r="CJ2" s="1474"/>
    </row>
    <row r="3" spans="1:88" ht="15" customHeight="1">
      <c r="A3" s="1474" t="s">
        <v>642</v>
      </c>
      <c r="B3" s="1474"/>
      <c r="C3" s="1474"/>
      <c r="D3" s="1474"/>
      <c r="E3" s="1474"/>
      <c r="F3" s="1474"/>
      <c r="G3" s="1474"/>
      <c r="H3" s="1474"/>
      <c r="I3" s="1474"/>
      <c r="J3" s="1474"/>
      <c r="K3" s="1474"/>
      <c r="L3" s="1474"/>
      <c r="M3" s="1474"/>
      <c r="N3" s="1474"/>
      <c r="O3" s="1474"/>
      <c r="P3" s="1474"/>
      <c r="Q3" s="1474"/>
      <c r="R3" s="1474"/>
      <c r="S3" s="1474"/>
      <c r="T3" s="1474"/>
      <c r="U3" s="1474"/>
      <c r="V3" s="1474"/>
      <c r="W3" s="1474"/>
      <c r="X3" s="1474"/>
      <c r="Y3" s="1474"/>
      <c r="Z3" s="1474"/>
      <c r="AA3" s="1474"/>
      <c r="AB3" s="1474"/>
      <c r="AC3" s="1474"/>
      <c r="AD3" s="1474"/>
      <c r="AE3" s="1474"/>
      <c r="AF3" s="1474"/>
      <c r="AG3" s="1474"/>
      <c r="AH3" s="1474"/>
      <c r="AI3" s="1474"/>
      <c r="AJ3" s="1474"/>
      <c r="AK3" s="1474"/>
      <c r="AL3" s="1474"/>
      <c r="AM3" s="1474"/>
      <c r="AN3" s="1474"/>
      <c r="AO3" s="1474"/>
      <c r="AP3" s="1474"/>
      <c r="AQ3" s="1474"/>
      <c r="AR3" s="1474"/>
      <c r="AS3" s="1474"/>
      <c r="AT3" s="1474"/>
      <c r="AU3" s="1474"/>
      <c r="AV3" s="1474"/>
      <c r="AW3" s="1474"/>
      <c r="AX3" s="1474"/>
      <c r="AY3" s="1474"/>
      <c r="AZ3" s="1474"/>
      <c r="BA3" s="1474"/>
      <c r="BB3" s="1474"/>
      <c r="BC3" s="1474"/>
      <c r="BD3" s="1474"/>
      <c r="BE3" s="1474"/>
      <c r="BF3" s="1474"/>
      <c r="BG3" s="1474"/>
      <c r="BH3" s="1474"/>
      <c r="BI3" s="1474"/>
      <c r="BJ3" s="1474"/>
      <c r="BK3" s="1474"/>
      <c r="BL3" s="1474"/>
      <c r="BM3" s="1474"/>
      <c r="BN3" s="1474"/>
      <c r="BO3" s="1474"/>
      <c r="BP3" s="1474"/>
      <c r="BQ3" s="1474"/>
      <c r="BR3" s="1474"/>
      <c r="BS3" s="1474"/>
      <c r="BT3" s="1474"/>
      <c r="BU3" s="1474"/>
      <c r="BV3" s="1474"/>
      <c r="BW3" s="1474"/>
      <c r="BX3" s="1474"/>
      <c r="BY3" s="1474"/>
      <c r="BZ3" s="1474"/>
      <c r="CA3" s="1474"/>
      <c r="CB3" s="1474"/>
      <c r="CC3" s="1474"/>
      <c r="CD3" s="1474"/>
      <c r="CE3" s="1474"/>
      <c r="CF3" s="1474"/>
      <c r="CG3" s="1474"/>
      <c r="CH3" s="1474"/>
      <c r="CI3" s="1474"/>
      <c r="CJ3" s="1474"/>
    </row>
    <row r="4" spans="1:88" ht="15" customHeight="1">
      <c r="A4" s="1597" t="s">
        <v>375</v>
      </c>
      <c r="B4" s="1598"/>
      <c r="C4" s="1598"/>
      <c r="D4" s="1598"/>
      <c r="E4" s="1598"/>
      <c r="F4" s="1598"/>
      <c r="G4" s="1598"/>
      <c r="H4" s="1598"/>
      <c r="I4" s="1598"/>
      <c r="J4" s="1598"/>
      <c r="K4" s="1598"/>
      <c r="L4" s="1598"/>
      <c r="M4" s="1598"/>
      <c r="N4" s="1598"/>
      <c r="O4" s="1598"/>
      <c r="P4" s="1598"/>
      <c r="Q4" s="1598"/>
      <c r="R4" s="1598"/>
      <c r="S4" s="1598"/>
      <c r="T4" s="1598"/>
      <c r="U4" s="1598"/>
      <c r="V4" s="1598"/>
      <c r="W4" s="1598"/>
      <c r="X4" s="1598"/>
      <c r="Y4" s="1598"/>
      <c r="Z4" s="1598"/>
      <c r="AA4" s="1598"/>
      <c r="AB4" s="1598"/>
      <c r="AC4" s="1598"/>
      <c r="AD4" s="1598"/>
      <c r="AE4" s="1598"/>
      <c r="AF4" s="1598"/>
      <c r="AG4" s="1598"/>
      <c r="AH4" s="1598"/>
      <c r="AI4" s="1598"/>
      <c r="AJ4" s="1598"/>
      <c r="AK4" s="1598"/>
      <c r="AL4" s="1598"/>
      <c r="AM4" s="1598"/>
      <c r="AN4" s="1598"/>
      <c r="AO4" s="1598"/>
      <c r="AP4" s="1598"/>
      <c r="AQ4" s="1598"/>
      <c r="AR4" s="1598"/>
      <c r="AS4" s="1598"/>
      <c r="AT4" s="1598"/>
      <c r="AU4" s="1598"/>
      <c r="AV4" s="1598"/>
      <c r="AW4" s="1598"/>
      <c r="AX4" s="1598"/>
      <c r="AY4" s="1598"/>
      <c r="AZ4" s="1598"/>
      <c r="BA4" s="1598"/>
      <c r="BB4" s="1598"/>
      <c r="BC4" s="1598"/>
      <c r="BD4" s="1598"/>
      <c r="BE4" s="1598"/>
      <c r="BF4" s="1598"/>
      <c r="BG4" s="1598"/>
      <c r="BH4" s="1598"/>
      <c r="BI4" s="1598"/>
      <c r="BJ4" s="1598"/>
      <c r="BK4" s="1598"/>
      <c r="BL4" s="1598"/>
      <c r="BM4" s="1598"/>
      <c r="BN4" s="1598"/>
      <c r="BO4" s="1598"/>
      <c r="BP4" s="1598"/>
      <c r="BQ4" s="1598"/>
      <c r="BR4" s="1598"/>
      <c r="BS4" s="1598"/>
      <c r="BT4" s="1598"/>
      <c r="BU4" s="1598"/>
      <c r="BV4" s="1598"/>
      <c r="BW4" s="1598"/>
      <c r="BX4" s="1598"/>
      <c r="BY4" s="1598"/>
      <c r="BZ4" s="1598"/>
      <c r="CA4" s="1598"/>
      <c r="CB4" s="1598"/>
      <c r="CC4" s="1598"/>
      <c r="CD4" s="1598"/>
      <c r="CE4" s="1598"/>
      <c r="CF4" s="1598"/>
      <c r="CG4" s="1598"/>
      <c r="CH4" s="1598"/>
      <c r="CI4" s="1598"/>
      <c r="CJ4" s="1598"/>
    </row>
    <row r="5" spans="1:88" ht="15" customHeight="1">
      <c r="A5" s="1598" t="s">
        <v>406</v>
      </c>
      <c r="B5" s="1598"/>
      <c r="C5" s="1598"/>
      <c r="D5" s="1598"/>
      <c r="E5" s="1598"/>
      <c r="F5" s="1598"/>
      <c r="G5" s="1598"/>
      <c r="H5" s="1598"/>
      <c r="I5" s="1598"/>
      <c r="J5" s="1598"/>
      <c r="K5" s="1598"/>
      <c r="L5" s="1598"/>
      <c r="M5" s="1598"/>
      <c r="N5" s="1598"/>
      <c r="O5" s="1598"/>
      <c r="P5" s="1598"/>
      <c r="Q5" s="1598"/>
      <c r="R5" s="1598"/>
      <c r="S5" s="1598"/>
      <c r="T5" s="1598"/>
      <c r="U5" s="1598"/>
      <c r="V5" s="1598"/>
      <c r="W5" s="1598"/>
      <c r="X5" s="1598"/>
      <c r="Y5" s="1598"/>
      <c r="Z5" s="1598"/>
      <c r="AA5" s="1598"/>
      <c r="AB5" s="1598"/>
      <c r="AC5" s="1598"/>
      <c r="AD5" s="1598"/>
      <c r="AE5" s="1598"/>
      <c r="AF5" s="1598"/>
      <c r="AG5" s="1598"/>
      <c r="AH5" s="1598"/>
      <c r="AI5" s="1598"/>
      <c r="AJ5" s="1598"/>
      <c r="AK5" s="1598"/>
      <c r="AL5" s="1598"/>
      <c r="AM5" s="1598"/>
      <c r="AN5" s="1598"/>
      <c r="AO5" s="1598"/>
      <c r="AP5" s="1598"/>
      <c r="AQ5" s="1598"/>
      <c r="AR5" s="1598"/>
      <c r="AS5" s="1598"/>
      <c r="AT5" s="1598"/>
      <c r="AU5" s="1598"/>
      <c r="AV5" s="1598"/>
      <c r="AW5" s="1598"/>
      <c r="AX5" s="1598"/>
      <c r="AY5" s="1598"/>
      <c r="AZ5" s="1598"/>
      <c r="BA5" s="1598"/>
      <c r="BB5" s="1598"/>
      <c r="BC5" s="1598"/>
      <c r="BD5" s="1598"/>
      <c r="BE5" s="1598"/>
      <c r="BF5" s="1598"/>
      <c r="BG5" s="1598"/>
      <c r="BH5" s="1598"/>
      <c r="BI5" s="1598"/>
      <c r="BJ5" s="1598"/>
      <c r="BK5" s="1598"/>
      <c r="BL5" s="1598"/>
      <c r="BM5" s="1598"/>
      <c r="BN5" s="1598"/>
      <c r="BO5" s="1598"/>
      <c r="BP5" s="1598"/>
      <c r="BQ5" s="1598"/>
      <c r="BR5" s="1598"/>
      <c r="BS5" s="1598"/>
      <c r="BT5" s="1598"/>
      <c r="BU5" s="1598"/>
      <c r="BV5" s="1598"/>
      <c r="BW5" s="1598"/>
      <c r="BX5" s="1598"/>
      <c r="BY5" s="1598"/>
      <c r="BZ5" s="1598"/>
      <c r="CA5" s="1598"/>
      <c r="CB5" s="1598"/>
      <c r="CC5" s="1598"/>
      <c r="CD5" s="1598"/>
      <c r="CE5" s="1598"/>
      <c r="CF5" s="1598"/>
      <c r="CG5" s="1598"/>
      <c r="CH5" s="1598"/>
      <c r="CI5" s="1598"/>
      <c r="CJ5" s="1598"/>
    </row>
    <row r="6" spans="1:88" ht="8.1" customHeight="1">
      <c r="A6" s="1599"/>
      <c r="B6" s="1599"/>
      <c r="C6" s="1599"/>
      <c r="D6" s="1599"/>
      <c r="E6" s="1599"/>
      <c r="F6" s="1599"/>
      <c r="G6" s="1599"/>
      <c r="H6" s="1599"/>
      <c r="I6" s="1599"/>
      <c r="J6" s="1599"/>
      <c r="K6" s="1599"/>
      <c r="L6" s="1599"/>
      <c r="M6" s="1599"/>
      <c r="N6" s="1600"/>
      <c r="O6" s="1600"/>
      <c r="P6" s="1600"/>
      <c r="Q6" s="1600"/>
      <c r="R6" s="1600"/>
      <c r="S6" s="1600"/>
      <c r="T6" s="1600"/>
      <c r="U6" s="1600"/>
      <c r="V6" s="1600"/>
      <c r="W6" s="1600"/>
      <c r="X6" s="1600"/>
      <c r="Y6" s="1600"/>
      <c r="Z6" s="1600"/>
      <c r="AA6" s="1600"/>
      <c r="AB6" s="1600"/>
      <c r="AC6" s="1600"/>
      <c r="AD6" s="1600"/>
      <c r="AE6" s="1600"/>
      <c r="AF6" s="1600"/>
      <c r="AG6" s="1600"/>
      <c r="AH6" s="1600"/>
      <c r="AI6" s="1600"/>
      <c r="AJ6" s="1600"/>
      <c r="AK6" s="1600"/>
      <c r="AL6" s="1600"/>
      <c r="AM6" s="1600"/>
      <c r="AN6" s="1600"/>
      <c r="AO6" s="1600"/>
      <c r="AP6" s="1600"/>
      <c r="AQ6" s="1600"/>
      <c r="AR6" s="1600"/>
      <c r="AS6" s="1600"/>
      <c r="AT6" s="1600"/>
      <c r="AU6" s="1600"/>
      <c r="AV6" s="1600"/>
      <c r="AW6" s="1600"/>
      <c r="AX6" s="1600"/>
      <c r="AY6" s="1600"/>
      <c r="AZ6" s="1600"/>
      <c r="BA6" s="1600"/>
      <c r="BB6" s="1600"/>
      <c r="BC6" s="1600"/>
      <c r="BD6" s="1600"/>
      <c r="BE6" s="1600"/>
      <c r="BF6" s="1600"/>
      <c r="BG6" s="1600"/>
      <c r="BH6" s="1600"/>
      <c r="BI6" s="1600"/>
      <c r="BJ6" s="1600"/>
      <c r="BK6" s="1600"/>
      <c r="BL6" s="1600"/>
      <c r="BM6" s="1600"/>
      <c r="BN6" s="1600"/>
      <c r="BO6" s="1600"/>
      <c r="BP6" s="1600"/>
      <c r="BQ6" s="1600"/>
      <c r="BR6" s="1600"/>
      <c r="BS6" s="1600"/>
      <c r="BT6" s="1600"/>
      <c r="BU6" s="1600"/>
      <c r="BV6" s="1600"/>
      <c r="BW6" s="1600"/>
      <c r="BX6" s="1600"/>
      <c r="BY6" s="1600"/>
      <c r="BZ6" s="1600"/>
      <c r="CA6" s="1599"/>
      <c r="CB6" s="1599"/>
      <c r="CC6" s="1599"/>
      <c r="CD6" s="1599"/>
      <c r="CE6" s="1599"/>
      <c r="CF6" s="1599"/>
      <c r="CG6" s="1599"/>
      <c r="CH6" s="1599"/>
      <c r="CI6" s="1599"/>
      <c r="CJ6" s="1599"/>
    </row>
    <row r="7" spans="1:88" ht="3.95" customHeight="1">
      <c r="A7" s="143"/>
      <c r="B7" s="206"/>
      <c r="C7" s="206"/>
      <c r="D7" s="206"/>
      <c r="E7" s="206"/>
      <c r="F7" s="206"/>
      <c r="G7" s="206"/>
      <c r="H7" s="206"/>
      <c r="I7" s="206"/>
      <c r="J7" s="206"/>
      <c r="K7" s="206"/>
      <c r="L7" s="206"/>
      <c r="M7" s="206"/>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7"/>
      <c r="C8" s="207"/>
      <c r="D8" s="207"/>
      <c r="E8" s="207"/>
      <c r="F8" s="207"/>
      <c r="G8" s="207"/>
      <c r="H8" s="207"/>
      <c r="I8" s="207"/>
      <c r="J8" s="207"/>
      <c r="K8" s="207"/>
      <c r="L8" s="207"/>
      <c r="M8" s="207"/>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493" t="s">
        <v>337</v>
      </c>
      <c r="CB8" s="1478"/>
      <c r="CC8" s="1478"/>
      <c r="CD8" s="1478"/>
      <c r="CE8" s="1478"/>
      <c r="CF8" s="1478"/>
      <c r="CG8" s="1478"/>
      <c r="CH8" s="1478"/>
      <c r="CI8" s="1478"/>
      <c r="CJ8" s="1478"/>
    </row>
    <row r="9" spans="1:88" ht="3.95" customHeight="1">
      <c r="A9" s="147"/>
      <c r="B9" s="207"/>
      <c r="C9" s="207"/>
      <c r="D9" s="207"/>
      <c r="E9" s="207"/>
      <c r="F9" s="207"/>
      <c r="G9" s="207"/>
      <c r="H9" s="207"/>
      <c r="I9" s="207"/>
      <c r="J9" s="207"/>
      <c r="K9" s="207"/>
      <c r="L9" s="207"/>
      <c r="M9" s="207"/>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93"/>
      <c r="CB9" s="1478"/>
      <c r="CC9" s="1478"/>
      <c r="CD9" s="1478"/>
      <c r="CE9" s="1478"/>
      <c r="CF9" s="1478"/>
      <c r="CG9" s="1478"/>
      <c r="CH9" s="1478"/>
      <c r="CI9" s="1478"/>
      <c r="CJ9" s="1478"/>
    </row>
    <row r="10" spans="1:88" ht="3.95" customHeight="1">
      <c r="A10" s="147"/>
      <c r="B10" s="207"/>
      <c r="C10" s="207"/>
      <c r="D10" s="207"/>
      <c r="E10" s="207"/>
      <c r="F10" s="207"/>
      <c r="G10" s="207"/>
      <c r="H10" s="207"/>
      <c r="I10" s="207"/>
      <c r="J10" s="207"/>
      <c r="K10" s="207"/>
      <c r="L10" s="207"/>
      <c r="M10" s="207"/>
      <c r="N10" s="147"/>
      <c r="O10" s="148"/>
      <c r="P10" s="1493" t="s">
        <v>915</v>
      </c>
      <c r="Q10" s="1478"/>
      <c r="R10" s="1478"/>
      <c r="S10" s="1478"/>
      <c r="T10" s="1478"/>
      <c r="U10" s="1478"/>
      <c r="V10" s="1478"/>
      <c r="W10" s="1478"/>
      <c r="X10" s="1478"/>
      <c r="Y10" s="1478"/>
      <c r="Z10" s="1478"/>
      <c r="AA10" s="1478"/>
      <c r="AB10" s="1478"/>
      <c r="AC10" s="1478"/>
      <c r="AD10" s="1478"/>
      <c r="AE10" s="1478"/>
      <c r="AF10" s="1478"/>
      <c r="AG10" s="1478"/>
      <c r="AH10" s="1478"/>
      <c r="AI10" s="1478"/>
      <c r="AJ10" s="1478"/>
      <c r="AK10" s="1478"/>
      <c r="AL10" s="1478"/>
      <c r="AM10" s="1478"/>
      <c r="AN10" s="1478"/>
      <c r="AO10" s="1478"/>
      <c r="AP10" s="1478"/>
      <c r="AQ10" s="1478"/>
      <c r="AR10" s="1478"/>
      <c r="AS10" s="1478"/>
      <c r="AT10" s="1478"/>
      <c r="AU10" s="1478"/>
      <c r="AV10" s="1478"/>
      <c r="AW10" s="1478"/>
      <c r="AX10" s="1478"/>
      <c r="AY10" s="1478"/>
      <c r="AZ10" s="1478"/>
      <c r="BA10" s="1478"/>
      <c r="BB10" s="1478"/>
      <c r="BC10" s="1478"/>
      <c r="BD10" s="1478"/>
      <c r="BE10" s="1478"/>
      <c r="BF10" s="1478"/>
      <c r="BG10" s="1478"/>
      <c r="BH10" s="1478"/>
      <c r="BI10" s="1478"/>
      <c r="BJ10" s="1478"/>
      <c r="BK10" s="1478"/>
      <c r="BL10" s="1478"/>
      <c r="BM10" s="1478"/>
      <c r="BN10" s="1478"/>
      <c r="BO10" s="1478"/>
      <c r="BP10" s="1478"/>
      <c r="BQ10" s="1478"/>
      <c r="BR10" s="1478"/>
      <c r="BS10" s="1478"/>
      <c r="BT10" s="1478"/>
      <c r="BU10" s="1478"/>
      <c r="BV10" s="1478"/>
      <c r="BW10" s="1478"/>
      <c r="BX10" s="1478"/>
      <c r="BY10" s="1478"/>
      <c r="BZ10" s="1479"/>
      <c r="CA10" s="1493"/>
      <c r="CB10" s="1478"/>
      <c r="CC10" s="1478"/>
      <c r="CD10" s="1478"/>
      <c r="CE10" s="1478"/>
      <c r="CF10" s="1478"/>
      <c r="CG10" s="1478"/>
      <c r="CH10" s="1478"/>
      <c r="CI10" s="1478"/>
      <c r="CJ10" s="1478"/>
    </row>
    <row r="11" spans="1:88" ht="3.95" customHeight="1">
      <c r="A11" s="147"/>
      <c r="B11" s="207"/>
      <c r="C11" s="207"/>
      <c r="D11" s="207"/>
      <c r="E11" s="207"/>
      <c r="F11" s="207"/>
      <c r="G11" s="207"/>
      <c r="H11" s="207"/>
      <c r="I11" s="207"/>
      <c r="J11" s="207"/>
      <c r="K11" s="207"/>
      <c r="L11" s="207"/>
      <c r="M11" s="207"/>
      <c r="N11" s="147"/>
      <c r="O11" s="148"/>
      <c r="P11" s="1493"/>
      <c r="Q11" s="1478"/>
      <c r="R11" s="1478"/>
      <c r="S11" s="1478"/>
      <c r="T11" s="1478"/>
      <c r="U11" s="1478"/>
      <c r="V11" s="1478"/>
      <c r="W11" s="1478"/>
      <c r="X11" s="1478"/>
      <c r="Y11" s="1478"/>
      <c r="Z11" s="1478"/>
      <c r="AA11" s="1478"/>
      <c r="AB11" s="1478"/>
      <c r="AC11" s="1478"/>
      <c r="AD11" s="1478"/>
      <c r="AE11" s="1478"/>
      <c r="AF11" s="1478"/>
      <c r="AG11" s="1478"/>
      <c r="AH11" s="1478"/>
      <c r="AI11" s="1478"/>
      <c r="AJ11" s="1478"/>
      <c r="AK11" s="1478"/>
      <c r="AL11" s="1478"/>
      <c r="AM11" s="1478"/>
      <c r="AN11" s="1478"/>
      <c r="AO11" s="1478"/>
      <c r="AP11" s="1478"/>
      <c r="AQ11" s="1478"/>
      <c r="AR11" s="1478"/>
      <c r="AS11" s="1478"/>
      <c r="AT11" s="1478"/>
      <c r="AU11" s="1478"/>
      <c r="AV11" s="1478"/>
      <c r="AW11" s="1478"/>
      <c r="AX11" s="1478"/>
      <c r="AY11" s="1478"/>
      <c r="AZ11" s="1478"/>
      <c r="BA11" s="1478"/>
      <c r="BB11" s="1478"/>
      <c r="BC11" s="1478"/>
      <c r="BD11" s="1478"/>
      <c r="BE11" s="1478"/>
      <c r="BF11" s="1478"/>
      <c r="BG11" s="1478"/>
      <c r="BH11" s="1478"/>
      <c r="BI11" s="1478"/>
      <c r="BJ11" s="1478"/>
      <c r="BK11" s="1478"/>
      <c r="BL11" s="1478"/>
      <c r="BM11" s="1478"/>
      <c r="BN11" s="1478"/>
      <c r="BO11" s="1478"/>
      <c r="BP11" s="1478"/>
      <c r="BQ11" s="1478"/>
      <c r="BR11" s="1478"/>
      <c r="BS11" s="1478"/>
      <c r="BT11" s="1478"/>
      <c r="BU11" s="1478"/>
      <c r="BV11" s="1478"/>
      <c r="BW11" s="1478"/>
      <c r="BX11" s="1478"/>
      <c r="BY11" s="1478"/>
      <c r="BZ11" s="1479"/>
      <c r="CA11" s="1493"/>
      <c r="CB11" s="1478"/>
      <c r="CC11" s="1478"/>
      <c r="CD11" s="1478"/>
      <c r="CE11" s="1478"/>
      <c r="CF11" s="1478"/>
      <c r="CG11" s="1478"/>
      <c r="CH11" s="1478"/>
      <c r="CI11" s="1478"/>
      <c r="CJ11" s="1478"/>
    </row>
    <row r="12" spans="1:88" ht="3.95" customHeight="1">
      <c r="A12" s="147"/>
      <c r="B12" s="207"/>
      <c r="C12" s="207"/>
      <c r="D12" s="207"/>
      <c r="E12" s="207"/>
      <c r="F12" s="207"/>
      <c r="G12" s="207"/>
      <c r="H12" s="207"/>
      <c r="I12" s="207"/>
      <c r="J12" s="207"/>
      <c r="K12" s="207"/>
      <c r="L12" s="207"/>
      <c r="M12" s="207"/>
      <c r="N12" s="147"/>
      <c r="O12" s="148"/>
      <c r="P12" s="1493"/>
      <c r="Q12" s="1478"/>
      <c r="R12" s="1478"/>
      <c r="S12" s="1478"/>
      <c r="T12" s="1478"/>
      <c r="U12" s="1478"/>
      <c r="V12" s="1478"/>
      <c r="W12" s="1478"/>
      <c r="X12" s="1478"/>
      <c r="Y12" s="1478"/>
      <c r="Z12" s="1478"/>
      <c r="AA12" s="1478"/>
      <c r="AB12" s="1478"/>
      <c r="AC12" s="1478"/>
      <c r="AD12" s="1478"/>
      <c r="AE12" s="1478"/>
      <c r="AF12" s="1478"/>
      <c r="AG12" s="1478"/>
      <c r="AH12" s="1478"/>
      <c r="AI12" s="1478"/>
      <c r="AJ12" s="1478"/>
      <c r="AK12" s="1478"/>
      <c r="AL12" s="1478"/>
      <c r="AM12" s="1478"/>
      <c r="AN12" s="1478"/>
      <c r="AO12" s="1478"/>
      <c r="AP12" s="1478"/>
      <c r="AQ12" s="1478"/>
      <c r="AR12" s="1478"/>
      <c r="AS12" s="1478"/>
      <c r="AT12" s="1478"/>
      <c r="AU12" s="1478"/>
      <c r="AV12" s="1478"/>
      <c r="AW12" s="1478"/>
      <c r="AX12" s="1478"/>
      <c r="AY12" s="1478"/>
      <c r="AZ12" s="1478"/>
      <c r="BA12" s="1478"/>
      <c r="BB12" s="1478"/>
      <c r="BC12" s="1478"/>
      <c r="BD12" s="1478"/>
      <c r="BE12" s="1478"/>
      <c r="BF12" s="1478"/>
      <c r="BG12" s="1478"/>
      <c r="BH12" s="1478"/>
      <c r="BI12" s="1478"/>
      <c r="BJ12" s="1478"/>
      <c r="BK12" s="1478"/>
      <c r="BL12" s="1478"/>
      <c r="BM12" s="1478"/>
      <c r="BN12" s="1478"/>
      <c r="BO12" s="1478"/>
      <c r="BP12" s="1478"/>
      <c r="BQ12" s="1478"/>
      <c r="BR12" s="1478"/>
      <c r="BS12" s="1478"/>
      <c r="BT12" s="1478"/>
      <c r="BU12" s="1478"/>
      <c r="BV12" s="1478"/>
      <c r="BW12" s="1478"/>
      <c r="BX12" s="1478"/>
      <c r="BY12" s="1478"/>
      <c r="BZ12" s="1479"/>
      <c r="CA12" s="1493" t="s">
        <v>1074</v>
      </c>
      <c r="CB12" s="1478"/>
      <c r="CC12" s="1478"/>
      <c r="CD12" s="1478"/>
      <c r="CE12" s="1478"/>
      <c r="CF12" s="1478"/>
      <c r="CG12" s="1478"/>
      <c r="CH12" s="1478"/>
      <c r="CI12" s="1478"/>
      <c r="CJ12" s="1478"/>
    </row>
    <row r="13" spans="1:88" ht="3.95" customHeight="1">
      <c r="A13" s="147"/>
      <c r="B13" s="207"/>
      <c r="C13" s="207"/>
      <c r="D13" s="207"/>
      <c r="E13" s="207"/>
      <c r="F13" s="207"/>
      <c r="G13" s="207"/>
      <c r="H13" s="207"/>
      <c r="I13" s="207"/>
      <c r="J13" s="207"/>
      <c r="K13" s="207"/>
      <c r="L13" s="207"/>
      <c r="M13" s="207"/>
      <c r="N13" s="147"/>
      <c r="O13" s="148"/>
      <c r="P13" s="1493"/>
      <c r="Q13" s="1478"/>
      <c r="R13" s="1478"/>
      <c r="S13" s="1478"/>
      <c r="T13" s="1478"/>
      <c r="U13" s="1478"/>
      <c r="V13" s="1478"/>
      <c r="W13" s="1478"/>
      <c r="X13" s="1478"/>
      <c r="Y13" s="1478"/>
      <c r="Z13" s="1478"/>
      <c r="AA13" s="1478"/>
      <c r="AB13" s="1478"/>
      <c r="AC13" s="1478"/>
      <c r="AD13" s="1478"/>
      <c r="AE13" s="1478"/>
      <c r="AF13" s="1478"/>
      <c r="AG13" s="1478"/>
      <c r="AH13" s="1478"/>
      <c r="AI13" s="1478"/>
      <c r="AJ13" s="1478"/>
      <c r="AK13" s="1478"/>
      <c r="AL13" s="1478"/>
      <c r="AM13" s="1478"/>
      <c r="AN13" s="1478"/>
      <c r="AO13" s="1478"/>
      <c r="AP13" s="1478"/>
      <c r="AQ13" s="1478"/>
      <c r="AR13" s="1478"/>
      <c r="AS13" s="1478"/>
      <c r="AT13" s="1478"/>
      <c r="AU13" s="1478"/>
      <c r="AV13" s="1478"/>
      <c r="AW13" s="1478"/>
      <c r="AX13" s="1478"/>
      <c r="AY13" s="1478"/>
      <c r="AZ13" s="1478"/>
      <c r="BA13" s="1478"/>
      <c r="BB13" s="1478"/>
      <c r="BC13" s="1478"/>
      <c r="BD13" s="1478"/>
      <c r="BE13" s="1478"/>
      <c r="BF13" s="1478"/>
      <c r="BG13" s="1478"/>
      <c r="BH13" s="1478"/>
      <c r="BI13" s="1478"/>
      <c r="BJ13" s="1478"/>
      <c r="BK13" s="1478"/>
      <c r="BL13" s="1478"/>
      <c r="BM13" s="1478"/>
      <c r="BN13" s="1478"/>
      <c r="BO13" s="1478"/>
      <c r="BP13" s="1478"/>
      <c r="BQ13" s="1478"/>
      <c r="BR13" s="1478"/>
      <c r="BS13" s="1478"/>
      <c r="BT13" s="1478"/>
      <c r="BU13" s="1478"/>
      <c r="BV13" s="1478"/>
      <c r="BW13" s="1478"/>
      <c r="BX13" s="1478"/>
      <c r="BY13" s="1478"/>
      <c r="BZ13" s="1479"/>
      <c r="CA13" s="1493"/>
      <c r="CB13" s="1478"/>
      <c r="CC13" s="1478"/>
      <c r="CD13" s="1478"/>
      <c r="CE13" s="1478"/>
      <c r="CF13" s="1478"/>
      <c r="CG13" s="1478"/>
      <c r="CH13" s="1478"/>
      <c r="CI13" s="1478"/>
      <c r="CJ13" s="1478"/>
    </row>
    <row r="14" spans="1:88" ht="3.95" customHeight="1">
      <c r="A14" s="147"/>
      <c r="B14" s="207"/>
      <c r="C14" s="207"/>
      <c r="D14" s="207"/>
      <c r="E14" s="207"/>
      <c r="F14" s="207"/>
      <c r="G14" s="207"/>
      <c r="H14" s="207"/>
      <c r="I14" s="207"/>
      <c r="J14" s="207"/>
      <c r="K14" s="207"/>
      <c r="L14" s="207"/>
      <c r="M14" s="207"/>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493"/>
      <c r="CB14" s="1478"/>
      <c r="CC14" s="1478"/>
      <c r="CD14" s="1478"/>
      <c r="CE14" s="1478"/>
      <c r="CF14" s="1478"/>
      <c r="CG14" s="1478"/>
      <c r="CH14" s="1478"/>
      <c r="CI14" s="1478"/>
      <c r="CJ14" s="1478"/>
    </row>
    <row r="15" spans="1:88" ht="3.95" customHeight="1">
      <c r="A15" s="147"/>
      <c r="B15" s="207"/>
      <c r="C15" s="207"/>
      <c r="D15" s="207"/>
      <c r="E15" s="207"/>
      <c r="F15" s="207"/>
      <c r="G15" s="207"/>
      <c r="H15" s="207"/>
      <c r="I15" s="207"/>
      <c r="J15" s="207"/>
      <c r="K15" s="207"/>
      <c r="L15" s="207"/>
      <c r="M15" s="207"/>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493"/>
      <c r="CB15" s="1478"/>
      <c r="CC15" s="1478"/>
      <c r="CD15" s="1478"/>
      <c r="CE15" s="1478"/>
      <c r="CF15" s="1478"/>
      <c r="CG15" s="1478"/>
      <c r="CH15" s="1478"/>
      <c r="CI15" s="1478"/>
      <c r="CJ15" s="1478"/>
    </row>
    <row r="16" spans="1:88" ht="3.95" customHeight="1">
      <c r="A16" s="207"/>
      <c r="B16" s="207"/>
      <c r="C16" s="207"/>
      <c r="D16" s="207"/>
      <c r="E16" s="207"/>
      <c r="F16" s="207"/>
      <c r="G16" s="207"/>
      <c r="H16" s="207"/>
      <c r="I16" s="207"/>
      <c r="J16" s="207"/>
      <c r="K16" s="207"/>
      <c r="L16" s="207"/>
      <c r="M16" s="207"/>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7"/>
      <c r="B17" s="207"/>
      <c r="C17" s="207"/>
      <c r="D17" s="207"/>
      <c r="E17" s="207"/>
      <c r="F17" s="207"/>
      <c r="G17" s="207"/>
      <c r="H17" s="207"/>
      <c r="I17" s="207"/>
      <c r="J17" s="207"/>
      <c r="K17" s="207"/>
      <c r="L17" s="207"/>
      <c r="M17" s="207"/>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7"/>
      <c r="CC17" s="207"/>
      <c r="CD17" s="207"/>
      <c r="CE17" s="207"/>
      <c r="CF17" s="207"/>
      <c r="CG17" s="207"/>
      <c r="CH17" s="207"/>
      <c r="CI17" s="207"/>
      <c r="CJ17" s="207"/>
    </row>
    <row r="18" spans="1:88" ht="3.95" customHeight="1">
      <c r="A18" s="207"/>
      <c r="B18" s="207"/>
      <c r="C18" s="207"/>
      <c r="D18" s="207"/>
      <c r="E18" s="207"/>
      <c r="F18" s="207"/>
      <c r="G18" s="207"/>
      <c r="H18" s="207"/>
      <c r="I18" s="207"/>
      <c r="J18" s="207"/>
      <c r="K18" s="207"/>
      <c r="L18" s="207"/>
      <c r="M18" s="207"/>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478" t="s">
        <v>1075</v>
      </c>
      <c r="CB18" s="1478"/>
      <c r="CC18" s="1478"/>
      <c r="CD18" s="1478"/>
      <c r="CE18" s="1478"/>
      <c r="CF18" s="1478"/>
      <c r="CG18" s="1478"/>
      <c r="CH18" s="1478"/>
      <c r="CI18" s="1478"/>
      <c r="CJ18" s="1478"/>
    </row>
    <row r="19" spans="1:88" ht="3.95" customHeight="1">
      <c r="A19" s="207"/>
      <c r="B19" s="207"/>
      <c r="C19" s="207"/>
      <c r="D19" s="207"/>
      <c r="E19" s="207"/>
      <c r="F19" s="207"/>
      <c r="G19" s="207"/>
      <c r="H19" s="207"/>
      <c r="I19" s="207"/>
      <c r="J19" s="207"/>
      <c r="K19" s="207"/>
      <c r="L19" s="207"/>
      <c r="M19" s="207"/>
      <c r="N19" s="147"/>
      <c r="O19" s="148"/>
      <c r="P19" s="1493" t="s">
        <v>261</v>
      </c>
      <c r="Q19" s="1478"/>
      <c r="R19" s="1478"/>
      <c r="S19" s="1478"/>
      <c r="T19" s="1478"/>
      <c r="U19" s="1478"/>
      <c r="V19" s="1479"/>
      <c r="W19" s="1493" t="s">
        <v>1076</v>
      </c>
      <c r="X19" s="1478"/>
      <c r="Y19" s="1478"/>
      <c r="Z19" s="1478"/>
      <c r="AA19" s="1478"/>
      <c r="AB19" s="1478"/>
      <c r="AC19" s="1478"/>
      <c r="AD19" s="1478"/>
      <c r="AE19" s="1478"/>
      <c r="AF19" s="1478"/>
      <c r="AG19" s="1478"/>
      <c r="AH19" s="1478"/>
      <c r="AI19" s="1478"/>
      <c r="AJ19" s="1479"/>
      <c r="AK19" s="1499" t="s">
        <v>359</v>
      </c>
      <c r="AL19" s="1592"/>
      <c r="AM19" s="1592"/>
      <c r="AN19" s="1592"/>
      <c r="AO19" s="1592"/>
      <c r="AP19" s="1592"/>
      <c r="AQ19" s="1592"/>
      <c r="AR19" s="1592"/>
      <c r="AS19" s="1592"/>
      <c r="AT19" s="1592"/>
      <c r="AU19" s="1592"/>
      <c r="AV19" s="1592"/>
      <c r="AW19" s="1592"/>
      <c r="AX19" s="1593"/>
      <c r="AY19" s="1499" t="s">
        <v>403</v>
      </c>
      <c r="AZ19" s="1592"/>
      <c r="BA19" s="1592"/>
      <c r="BB19" s="1592"/>
      <c r="BC19" s="1592"/>
      <c r="BD19" s="1592"/>
      <c r="BE19" s="1592"/>
      <c r="BF19" s="1592"/>
      <c r="BG19" s="1592"/>
      <c r="BH19" s="1592"/>
      <c r="BI19" s="1592"/>
      <c r="BJ19" s="1592"/>
      <c r="BK19" s="1592"/>
      <c r="BL19" s="1593"/>
      <c r="BM19" s="1493" t="s">
        <v>404</v>
      </c>
      <c r="BN19" s="1478"/>
      <c r="BO19" s="1478"/>
      <c r="BP19" s="1478"/>
      <c r="BQ19" s="1478"/>
      <c r="BR19" s="1478"/>
      <c r="BS19" s="1478"/>
      <c r="BT19" s="1478"/>
      <c r="BU19" s="1478"/>
      <c r="BV19" s="1478"/>
      <c r="BW19" s="1478"/>
      <c r="BX19" s="1478"/>
      <c r="BY19" s="1478"/>
      <c r="BZ19" s="1479"/>
      <c r="CA19" s="1478"/>
      <c r="CB19" s="1478"/>
      <c r="CC19" s="1478"/>
      <c r="CD19" s="1478"/>
      <c r="CE19" s="1478"/>
      <c r="CF19" s="1478"/>
      <c r="CG19" s="1478"/>
      <c r="CH19" s="1478"/>
      <c r="CI19" s="1478"/>
      <c r="CJ19" s="1478"/>
    </row>
    <row r="20" spans="1:88" ht="3.95" customHeight="1">
      <c r="A20" s="207"/>
      <c r="B20" s="207"/>
      <c r="C20" s="207"/>
      <c r="D20" s="207"/>
      <c r="E20" s="207"/>
      <c r="F20" s="207"/>
      <c r="G20" s="207"/>
      <c r="H20" s="207"/>
      <c r="I20" s="207"/>
      <c r="J20" s="207"/>
      <c r="K20" s="207"/>
      <c r="L20" s="207"/>
      <c r="M20" s="207"/>
      <c r="N20" s="147"/>
      <c r="O20" s="148"/>
      <c r="P20" s="1493"/>
      <c r="Q20" s="1478"/>
      <c r="R20" s="1478"/>
      <c r="S20" s="1478"/>
      <c r="T20" s="1478"/>
      <c r="U20" s="1478"/>
      <c r="V20" s="1479"/>
      <c r="W20" s="1493"/>
      <c r="X20" s="1478"/>
      <c r="Y20" s="1478"/>
      <c r="Z20" s="1478"/>
      <c r="AA20" s="1478"/>
      <c r="AB20" s="1478"/>
      <c r="AC20" s="1478"/>
      <c r="AD20" s="1478"/>
      <c r="AE20" s="1478"/>
      <c r="AF20" s="1478"/>
      <c r="AG20" s="1478"/>
      <c r="AH20" s="1478"/>
      <c r="AI20" s="1478"/>
      <c r="AJ20" s="1479"/>
      <c r="AK20" s="1499"/>
      <c r="AL20" s="1592"/>
      <c r="AM20" s="1592"/>
      <c r="AN20" s="1592"/>
      <c r="AO20" s="1592"/>
      <c r="AP20" s="1592"/>
      <c r="AQ20" s="1592"/>
      <c r="AR20" s="1592"/>
      <c r="AS20" s="1592"/>
      <c r="AT20" s="1592"/>
      <c r="AU20" s="1592"/>
      <c r="AV20" s="1592"/>
      <c r="AW20" s="1592"/>
      <c r="AX20" s="1593"/>
      <c r="AY20" s="1499"/>
      <c r="AZ20" s="1592"/>
      <c r="BA20" s="1592"/>
      <c r="BB20" s="1592"/>
      <c r="BC20" s="1592"/>
      <c r="BD20" s="1592"/>
      <c r="BE20" s="1592"/>
      <c r="BF20" s="1592"/>
      <c r="BG20" s="1592"/>
      <c r="BH20" s="1592"/>
      <c r="BI20" s="1592"/>
      <c r="BJ20" s="1592"/>
      <c r="BK20" s="1592"/>
      <c r="BL20" s="1593"/>
      <c r="BM20" s="1493"/>
      <c r="BN20" s="1478"/>
      <c r="BO20" s="1478"/>
      <c r="BP20" s="1478"/>
      <c r="BQ20" s="1478"/>
      <c r="BR20" s="1478"/>
      <c r="BS20" s="1478"/>
      <c r="BT20" s="1478"/>
      <c r="BU20" s="1478"/>
      <c r="BV20" s="1478"/>
      <c r="BW20" s="1478"/>
      <c r="BX20" s="1478"/>
      <c r="BY20" s="1478"/>
      <c r="BZ20" s="1479"/>
      <c r="CA20" s="1478"/>
      <c r="CB20" s="1478"/>
      <c r="CC20" s="1478"/>
      <c r="CD20" s="1478"/>
      <c r="CE20" s="1478"/>
      <c r="CF20" s="1478"/>
      <c r="CG20" s="1478"/>
      <c r="CH20" s="1478"/>
      <c r="CI20" s="1478"/>
      <c r="CJ20" s="1478"/>
    </row>
    <row r="21" spans="1:88" ht="3.95" customHeight="1">
      <c r="A21" s="207"/>
      <c r="B21" s="207"/>
      <c r="C21" s="207"/>
      <c r="D21" s="207"/>
      <c r="E21" s="207"/>
      <c r="F21" s="207"/>
      <c r="G21" s="207"/>
      <c r="H21" s="207"/>
      <c r="I21" s="207"/>
      <c r="J21" s="207"/>
      <c r="K21" s="207"/>
      <c r="L21" s="207"/>
      <c r="M21" s="207"/>
      <c r="N21" s="147"/>
      <c r="O21" s="148"/>
      <c r="P21" s="1493"/>
      <c r="Q21" s="1478"/>
      <c r="R21" s="1478"/>
      <c r="S21" s="1478"/>
      <c r="T21" s="1478"/>
      <c r="U21" s="1478"/>
      <c r="V21" s="1479"/>
      <c r="W21" s="1493"/>
      <c r="X21" s="1478"/>
      <c r="Y21" s="1478"/>
      <c r="Z21" s="1478"/>
      <c r="AA21" s="1478"/>
      <c r="AB21" s="1478"/>
      <c r="AC21" s="1478"/>
      <c r="AD21" s="1478"/>
      <c r="AE21" s="1478"/>
      <c r="AF21" s="1478"/>
      <c r="AG21" s="1478"/>
      <c r="AH21" s="1478"/>
      <c r="AI21" s="1478"/>
      <c r="AJ21" s="1479"/>
      <c r="AK21" s="1499"/>
      <c r="AL21" s="1592"/>
      <c r="AM21" s="1592"/>
      <c r="AN21" s="1592"/>
      <c r="AO21" s="1592"/>
      <c r="AP21" s="1592"/>
      <c r="AQ21" s="1592"/>
      <c r="AR21" s="1592"/>
      <c r="AS21" s="1592"/>
      <c r="AT21" s="1592"/>
      <c r="AU21" s="1592"/>
      <c r="AV21" s="1592"/>
      <c r="AW21" s="1592"/>
      <c r="AX21" s="1593"/>
      <c r="AY21" s="1499"/>
      <c r="AZ21" s="1592"/>
      <c r="BA21" s="1592"/>
      <c r="BB21" s="1592"/>
      <c r="BC21" s="1592"/>
      <c r="BD21" s="1592"/>
      <c r="BE21" s="1592"/>
      <c r="BF21" s="1592"/>
      <c r="BG21" s="1592"/>
      <c r="BH21" s="1592"/>
      <c r="BI21" s="1592"/>
      <c r="BJ21" s="1592"/>
      <c r="BK21" s="1592"/>
      <c r="BL21" s="1593"/>
      <c r="BM21" s="1493"/>
      <c r="BN21" s="1478"/>
      <c r="BO21" s="1478"/>
      <c r="BP21" s="1478"/>
      <c r="BQ21" s="1478"/>
      <c r="BR21" s="1478"/>
      <c r="BS21" s="1478"/>
      <c r="BT21" s="1478"/>
      <c r="BU21" s="1478"/>
      <c r="BV21" s="1478"/>
      <c r="BW21" s="1478"/>
      <c r="BX21" s="1478"/>
      <c r="BY21" s="1478"/>
      <c r="BZ21" s="1479"/>
      <c r="CA21" s="1478"/>
      <c r="CB21" s="1478"/>
      <c r="CC21" s="1478"/>
      <c r="CD21" s="1478"/>
      <c r="CE21" s="1478"/>
      <c r="CF21" s="1478"/>
      <c r="CG21" s="1478"/>
      <c r="CH21" s="1478"/>
      <c r="CI21" s="1478"/>
      <c r="CJ21" s="1478"/>
    </row>
    <row r="22" spans="1:88" ht="3.95" customHeight="1">
      <c r="A22" s="207"/>
      <c r="B22" s="207"/>
      <c r="C22" s="207"/>
      <c r="D22" s="207"/>
      <c r="E22" s="207"/>
      <c r="F22" s="207"/>
      <c r="G22" s="207"/>
      <c r="H22" s="207"/>
      <c r="I22" s="207"/>
      <c r="J22" s="207"/>
      <c r="K22" s="207"/>
      <c r="L22" s="207"/>
      <c r="M22" s="207"/>
      <c r="N22" s="147"/>
      <c r="O22" s="148"/>
      <c r="P22" s="1493"/>
      <c r="Q22" s="1478"/>
      <c r="R22" s="1478"/>
      <c r="S22" s="1478"/>
      <c r="T22" s="1478"/>
      <c r="U22" s="1478"/>
      <c r="V22" s="1479"/>
      <c r="W22" s="1493"/>
      <c r="X22" s="1478"/>
      <c r="Y22" s="1478"/>
      <c r="Z22" s="1478"/>
      <c r="AA22" s="1478"/>
      <c r="AB22" s="1478"/>
      <c r="AC22" s="1478"/>
      <c r="AD22" s="1478"/>
      <c r="AE22" s="1478"/>
      <c r="AF22" s="1478"/>
      <c r="AG22" s="1478"/>
      <c r="AH22" s="1478"/>
      <c r="AI22" s="1478"/>
      <c r="AJ22" s="1479"/>
      <c r="AK22" s="1499"/>
      <c r="AL22" s="1592"/>
      <c r="AM22" s="1592"/>
      <c r="AN22" s="1592"/>
      <c r="AO22" s="1592"/>
      <c r="AP22" s="1592"/>
      <c r="AQ22" s="1592"/>
      <c r="AR22" s="1592"/>
      <c r="AS22" s="1592"/>
      <c r="AT22" s="1592"/>
      <c r="AU22" s="1592"/>
      <c r="AV22" s="1592"/>
      <c r="AW22" s="1592"/>
      <c r="AX22" s="1593"/>
      <c r="AY22" s="1499"/>
      <c r="AZ22" s="1592"/>
      <c r="BA22" s="1592"/>
      <c r="BB22" s="1592"/>
      <c r="BC22" s="1592"/>
      <c r="BD22" s="1592"/>
      <c r="BE22" s="1592"/>
      <c r="BF22" s="1592"/>
      <c r="BG22" s="1592"/>
      <c r="BH22" s="1592"/>
      <c r="BI22" s="1592"/>
      <c r="BJ22" s="1592"/>
      <c r="BK22" s="1592"/>
      <c r="BL22" s="1593"/>
      <c r="BM22" s="1493"/>
      <c r="BN22" s="1478"/>
      <c r="BO22" s="1478"/>
      <c r="BP22" s="1478"/>
      <c r="BQ22" s="1478"/>
      <c r="BR22" s="1478"/>
      <c r="BS22" s="1478"/>
      <c r="BT22" s="1478"/>
      <c r="BU22" s="1478"/>
      <c r="BV22" s="1478"/>
      <c r="BW22" s="1478"/>
      <c r="BX22" s="1478"/>
      <c r="BY22" s="1478"/>
      <c r="BZ22" s="1479"/>
      <c r="CA22" s="1478" t="s">
        <v>405</v>
      </c>
      <c r="CB22" s="1478"/>
      <c r="CC22" s="1478"/>
      <c r="CD22" s="1478"/>
      <c r="CE22" s="1478"/>
      <c r="CF22" s="1478"/>
      <c r="CG22" s="1478"/>
      <c r="CH22" s="1478"/>
      <c r="CI22" s="1478"/>
      <c r="CJ22" s="1478"/>
    </row>
    <row r="23" spans="1:88" ht="3.95" customHeight="1">
      <c r="A23" s="1594" t="s">
        <v>1137</v>
      </c>
      <c r="B23" s="1594"/>
      <c r="C23" s="1594"/>
      <c r="D23" s="1594"/>
      <c r="E23" s="1594"/>
      <c r="F23" s="1594"/>
      <c r="G23" s="1594"/>
      <c r="H23" s="1594"/>
      <c r="I23" s="1594"/>
      <c r="J23" s="1594"/>
      <c r="K23" s="1594"/>
      <c r="L23" s="1594"/>
      <c r="M23" s="1594"/>
      <c r="N23" s="1594"/>
      <c r="O23" s="1542"/>
      <c r="P23" s="1493"/>
      <c r="Q23" s="1478"/>
      <c r="R23" s="1478"/>
      <c r="S23" s="1478"/>
      <c r="T23" s="1478"/>
      <c r="U23" s="1478"/>
      <c r="V23" s="1479"/>
      <c r="W23" s="1493"/>
      <c r="X23" s="1478"/>
      <c r="Y23" s="1478"/>
      <c r="Z23" s="1478"/>
      <c r="AA23" s="1478"/>
      <c r="AB23" s="1478"/>
      <c r="AC23" s="1478"/>
      <c r="AD23" s="1478"/>
      <c r="AE23" s="1478"/>
      <c r="AF23" s="1478"/>
      <c r="AG23" s="1478"/>
      <c r="AH23" s="1478"/>
      <c r="AI23" s="1478"/>
      <c r="AJ23" s="1479"/>
      <c r="AK23" s="1499" t="s">
        <v>900</v>
      </c>
      <c r="AL23" s="1592"/>
      <c r="AM23" s="1592"/>
      <c r="AN23" s="1592"/>
      <c r="AO23" s="1592"/>
      <c r="AP23" s="1592"/>
      <c r="AQ23" s="1592"/>
      <c r="AR23" s="1592"/>
      <c r="AS23" s="1592"/>
      <c r="AT23" s="1592"/>
      <c r="AU23" s="1592"/>
      <c r="AV23" s="1592"/>
      <c r="AW23" s="1592"/>
      <c r="AX23" s="1593"/>
      <c r="AY23" s="1499" t="s">
        <v>901</v>
      </c>
      <c r="AZ23" s="1592"/>
      <c r="BA23" s="1592"/>
      <c r="BB23" s="1592"/>
      <c r="BC23" s="1592"/>
      <c r="BD23" s="1592"/>
      <c r="BE23" s="1592"/>
      <c r="BF23" s="1592"/>
      <c r="BG23" s="1592"/>
      <c r="BH23" s="1592"/>
      <c r="BI23" s="1592"/>
      <c r="BJ23" s="1592"/>
      <c r="BK23" s="1592"/>
      <c r="BL23" s="1593"/>
      <c r="BM23" s="1493"/>
      <c r="BN23" s="1478"/>
      <c r="BO23" s="1478"/>
      <c r="BP23" s="1478"/>
      <c r="BQ23" s="1478"/>
      <c r="BR23" s="1478"/>
      <c r="BS23" s="1478"/>
      <c r="BT23" s="1478"/>
      <c r="BU23" s="1478"/>
      <c r="BV23" s="1478"/>
      <c r="BW23" s="1478"/>
      <c r="BX23" s="1478"/>
      <c r="BY23" s="1478"/>
      <c r="BZ23" s="1479"/>
      <c r="CA23" s="1478"/>
      <c r="CB23" s="1478"/>
      <c r="CC23" s="1478"/>
      <c r="CD23" s="1478"/>
      <c r="CE23" s="1478"/>
      <c r="CF23" s="1478"/>
      <c r="CG23" s="1478"/>
      <c r="CH23" s="1478"/>
      <c r="CI23" s="1478"/>
      <c r="CJ23" s="1478"/>
    </row>
    <row r="24" spans="1:88" ht="3.95" customHeight="1">
      <c r="A24" s="1594"/>
      <c r="B24" s="1594"/>
      <c r="C24" s="1594"/>
      <c r="D24" s="1594"/>
      <c r="E24" s="1594"/>
      <c r="F24" s="1594"/>
      <c r="G24" s="1594"/>
      <c r="H24" s="1594"/>
      <c r="I24" s="1594"/>
      <c r="J24" s="1594"/>
      <c r="K24" s="1594"/>
      <c r="L24" s="1594"/>
      <c r="M24" s="1594"/>
      <c r="N24" s="1594"/>
      <c r="O24" s="1542"/>
      <c r="P24" s="1493"/>
      <c r="Q24" s="1478"/>
      <c r="R24" s="1478"/>
      <c r="S24" s="1478"/>
      <c r="T24" s="1478"/>
      <c r="U24" s="1478"/>
      <c r="V24" s="1479"/>
      <c r="W24" s="1493"/>
      <c r="X24" s="1478"/>
      <c r="Y24" s="1478"/>
      <c r="Z24" s="1478"/>
      <c r="AA24" s="1478"/>
      <c r="AB24" s="1478"/>
      <c r="AC24" s="1478"/>
      <c r="AD24" s="1478"/>
      <c r="AE24" s="1478"/>
      <c r="AF24" s="1478"/>
      <c r="AG24" s="1478"/>
      <c r="AH24" s="1478"/>
      <c r="AI24" s="1478"/>
      <c r="AJ24" s="1479"/>
      <c r="AK24" s="1499"/>
      <c r="AL24" s="1592"/>
      <c r="AM24" s="1592"/>
      <c r="AN24" s="1592"/>
      <c r="AO24" s="1592"/>
      <c r="AP24" s="1592"/>
      <c r="AQ24" s="1592"/>
      <c r="AR24" s="1592"/>
      <c r="AS24" s="1592"/>
      <c r="AT24" s="1592"/>
      <c r="AU24" s="1592"/>
      <c r="AV24" s="1592"/>
      <c r="AW24" s="1592"/>
      <c r="AX24" s="1593"/>
      <c r="AY24" s="1499"/>
      <c r="AZ24" s="1592"/>
      <c r="BA24" s="1592"/>
      <c r="BB24" s="1592"/>
      <c r="BC24" s="1592"/>
      <c r="BD24" s="1592"/>
      <c r="BE24" s="1592"/>
      <c r="BF24" s="1592"/>
      <c r="BG24" s="1592"/>
      <c r="BH24" s="1592"/>
      <c r="BI24" s="1592"/>
      <c r="BJ24" s="1592"/>
      <c r="BK24" s="1592"/>
      <c r="BL24" s="1593"/>
      <c r="BM24" s="1493"/>
      <c r="BN24" s="1478"/>
      <c r="BO24" s="1478"/>
      <c r="BP24" s="1478"/>
      <c r="BQ24" s="1478"/>
      <c r="BR24" s="1478"/>
      <c r="BS24" s="1478"/>
      <c r="BT24" s="1478"/>
      <c r="BU24" s="1478"/>
      <c r="BV24" s="1478"/>
      <c r="BW24" s="1478"/>
      <c r="BX24" s="1478"/>
      <c r="BY24" s="1478"/>
      <c r="BZ24" s="1479"/>
      <c r="CA24" s="1478"/>
      <c r="CB24" s="1478"/>
      <c r="CC24" s="1478"/>
      <c r="CD24" s="1478"/>
      <c r="CE24" s="1478"/>
      <c r="CF24" s="1478"/>
      <c r="CG24" s="1478"/>
      <c r="CH24" s="1478"/>
      <c r="CI24" s="1478"/>
      <c r="CJ24" s="1478"/>
    </row>
    <row r="25" spans="1:88" ht="3.95" customHeight="1">
      <c r="A25" s="1594"/>
      <c r="B25" s="1594"/>
      <c r="C25" s="1594"/>
      <c r="D25" s="1594"/>
      <c r="E25" s="1594"/>
      <c r="F25" s="1594"/>
      <c r="G25" s="1594"/>
      <c r="H25" s="1594"/>
      <c r="I25" s="1594"/>
      <c r="J25" s="1594"/>
      <c r="K25" s="1594"/>
      <c r="L25" s="1594"/>
      <c r="M25" s="1594"/>
      <c r="N25" s="1594"/>
      <c r="O25" s="1542"/>
      <c r="P25" s="1493"/>
      <c r="Q25" s="1478"/>
      <c r="R25" s="1478"/>
      <c r="S25" s="1478"/>
      <c r="T25" s="1478"/>
      <c r="U25" s="1478"/>
      <c r="V25" s="1479"/>
      <c r="W25" s="1493"/>
      <c r="X25" s="1478"/>
      <c r="Y25" s="1478"/>
      <c r="Z25" s="1478"/>
      <c r="AA25" s="1478"/>
      <c r="AB25" s="1478"/>
      <c r="AC25" s="1478"/>
      <c r="AD25" s="1478"/>
      <c r="AE25" s="1478"/>
      <c r="AF25" s="1478"/>
      <c r="AG25" s="1478"/>
      <c r="AH25" s="1478"/>
      <c r="AI25" s="1478"/>
      <c r="AJ25" s="1479"/>
      <c r="AK25" s="1499"/>
      <c r="AL25" s="1592"/>
      <c r="AM25" s="1592"/>
      <c r="AN25" s="1592"/>
      <c r="AO25" s="1592"/>
      <c r="AP25" s="1592"/>
      <c r="AQ25" s="1592"/>
      <c r="AR25" s="1592"/>
      <c r="AS25" s="1592"/>
      <c r="AT25" s="1592"/>
      <c r="AU25" s="1592"/>
      <c r="AV25" s="1592"/>
      <c r="AW25" s="1592"/>
      <c r="AX25" s="1593"/>
      <c r="AY25" s="1499"/>
      <c r="AZ25" s="1592"/>
      <c r="BA25" s="1592"/>
      <c r="BB25" s="1592"/>
      <c r="BC25" s="1592"/>
      <c r="BD25" s="1592"/>
      <c r="BE25" s="1592"/>
      <c r="BF25" s="1592"/>
      <c r="BG25" s="1592"/>
      <c r="BH25" s="1592"/>
      <c r="BI25" s="1592"/>
      <c r="BJ25" s="1592"/>
      <c r="BK25" s="1592"/>
      <c r="BL25" s="1593"/>
      <c r="BM25" s="1493"/>
      <c r="BN25" s="1478"/>
      <c r="BO25" s="1478"/>
      <c r="BP25" s="1478"/>
      <c r="BQ25" s="1478"/>
      <c r="BR25" s="1478"/>
      <c r="BS25" s="1478"/>
      <c r="BT25" s="1478"/>
      <c r="BU25" s="1478"/>
      <c r="BV25" s="1478"/>
      <c r="BW25" s="1478"/>
      <c r="BX25" s="1478"/>
      <c r="BY25" s="1478"/>
      <c r="BZ25" s="1479"/>
      <c r="CA25" s="1478"/>
      <c r="CB25" s="1478"/>
      <c r="CC25" s="1478"/>
      <c r="CD25" s="1478"/>
      <c r="CE25" s="1478"/>
      <c r="CF25" s="1478"/>
      <c r="CG25" s="1478"/>
      <c r="CH25" s="1478"/>
      <c r="CI25" s="1478"/>
      <c r="CJ25" s="1478"/>
    </row>
    <row r="26" spans="1:88" ht="3.95" customHeight="1">
      <c r="A26" s="1594"/>
      <c r="B26" s="1594"/>
      <c r="C26" s="1594"/>
      <c r="D26" s="1594"/>
      <c r="E26" s="1594"/>
      <c r="F26" s="1594"/>
      <c r="G26" s="1594"/>
      <c r="H26" s="1594"/>
      <c r="I26" s="1594"/>
      <c r="J26" s="1594"/>
      <c r="K26" s="1594"/>
      <c r="L26" s="1594"/>
      <c r="M26" s="1594"/>
      <c r="N26" s="1594"/>
      <c r="O26" s="1542"/>
      <c r="P26" s="1493"/>
      <c r="Q26" s="1478"/>
      <c r="R26" s="1478"/>
      <c r="S26" s="1478"/>
      <c r="T26" s="1478"/>
      <c r="U26" s="1478"/>
      <c r="V26" s="1479"/>
      <c r="W26" s="1493"/>
      <c r="X26" s="1478"/>
      <c r="Y26" s="1478"/>
      <c r="Z26" s="1478"/>
      <c r="AA26" s="1478"/>
      <c r="AB26" s="1478"/>
      <c r="AC26" s="1478"/>
      <c r="AD26" s="1478"/>
      <c r="AE26" s="1478"/>
      <c r="AF26" s="1478"/>
      <c r="AG26" s="1478"/>
      <c r="AH26" s="1478"/>
      <c r="AI26" s="1478"/>
      <c r="AJ26" s="1479"/>
      <c r="AK26" s="1499"/>
      <c r="AL26" s="1592"/>
      <c r="AM26" s="1592"/>
      <c r="AN26" s="1592"/>
      <c r="AO26" s="1592"/>
      <c r="AP26" s="1592"/>
      <c r="AQ26" s="1592"/>
      <c r="AR26" s="1592"/>
      <c r="AS26" s="1592"/>
      <c r="AT26" s="1592"/>
      <c r="AU26" s="1592"/>
      <c r="AV26" s="1592"/>
      <c r="AW26" s="1592"/>
      <c r="AX26" s="1593"/>
      <c r="AY26" s="1499"/>
      <c r="AZ26" s="1592"/>
      <c r="BA26" s="1592"/>
      <c r="BB26" s="1592"/>
      <c r="BC26" s="1592"/>
      <c r="BD26" s="1592"/>
      <c r="BE26" s="1592"/>
      <c r="BF26" s="1592"/>
      <c r="BG26" s="1592"/>
      <c r="BH26" s="1592"/>
      <c r="BI26" s="1592"/>
      <c r="BJ26" s="1592"/>
      <c r="BK26" s="1592"/>
      <c r="BL26" s="1593"/>
      <c r="BM26" s="1493"/>
      <c r="BN26" s="1478"/>
      <c r="BO26" s="1478"/>
      <c r="BP26" s="1478"/>
      <c r="BQ26" s="1478"/>
      <c r="BR26" s="1478"/>
      <c r="BS26" s="1478"/>
      <c r="BT26" s="1478"/>
      <c r="BU26" s="1478"/>
      <c r="BV26" s="1478"/>
      <c r="BW26" s="1478"/>
      <c r="BX26" s="1478"/>
      <c r="BY26" s="1478"/>
      <c r="BZ26" s="1479"/>
      <c r="CA26" s="1478" t="s">
        <v>902</v>
      </c>
      <c r="CB26" s="1478"/>
      <c r="CC26" s="1478"/>
      <c r="CD26" s="1478"/>
      <c r="CE26" s="1478"/>
      <c r="CF26" s="1478"/>
      <c r="CG26" s="1478"/>
      <c r="CH26" s="1478"/>
      <c r="CI26" s="1478"/>
      <c r="CJ26" s="1478"/>
    </row>
    <row r="27" spans="1:88" ht="3.95" customHeight="1">
      <c r="A27" s="1594" t="s">
        <v>903</v>
      </c>
      <c r="B27" s="1594"/>
      <c r="C27" s="1594"/>
      <c r="D27" s="1594"/>
      <c r="E27" s="1594"/>
      <c r="F27" s="1594"/>
      <c r="G27" s="1594"/>
      <c r="H27" s="1594"/>
      <c r="I27" s="1594"/>
      <c r="J27" s="1594"/>
      <c r="K27" s="1594"/>
      <c r="L27" s="1594"/>
      <c r="M27" s="1594"/>
      <c r="N27" s="1594"/>
      <c r="O27" s="1542"/>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478"/>
      <c r="CB27" s="1478"/>
      <c r="CC27" s="1478"/>
      <c r="CD27" s="1478"/>
      <c r="CE27" s="1478"/>
      <c r="CF27" s="1478"/>
      <c r="CG27" s="1478"/>
      <c r="CH27" s="1478"/>
      <c r="CI27" s="1478"/>
      <c r="CJ27" s="1478"/>
    </row>
    <row r="28" spans="1:88" ht="3.95" customHeight="1">
      <c r="A28" s="1594"/>
      <c r="B28" s="1594"/>
      <c r="C28" s="1594"/>
      <c r="D28" s="1594"/>
      <c r="E28" s="1594"/>
      <c r="F28" s="1594"/>
      <c r="G28" s="1594"/>
      <c r="H28" s="1594"/>
      <c r="I28" s="1594"/>
      <c r="J28" s="1594"/>
      <c r="K28" s="1594"/>
      <c r="L28" s="1594"/>
      <c r="M28" s="1594"/>
      <c r="N28" s="1594"/>
      <c r="O28" s="1542"/>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478"/>
      <c r="CB28" s="1478"/>
      <c r="CC28" s="1478"/>
      <c r="CD28" s="1478"/>
      <c r="CE28" s="1478"/>
      <c r="CF28" s="1478"/>
      <c r="CG28" s="1478"/>
      <c r="CH28" s="1478"/>
      <c r="CI28" s="1478"/>
      <c r="CJ28" s="1478"/>
    </row>
    <row r="29" spans="1:88" ht="3.95" customHeight="1">
      <c r="A29" s="1594"/>
      <c r="B29" s="1594"/>
      <c r="C29" s="1594"/>
      <c r="D29" s="1594"/>
      <c r="E29" s="1594"/>
      <c r="F29" s="1594"/>
      <c r="G29" s="1594"/>
      <c r="H29" s="1594"/>
      <c r="I29" s="1594"/>
      <c r="J29" s="1594"/>
      <c r="K29" s="1594"/>
      <c r="L29" s="1594"/>
      <c r="M29" s="1594"/>
      <c r="N29" s="1594"/>
      <c r="O29" s="1542"/>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478"/>
      <c r="CB29" s="1478"/>
      <c r="CC29" s="1478"/>
      <c r="CD29" s="1478"/>
      <c r="CE29" s="1478"/>
      <c r="CF29" s="1478"/>
      <c r="CG29" s="1478"/>
      <c r="CH29" s="1478"/>
      <c r="CI29" s="1478"/>
      <c r="CJ29" s="1478"/>
    </row>
    <row r="30" spans="1:88" ht="3.95" customHeight="1">
      <c r="A30" s="1594"/>
      <c r="B30" s="1594"/>
      <c r="C30" s="1594"/>
      <c r="D30" s="1594"/>
      <c r="E30" s="1594"/>
      <c r="F30" s="1594"/>
      <c r="G30" s="1594"/>
      <c r="H30" s="1594"/>
      <c r="I30" s="1594"/>
      <c r="J30" s="1594"/>
      <c r="K30" s="1594"/>
      <c r="L30" s="1594"/>
      <c r="M30" s="1594"/>
      <c r="N30" s="1594"/>
      <c r="O30" s="1542"/>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594" t="s">
        <v>904</v>
      </c>
      <c r="CB30" s="1594"/>
      <c r="CC30" s="1594"/>
      <c r="CD30" s="1594"/>
      <c r="CE30" s="1594"/>
      <c r="CF30" s="1594"/>
      <c r="CG30" s="1594"/>
      <c r="CH30" s="1594"/>
      <c r="CI30" s="1594"/>
      <c r="CJ30" s="1594"/>
    </row>
    <row r="31" spans="1:88" ht="3.95" customHeight="1">
      <c r="A31" s="207"/>
      <c r="B31" s="207"/>
      <c r="C31" s="207"/>
      <c r="D31" s="207"/>
      <c r="E31" s="207"/>
      <c r="F31" s="207"/>
      <c r="G31" s="207"/>
      <c r="H31" s="207"/>
      <c r="I31" s="207"/>
      <c r="J31" s="207"/>
      <c r="K31" s="207"/>
      <c r="L31" s="207"/>
      <c r="M31" s="207"/>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594"/>
      <c r="CB31" s="1594"/>
      <c r="CC31" s="1594"/>
      <c r="CD31" s="1594"/>
      <c r="CE31" s="1594"/>
      <c r="CF31" s="1594"/>
      <c r="CG31" s="1594"/>
      <c r="CH31" s="1594"/>
      <c r="CI31" s="1594"/>
      <c r="CJ31" s="1594"/>
    </row>
    <row r="32" spans="1:88" ht="3.95" customHeight="1">
      <c r="A32" s="207"/>
      <c r="B32" s="207"/>
      <c r="C32" s="207"/>
      <c r="D32" s="207"/>
      <c r="E32" s="207"/>
      <c r="F32" s="207"/>
      <c r="G32" s="207"/>
      <c r="H32" s="207"/>
      <c r="I32" s="207"/>
      <c r="J32" s="207"/>
      <c r="K32" s="207"/>
      <c r="L32" s="207"/>
      <c r="M32" s="207"/>
      <c r="N32" s="147"/>
      <c r="O32" s="148"/>
      <c r="P32" s="1493" t="s">
        <v>148</v>
      </c>
      <c r="Q32" s="1478"/>
      <c r="R32" s="1478"/>
      <c r="S32" s="1478"/>
      <c r="T32" s="1478"/>
      <c r="U32" s="1478"/>
      <c r="V32" s="1479"/>
      <c r="W32" s="1493" t="s">
        <v>148</v>
      </c>
      <c r="X32" s="1478"/>
      <c r="Y32" s="1478"/>
      <c r="Z32" s="1478"/>
      <c r="AA32" s="1478"/>
      <c r="AB32" s="1478"/>
      <c r="AC32" s="1479"/>
      <c r="AD32" s="146"/>
      <c r="AE32" s="147"/>
      <c r="AF32" s="147"/>
      <c r="AG32" s="147"/>
      <c r="AH32" s="147"/>
      <c r="AI32" s="147"/>
      <c r="AJ32" s="148"/>
      <c r="AK32" s="1493" t="s">
        <v>148</v>
      </c>
      <c r="AL32" s="1478"/>
      <c r="AM32" s="1478"/>
      <c r="AN32" s="1478"/>
      <c r="AO32" s="1478"/>
      <c r="AP32" s="1478"/>
      <c r="AQ32" s="1479"/>
      <c r="AR32" s="146"/>
      <c r="AS32" s="147"/>
      <c r="AT32" s="147"/>
      <c r="AU32" s="147"/>
      <c r="AV32" s="147"/>
      <c r="AW32" s="147"/>
      <c r="AX32" s="148"/>
      <c r="AY32" s="1493" t="s">
        <v>148</v>
      </c>
      <c r="AZ32" s="1478"/>
      <c r="BA32" s="1478"/>
      <c r="BB32" s="1478"/>
      <c r="BC32" s="1478"/>
      <c r="BD32" s="1478"/>
      <c r="BE32" s="1479"/>
      <c r="BF32" s="146"/>
      <c r="BG32" s="147"/>
      <c r="BH32" s="147"/>
      <c r="BI32" s="147"/>
      <c r="BJ32" s="147"/>
      <c r="BK32" s="147"/>
      <c r="BL32" s="148"/>
      <c r="BM32" s="1493" t="s">
        <v>148</v>
      </c>
      <c r="BN32" s="1478"/>
      <c r="BO32" s="1478"/>
      <c r="BP32" s="1478"/>
      <c r="BQ32" s="1478"/>
      <c r="BR32" s="1478"/>
      <c r="BS32" s="1479"/>
      <c r="BT32" s="147"/>
      <c r="BU32" s="147"/>
      <c r="BV32" s="147"/>
      <c r="BW32" s="147"/>
      <c r="BX32" s="147"/>
      <c r="BY32" s="147"/>
      <c r="BZ32" s="148"/>
      <c r="CA32" s="1594"/>
      <c r="CB32" s="1594"/>
      <c r="CC32" s="1594"/>
      <c r="CD32" s="1594"/>
      <c r="CE32" s="1594"/>
      <c r="CF32" s="1594"/>
      <c r="CG32" s="1594"/>
      <c r="CH32" s="1594"/>
      <c r="CI32" s="1594"/>
      <c r="CJ32" s="1594"/>
    </row>
    <row r="33" spans="1:88" ht="3.95" customHeight="1">
      <c r="A33" s="207"/>
      <c r="B33" s="207"/>
      <c r="C33" s="207"/>
      <c r="D33" s="207"/>
      <c r="E33" s="207"/>
      <c r="F33" s="207"/>
      <c r="G33" s="207"/>
      <c r="H33" s="207"/>
      <c r="I33" s="207"/>
      <c r="J33" s="207"/>
      <c r="K33" s="207"/>
      <c r="L33" s="207"/>
      <c r="M33" s="207"/>
      <c r="N33" s="147"/>
      <c r="O33" s="148"/>
      <c r="P33" s="1493"/>
      <c r="Q33" s="1478"/>
      <c r="R33" s="1478"/>
      <c r="S33" s="1478"/>
      <c r="T33" s="1478"/>
      <c r="U33" s="1478"/>
      <c r="V33" s="1479"/>
      <c r="W33" s="1493"/>
      <c r="X33" s="1478"/>
      <c r="Y33" s="1478"/>
      <c r="Z33" s="1478"/>
      <c r="AA33" s="1478"/>
      <c r="AB33" s="1478"/>
      <c r="AC33" s="1479"/>
      <c r="AD33" s="146"/>
      <c r="AE33" s="147"/>
      <c r="AF33" s="147"/>
      <c r="AG33" s="147"/>
      <c r="AH33" s="147"/>
      <c r="AI33" s="147"/>
      <c r="AJ33" s="148"/>
      <c r="AK33" s="1493"/>
      <c r="AL33" s="1478"/>
      <c r="AM33" s="1478"/>
      <c r="AN33" s="1478"/>
      <c r="AO33" s="1478"/>
      <c r="AP33" s="1478"/>
      <c r="AQ33" s="1479"/>
      <c r="AR33" s="146"/>
      <c r="AS33" s="147"/>
      <c r="AT33" s="147"/>
      <c r="AU33" s="147"/>
      <c r="AV33" s="147"/>
      <c r="AW33" s="147"/>
      <c r="AX33" s="148"/>
      <c r="AY33" s="1493"/>
      <c r="AZ33" s="1478"/>
      <c r="BA33" s="1478"/>
      <c r="BB33" s="1478"/>
      <c r="BC33" s="1478"/>
      <c r="BD33" s="1478"/>
      <c r="BE33" s="1479"/>
      <c r="BF33" s="146"/>
      <c r="BG33" s="147"/>
      <c r="BH33" s="147"/>
      <c r="BI33" s="147"/>
      <c r="BJ33" s="147"/>
      <c r="BK33" s="147"/>
      <c r="BL33" s="148"/>
      <c r="BM33" s="1493"/>
      <c r="BN33" s="1478"/>
      <c r="BO33" s="1478"/>
      <c r="BP33" s="1478"/>
      <c r="BQ33" s="1478"/>
      <c r="BR33" s="1478"/>
      <c r="BS33" s="1479"/>
      <c r="BT33" s="147"/>
      <c r="BU33" s="147"/>
      <c r="BV33" s="147"/>
      <c r="BW33" s="147"/>
      <c r="BX33" s="147"/>
      <c r="BY33" s="147"/>
      <c r="BZ33" s="148"/>
      <c r="CA33" s="1594"/>
      <c r="CB33" s="1594"/>
      <c r="CC33" s="1594"/>
      <c r="CD33" s="1594"/>
      <c r="CE33" s="1594"/>
      <c r="CF33" s="1594"/>
      <c r="CG33" s="1594"/>
      <c r="CH33" s="1594"/>
      <c r="CI33" s="1594"/>
      <c r="CJ33" s="1594"/>
    </row>
    <row r="34" spans="1:88" ht="3.95" customHeight="1">
      <c r="A34" s="207"/>
      <c r="B34" s="207"/>
      <c r="C34" s="207"/>
      <c r="D34" s="207"/>
      <c r="E34" s="207"/>
      <c r="F34" s="207"/>
      <c r="G34" s="207"/>
      <c r="H34" s="207"/>
      <c r="I34" s="207"/>
      <c r="J34" s="207"/>
      <c r="K34" s="207"/>
      <c r="L34" s="207"/>
      <c r="M34" s="207"/>
      <c r="N34" s="147"/>
      <c r="O34" s="148"/>
      <c r="P34" s="1493"/>
      <c r="Q34" s="1478"/>
      <c r="R34" s="1478"/>
      <c r="S34" s="1478"/>
      <c r="T34" s="1478"/>
      <c r="U34" s="1478"/>
      <c r="V34" s="1479"/>
      <c r="W34" s="1493"/>
      <c r="X34" s="1478"/>
      <c r="Y34" s="1478"/>
      <c r="Z34" s="1478"/>
      <c r="AA34" s="1478"/>
      <c r="AB34" s="1478"/>
      <c r="AC34" s="1479"/>
      <c r="AD34" s="1493" t="s">
        <v>840</v>
      </c>
      <c r="AE34" s="1478"/>
      <c r="AF34" s="1478"/>
      <c r="AG34" s="1478"/>
      <c r="AH34" s="1478"/>
      <c r="AI34" s="1478"/>
      <c r="AJ34" s="1479"/>
      <c r="AK34" s="1493"/>
      <c r="AL34" s="1478"/>
      <c r="AM34" s="1478"/>
      <c r="AN34" s="1478"/>
      <c r="AO34" s="1478"/>
      <c r="AP34" s="1478"/>
      <c r="AQ34" s="1479"/>
      <c r="AR34" s="1493" t="s">
        <v>840</v>
      </c>
      <c r="AS34" s="1478"/>
      <c r="AT34" s="1478"/>
      <c r="AU34" s="1478"/>
      <c r="AV34" s="1478"/>
      <c r="AW34" s="1478"/>
      <c r="AX34" s="1479"/>
      <c r="AY34" s="1493"/>
      <c r="AZ34" s="1478"/>
      <c r="BA34" s="1478"/>
      <c r="BB34" s="1478"/>
      <c r="BC34" s="1478"/>
      <c r="BD34" s="1478"/>
      <c r="BE34" s="1479"/>
      <c r="BF34" s="1493" t="s">
        <v>840</v>
      </c>
      <c r="BG34" s="1478"/>
      <c r="BH34" s="1478"/>
      <c r="BI34" s="1478"/>
      <c r="BJ34" s="1478"/>
      <c r="BK34" s="1478"/>
      <c r="BL34" s="1479"/>
      <c r="BM34" s="1493"/>
      <c r="BN34" s="1478"/>
      <c r="BO34" s="1478"/>
      <c r="BP34" s="1478"/>
      <c r="BQ34" s="1478"/>
      <c r="BR34" s="1478"/>
      <c r="BS34" s="1479"/>
      <c r="BT34" s="1493" t="s">
        <v>840</v>
      </c>
      <c r="BU34" s="1478"/>
      <c r="BV34" s="1478"/>
      <c r="BW34" s="1478"/>
      <c r="BX34" s="1478"/>
      <c r="BY34" s="1478"/>
      <c r="BZ34" s="1479"/>
      <c r="CA34" s="1594" t="s">
        <v>841</v>
      </c>
      <c r="CB34" s="1594"/>
      <c r="CC34" s="1594"/>
      <c r="CD34" s="1594"/>
      <c r="CE34" s="1594"/>
      <c r="CF34" s="1594"/>
      <c r="CG34" s="1594"/>
      <c r="CH34" s="1594"/>
      <c r="CI34" s="1594"/>
      <c r="CJ34" s="1594"/>
    </row>
    <row r="35" spans="1:88" ht="3.95" customHeight="1">
      <c r="A35" s="207"/>
      <c r="B35" s="207"/>
      <c r="C35" s="207"/>
      <c r="D35" s="207"/>
      <c r="E35" s="207"/>
      <c r="F35" s="207"/>
      <c r="G35" s="207"/>
      <c r="H35" s="207"/>
      <c r="I35" s="207"/>
      <c r="J35" s="207"/>
      <c r="K35" s="207"/>
      <c r="L35" s="207"/>
      <c r="M35" s="207"/>
      <c r="N35" s="147"/>
      <c r="O35" s="148"/>
      <c r="P35" s="1493"/>
      <c r="Q35" s="1478"/>
      <c r="R35" s="1478"/>
      <c r="S35" s="1478"/>
      <c r="T35" s="1478"/>
      <c r="U35" s="1478"/>
      <c r="V35" s="1479"/>
      <c r="W35" s="1493"/>
      <c r="X35" s="1478"/>
      <c r="Y35" s="1478"/>
      <c r="Z35" s="1478"/>
      <c r="AA35" s="1478"/>
      <c r="AB35" s="1478"/>
      <c r="AC35" s="1479"/>
      <c r="AD35" s="1493"/>
      <c r="AE35" s="1478"/>
      <c r="AF35" s="1478"/>
      <c r="AG35" s="1478"/>
      <c r="AH35" s="1478"/>
      <c r="AI35" s="1478"/>
      <c r="AJ35" s="1479"/>
      <c r="AK35" s="1493"/>
      <c r="AL35" s="1478"/>
      <c r="AM35" s="1478"/>
      <c r="AN35" s="1478"/>
      <c r="AO35" s="1478"/>
      <c r="AP35" s="1478"/>
      <c r="AQ35" s="1479"/>
      <c r="AR35" s="1493"/>
      <c r="AS35" s="1478"/>
      <c r="AT35" s="1478"/>
      <c r="AU35" s="1478"/>
      <c r="AV35" s="1478"/>
      <c r="AW35" s="1478"/>
      <c r="AX35" s="1479"/>
      <c r="AY35" s="1493"/>
      <c r="AZ35" s="1478"/>
      <c r="BA35" s="1478"/>
      <c r="BB35" s="1478"/>
      <c r="BC35" s="1478"/>
      <c r="BD35" s="1478"/>
      <c r="BE35" s="1479"/>
      <c r="BF35" s="1493"/>
      <c r="BG35" s="1478"/>
      <c r="BH35" s="1478"/>
      <c r="BI35" s="1478"/>
      <c r="BJ35" s="1478"/>
      <c r="BK35" s="1478"/>
      <c r="BL35" s="1479"/>
      <c r="BM35" s="1493"/>
      <c r="BN35" s="1478"/>
      <c r="BO35" s="1478"/>
      <c r="BP35" s="1478"/>
      <c r="BQ35" s="1478"/>
      <c r="BR35" s="1478"/>
      <c r="BS35" s="1479"/>
      <c r="BT35" s="1493"/>
      <c r="BU35" s="1478"/>
      <c r="BV35" s="1478"/>
      <c r="BW35" s="1478"/>
      <c r="BX35" s="1478"/>
      <c r="BY35" s="1478"/>
      <c r="BZ35" s="1479"/>
      <c r="CA35" s="1594"/>
      <c r="CB35" s="1594"/>
      <c r="CC35" s="1594"/>
      <c r="CD35" s="1594"/>
      <c r="CE35" s="1594"/>
      <c r="CF35" s="1594"/>
      <c r="CG35" s="1594"/>
      <c r="CH35" s="1594"/>
      <c r="CI35" s="1594"/>
      <c r="CJ35" s="1594"/>
    </row>
    <row r="36" spans="1:88" ht="3.95" customHeight="1">
      <c r="A36" s="207"/>
      <c r="B36" s="207"/>
      <c r="C36" s="207"/>
      <c r="D36" s="207"/>
      <c r="E36" s="207"/>
      <c r="F36" s="207"/>
      <c r="G36" s="207"/>
      <c r="H36" s="207"/>
      <c r="I36" s="207"/>
      <c r="J36" s="207"/>
      <c r="K36" s="207"/>
      <c r="L36" s="207"/>
      <c r="M36" s="207"/>
      <c r="N36" s="147"/>
      <c r="O36" s="148"/>
      <c r="P36" s="1493" t="s">
        <v>842</v>
      </c>
      <c r="Q36" s="1478"/>
      <c r="R36" s="1478"/>
      <c r="S36" s="1478"/>
      <c r="T36" s="1478"/>
      <c r="U36" s="1478"/>
      <c r="V36" s="1479"/>
      <c r="W36" s="1493" t="s">
        <v>842</v>
      </c>
      <c r="X36" s="1478"/>
      <c r="Y36" s="1478"/>
      <c r="Z36" s="1478"/>
      <c r="AA36" s="1478"/>
      <c r="AB36" s="1478"/>
      <c r="AC36" s="1479"/>
      <c r="AD36" s="1493"/>
      <c r="AE36" s="1478"/>
      <c r="AF36" s="1478"/>
      <c r="AG36" s="1478"/>
      <c r="AH36" s="1478"/>
      <c r="AI36" s="1478"/>
      <c r="AJ36" s="1479"/>
      <c r="AK36" s="1493" t="s">
        <v>842</v>
      </c>
      <c r="AL36" s="1478"/>
      <c r="AM36" s="1478"/>
      <c r="AN36" s="1478"/>
      <c r="AO36" s="1478"/>
      <c r="AP36" s="1478"/>
      <c r="AQ36" s="1479"/>
      <c r="AR36" s="1493"/>
      <c r="AS36" s="1478"/>
      <c r="AT36" s="1478"/>
      <c r="AU36" s="1478"/>
      <c r="AV36" s="1478"/>
      <c r="AW36" s="1478"/>
      <c r="AX36" s="1479"/>
      <c r="AY36" s="1493" t="s">
        <v>842</v>
      </c>
      <c r="AZ36" s="1478"/>
      <c r="BA36" s="1478"/>
      <c r="BB36" s="1478"/>
      <c r="BC36" s="1478"/>
      <c r="BD36" s="1478"/>
      <c r="BE36" s="1479"/>
      <c r="BF36" s="1493"/>
      <c r="BG36" s="1478"/>
      <c r="BH36" s="1478"/>
      <c r="BI36" s="1478"/>
      <c r="BJ36" s="1478"/>
      <c r="BK36" s="1478"/>
      <c r="BL36" s="1479"/>
      <c r="BM36" s="1493" t="s">
        <v>842</v>
      </c>
      <c r="BN36" s="1478"/>
      <c r="BO36" s="1478"/>
      <c r="BP36" s="1478"/>
      <c r="BQ36" s="1478"/>
      <c r="BR36" s="1478"/>
      <c r="BS36" s="1479"/>
      <c r="BT36" s="1493"/>
      <c r="BU36" s="1478"/>
      <c r="BV36" s="1478"/>
      <c r="BW36" s="1478"/>
      <c r="BX36" s="1478"/>
      <c r="BY36" s="1478"/>
      <c r="BZ36" s="1479"/>
      <c r="CA36" s="1594"/>
      <c r="CB36" s="1594"/>
      <c r="CC36" s="1594"/>
      <c r="CD36" s="1594"/>
      <c r="CE36" s="1594"/>
      <c r="CF36" s="1594"/>
      <c r="CG36" s="1594"/>
      <c r="CH36" s="1594"/>
      <c r="CI36" s="1594"/>
      <c r="CJ36" s="1594"/>
    </row>
    <row r="37" spans="1:88" ht="3.95" customHeight="1">
      <c r="A37" s="207"/>
      <c r="B37" s="207"/>
      <c r="C37" s="207"/>
      <c r="D37" s="207"/>
      <c r="E37" s="207"/>
      <c r="F37" s="207"/>
      <c r="G37" s="207"/>
      <c r="H37" s="207"/>
      <c r="I37" s="207"/>
      <c r="J37" s="207"/>
      <c r="K37" s="207"/>
      <c r="L37" s="207"/>
      <c r="M37" s="207"/>
      <c r="N37" s="147"/>
      <c r="O37" s="148"/>
      <c r="P37" s="1493"/>
      <c r="Q37" s="1478"/>
      <c r="R37" s="1478"/>
      <c r="S37" s="1478"/>
      <c r="T37" s="1478"/>
      <c r="U37" s="1478"/>
      <c r="V37" s="1479"/>
      <c r="W37" s="1493"/>
      <c r="X37" s="1478"/>
      <c r="Y37" s="1478"/>
      <c r="Z37" s="1478"/>
      <c r="AA37" s="1478"/>
      <c r="AB37" s="1478"/>
      <c r="AC37" s="1479"/>
      <c r="AD37" s="1493"/>
      <c r="AE37" s="1478"/>
      <c r="AF37" s="1478"/>
      <c r="AG37" s="1478"/>
      <c r="AH37" s="1478"/>
      <c r="AI37" s="1478"/>
      <c r="AJ37" s="1479"/>
      <c r="AK37" s="1493"/>
      <c r="AL37" s="1478"/>
      <c r="AM37" s="1478"/>
      <c r="AN37" s="1478"/>
      <c r="AO37" s="1478"/>
      <c r="AP37" s="1478"/>
      <c r="AQ37" s="1479"/>
      <c r="AR37" s="1493"/>
      <c r="AS37" s="1478"/>
      <c r="AT37" s="1478"/>
      <c r="AU37" s="1478"/>
      <c r="AV37" s="1478"/>
      <c r="AW37" s="1478"/>
      <c r="AX37" s="1479"/>
      <c r="AY37" s="1493"/>
      <c r="AZ37" s="1478"/>
      <c r="BA37" s="1478"/>
      <c r="BB37" s="1478"/>
      <c r="BC37" s="1478"/>
      <c r="BD37" s="1478"/>
      <c r="BE37" s="1479"/>
      <c r="BF37" s="1493"/>
      <c r="BG37" s="1478"/>
      <c r="BH37" s="1478"/>
      <c r="BI37" s="1478"/>
      <c r="BJ37" s="1478"/>
      <c r="BK37" s="1478"/>
      <c r="BL37" s="1479"/>
      <c r="BM37" s="1493"/>
      <c r="BN37" s="1478"/>
      <c r="BO37" s="1478"/>
      <c r="BP37" s="1478"/>
      <c r="BQ37" s="1478"/>
      <c r="BR37" s="1478"/>
      <c r="BS37" s="1479"/>
      <c r="BT37" s="1493"/>
      <c r="BU37" s="1478"/>
      <c r="BV37" s="1478"/>
      <c r="BW37" s="1478"/>
      <c r="BX37" s="1478"/>
      <c r="BY37" s="1478"/>
      <c r="BZ37" s="1479"/>
      <c r="CA37" s="1594"/>
      <c r="CB37" s="1594"/>
      <c r="CC37" s="1594"/>
      <c r="CD37" s="1594"/>
      <c r="CE37" s="1594"/>
      <c r="CF37" s="1594"/>
      <c r="CG37" s="1594"/>
      <c r="CH37" s="1594"/>
      <c r="CI37" s="1594"/>
      <c r="CJ37" s="1594"/>
    </row>
    <row r="38" spans="1:88" ht="3.95" customHeight="1">
      <c r="A38" s="207"/>
      <c r="B38" s="207"/>
      <c r="C38" s="207"/>
      <c r="D38" s="207"/>
      <c r="E38" s="207"/>
      <c r="F38" s="207"/>
      <c r="G38" s="207"/>
      <c r="H38" s="207"/>
      <c r="I38" s="207"/>
      <c r="J38" s="207"/>
      <c r="K38" s="207"/>
      <c r="L38" s="207"/>
      <c r="M38" s="207"/>
      <c r="N38" s="147"/>
      <c r="O38" s="148"/>
      <c r="P38" s="1493"/>
      <c r="Q38" s="1478"/>
      <c r="R38" s="1478"/>
      <c r="S38" s="1478"/>
      <c r="T38" s="1478"/>
      <c r="U38" s="1478"/>
      <c r="V38" s="1479"/>
      <c r="W38" s="1493"/>
      <c r="X38" s="1478"/>
      <c r="Y38" s="1478"/>
      <c r="Z38" s="1478"/>
      <c r="AA38" s="1478"/>
      <c r="AB38" s="1478"/>
      <c r="AC38" s="1479"/>
      <c r="AD38" s="1493" t="s">
        <v>372</v>
      </c>
      <c r="AE38" s="1478"/>
      <c r="AF38" s="1478"/>
      <c r="AG38" s="1478"/>
      <c r="AH38" s="1478"/>
      <c r="AI38" s="1478"/>
      <c r="AJ38" s="1479"/>
      <c r="AK38" s="1493"/>
      <c r="AL38" s="1478"/>
      <c r="AM38" s="1478"/>
      <c r="AN38" s="1478"/>
      <c r="AO38" s="1478"/>
      <c r="AP38" s="1478"/>
      <c r="AQ38" s="1479"/>
      <c r="AR38" s="1493" t="s">
        <v>372</v>
      </c>
      <c r="AS38" s="1478"/>
      <c r="AT38" s="1478"/>
      <c r="AU38" s="1478"/>
      <c r="AV38" s="1478"/>
      <c r="AW38" s="1478"/>
      <c r="AX38" s="1479"/>
      <c r="AY38" s="1493"/>
      <c r="AZ38" s="1478"/>
      <c r="BA38" s="1478"/>
      <c r="BB38" s="1478"/>
      <c r="BC38" s="1478"/>
      <c r="BD38" s="1478"/>
      <c r="BE38" s="1479"/>
      <c r="BF38" s="1493" t="s">
        <v>372</v>
      </c>
      <c r="BG38" s="1478"/>
      <c r="BH38" s="1478"/>
      <c r="BI38" s="1478"/>
      <c r="BJ38" s="1478"/>
      <c r="BK38" s="1478"/>
      <c r="BL38" s="1479"/>
      <c r="BM38" s="1493"/>
      <c r="BN38" s="1478"/>
      <c r="BO38" s="1478"/>
      <c r="BP38" s="1478"/>
      <c r="BQ38" s="1478"/>
      <c r="BR38" s="1478"/>
      <c r="BS38" s="1479"/>
      <c r="BT38" s="1493" t="s">
        <v>372</v>
      </c>
      <c r="BU38" s="1478"/>
      <c r="BV38" s="1478"/>
      <c r="BW38" s="1478"/>
      <c r="BX38" s="1478"/>
      <c r="BY38" s="1478"/>
      <c r="BZ38" s="1479"/>
      <c r="CA38" s="1594" t="s">
        <v>843</v>
      </c>
      <c r="CB38" s="1594"/>
      <c r="CC38" s="1594"/>
      <c r="CD38" s="1594"/>
      <c r="CE38" s="1594"/>
      <c r="CF38" s="1594"/>
      <c r="CG38" s="1594"/>
      <c r="CH38" s="1594"/>
      <c r="CI38" s="1594"/>
      <c r="CJ38" s="1594"/>
    </row>
    <row r="39" spans="1:88" ht="3.95" customHeight="1">
      <c r="A39" s="207"/>
      <c r="B39" s="207"/>
      <c r="C39" s="207"/>
      <c r="D39" s="207"/>
      <c r="E39" s="207"/>
      <c r="F39" s="207"/>
      <c r="G39" s="207"/>
      <c r="H39" s="207"/>
      <c r="I39" s="207"/>
      <c r="J39" s="207"/>
      <c r="K39" s="207"/>
      <c r="L39" s="207"/>
      <c r="M39" s="207"/>
      <c r="N39" s="147"/>
      <c r="O39" s="148"/>
      <c r="P39" s="1493"/>
      <c r="Q39" s="1478"/>
      <c r="R39" s="1478"/>
      <c r="S39" s="1478"/>
      <c r="T39" s="1478"/>
      <c r="U39" s="1478"/>
      <c r="V39" s="1479"/>
      <c r="W39" s="1493"/>
      <c r="X39" s="1478"/>
      <c r="Y39" s="1478"/>
      <c r="Z39" s="1478"/>
      <c r="AA39" s="1478"/>
      <c r="AB39" s="1478"/>
      <c r="AC39" s="1479"/>
      <c r="AD39" s="1493"/>
      <c r="AE39" s="1478"/>
      <c r="AF39" s="1478"/>
      <c r="AG39" s="1478"/>
      <c r="AH39" s="1478"/>
      <c r="AI39" s="1478"/>
      <c r="AJ39" s="1479"/>
      <c r="AK39" s="1493"/>
      <c r="AL39" s="1478"/>
      <c r="AM39" s="1478"/>
      <c r="AN39" s="1478"/>
      <c r="AO39" s="1478"/>
      <c r="AP39" s="1478"/>
      <c r="AQ39" s="1479"/>
      <c r="AR39" s="1493"/>
      <c r="AS39" s="1478"/>
      <c r="AT39" s="1478"/>
      <c r="AU39" s="1478"/>
      <c r="AV39" s="1478"/>
      <c r="AW39" s="1478"/>
      <c r="AX39" s="1479"/>
      <c r="AY39" s="1493"/>
      <c r="AZ39" s="1478"/>
      <c r="BA39" s="1478"/>
      <c r="BB39" s="1478"/>
      <c r="BC39" s="1478"/>
      <c r="BD39" s="1478"/>
      <c r="BE39" s="1479"/>
      <c r="BF39" s="1493"/>
      <c r="BG39" s="1478"/>
      <c r="BH39" s="1478"/>
      <c r="BI39" s="1478"/>
      <c r="BJ39" s="1478"/>
      <c r="BK39" s="1478"/>
      <c r="BL39" s="1479"/>
      <c r="BM39" s="1493"/>
      <c r="BN39" s="1478"/>
      <c r="BO39" s="1478"/>
      <c r="BP39" s="1478"/>
      <c r="BQ39" s="1478"/>
      <c r="BR39" s="1478"/>
      <c r="BS39" s="1479"/>
      <c r="BT39" s="1493"/>
      <c r="BU39" s="1478"/>
      <c r="BV39" s="1478"/>
      <c r="BW39" s="1478"/>
      <c r="BX39" s="1478"/>
      <c r="BY39" s="1478"/>
      <c r="BZ39" s="1479"/>
      <c r="CA39" s="1594"/>
      <c r="CB39" s="1594"/>
      <c r="CC39" s="1594"/>
      <c r="CD39" s="1594"/>
      <c r="CE39" s="1594"/>
      <c r="CF39" s="1594"/>
      <c r="CG39" s="1594"/>
      <c r="CH39" s="1594"/>
      <c r="CI39" s="1594"/>
      <c r="CJ39" s="1594"/>
    </row>
    <row r="40" spans="1:88" ht="3.95" customHeight="1">
      <c r="A40" s="207"/>
      <c r="B40" s="207"/>
      <c r="C40" s="207"/>
      <c r="D40" s="207"/>
      <c r="E40" s="207"/>
      <c r="F40" s="207"/>
      <c r="G40" s="207"/>
      <c r="H40" s="207"/>
      <c r="I40" s="207"/>
      <c r="J40" s="207"/>
      <c r="K40" s="207"/>
      <c r="L40" s="207"/>
      <c r="M40" s="207"/>
      <c r="N40" s="147"/>
      <c r="O40" s="148"/>
      <c r="P40" s="1493" t="s">
        <v>1136</v>
      </c>
      <c r="Q40" s="1478"/>
      <c r="R40" s="1478"/>
      <c r="S40" s="1478"/>
      <c r="T40" s="1478"/>
      <c r="U40" s="1478"/>
      <c r="V40" s="1479"/>
      <c r="W40" s="1493" t="s">
        <v>1136</v>
      </c>
      <c r="X40" s="1478"/>
      <c r="Y40" s="1478"/>
      <c r="Z40" s="1478"/>
      <c r="AA40" s="1478"/>
      <c r="AB40" s="1478"/>
      <c r="AC40" s="1479"/>
      <c r="AD40" s="1493"/>
      <c r="AE40" s="1478"/>
      <c r="AF40" s="1478"/>
      <c r="AG40" s="1478"/>
      <c r="AH40" s="1478"/>
      <c r="AI40" s="1478"/>
      <c r="AJ40" s="1479"/>
      <c r="AK40" s="1493" t="s">
        <v>1136</v>
      </c>
      <c r="AL40" s="1478"/>
      <c r="AM40" s="1478"/>
      <c r="AN40" s="1478"/>
      <c r="AO40" s="1478"/>
      <c r="AP40" s="1478"/>
      <c r="AQ40" s="1479"/>
      <c r="AR40" s="1493"/>
      <c r="AS40" s="1478"/>
      <c r="AT40" s="1478"/>
      <c r="AU40" s="1478"/>
      <c r="AV40" s="1478"/>
      <c r="AW40" s="1478"/>
      <c r="AX40" s="1479"/>
      <c r="AY40" s="1493" t="s">
        <v>1136</v>
      </c>
      <c r="AZ40" s="1478"/>
      <c r="BA40" s="1478"/>
      <c r="BB40" s="1478"/>
      <c r="BC40" s="1478"/>
      <c r="BD40" s="1478"/>
      <c r="BE40" s="1479"/>
      <c r="BF40" s="1493"/>
      <c r="BG40" s="1478"/>
      <c r="BH40" s="1478"/>
      <c r="BI40" s="1478"/>
      <c r="BJ40" s="1478"/>
      <c r="BK40" s="1478"/>
      <c r="BL40" s="1479"/>
      <c r="BM40" s="1493" t="s">
        <v>1136</v>
      </c>
      <c r="BN40" s="1478"/>
      <c r="BO40" s="1478"/>
      <c r="BP40" s="1478"/>
      <c r="BQ40" s="1478"/>
      <c r="BR40" s="1478"/>
      <c r="BS40" s="1479"/>
      <c r="BT40" s="1493"/>
      <c r="BU40" s="1478"/>
      <c r="BV40" s="1478"/>
      <c r="BW40" s="1478"/>
      <c r="BX40" s="1478"/>
      <c r="BY40" s="1478"/>
      <c r="BZ40" s="1479"/>
      <c r="CA40" s="1594"/>
      <c r="CB40" s="1594"/>
      <c r="CC40" s="1594"/>
      <c r="CD40" s="1594"/>
      <c r="CE40" s="1594"/>
      <c r="CF40" s="1594"/>
      <c r="CG40" s="1594"/>
      <c r="CH40" s="1594"/>
      <c r="CI40" s="1594"/>
      <c r="CJ40" s="1594"/>
    </row>
    <row r="41" spans="1:88" ht="3.95" customHeight="1">
      <c r="A41" s="207"/>
      <c r="B41" s="207"/>
      <c r="C41" s="207"/>
      <c r="D41" s="207"/>
      <c r="E41" s="207"/>
      <c r="F41" s="207"/>
      <c r="G41" s="207"/>
      <c r="H41" s="207"/>
      <c r="I41" s="207"/>
      <c r="J41" s="207"/>
      <c r="K41" s="207"/>
      <c r="L41" s="207"/>
      <c r="M41" s="207"/>
      <c r="N41" s="147"/>
      <c r="O41" s="148"/>
      <c r="P41" s="1493"/>
      <c r="Q41" s="1478"/>
      <c r="R41" s="1478"/>
      <c r="S41" s="1478"/>
      <c r="T41" s="1478"/>
      <c r="U41" s="1478"/>
      <c r="V41" s="1479"/>
      <c r="W41" s="1493"/>
      <c r="X41" s="1478"/>
      <c r="Y41" s="1478"/>
      <c r="Z41" s="1478"/>
      <c r="AA41" s="1478"/>
      <c r="AB41" s="1478"/>
      <c r="AC41" s="1479"/>
      <c r="AD41" s="1493"/>
      <c r="AE41" s="1478"/>
      <c r="AF41" s="1478"/>
      <c r="AG41" s="1478"/>
      <c r="AH41" s="1478"/>
      <c r="AI41" s="1478"/>
      <c r="AJ41" s="1479"/>
      <c r="AK41" s="1493"/>
      <c r="AL41" s="1478"/>
      <c r="AM41" s="1478"/>
      <c r="AN41" s="1478"/>
      <c r="AO41" s="1478"/>
      <c r="AP41" s="1478"/>
      <c r="AQ41" s="1479"/>
      <c r="AR41" s="1493"/>
      <c r="AS41" s="1478"/>
      <c r="AT41" s="1478"/>
      <c r="AU41" s="1478"/>
      <c r="AV41" s="1478"/>
      <c r="AW41" s="1478"/>
      <c r="AX41" s="1479"/>
      <c r="AY41" s="1493"/>
      <c r="AZ41" s="1478"/>
      <c r="BA41" s="1478"/>
      <c r="BB41" s="1478"/>
      <c r="BC41" s="1478"/>
      <c r="BD41" s="1478"/>
      <c r="BE41" s="1479"/>
      <c r="BF41" s="1493"/>
      <c r="BG41" s="1478"/>
      <c r="BH41" s="1478"/>
      <c r="BI41" s="1478"/>
      <c r="BJ41" s="1478"/>
      <c r="BK41" s="1478"/>
      <c r="BL41" s="1479"/>
      <c r="BM41" s="1493"/>
      <c r="BN41" s="1478"/>
      <c r="BO41" s="1478"/>
      <c r="BP41" s="1478"/>
      <c r="BQ41" s="1478"/>
      <c r="BR41" s="1478"/>
      <c r="BS41" s="1479"/>
      <c r="BT41" s="1493"/>
      <c r="BU41" s="1478"/>
      <c r="BV41" s="1478"/>
      <c r="BW41" s="1478"/>
      <c r="BX41" s="1478"/>
      <c r="BY41" s="1478"/>
      <c r="BZ41" s="1479"/>
      <c r="CA41" s="1594"/>
      <c r="CB41" s="1594"/>
      <c r="CC41" s="1594"/>
      <c r="CD41" s="1594"/>
      <c r="CE41" s="1594"/>
      <c r="CF41" s="1594"/>
      <c r="CG41" s="1594"/>
      <c r="CH41" s="1594"/>
      <c r="CI41" s="1594"/>
      <c r="CJ41" s="1594"/>
    </row>
    <row r="42" spans="1:88" ht="3.95" customHeight="1">
      <c r="A42" s="207"/>
      <c r="B42" s="207"/>
      <c r="C42" s="207"/>
      <c r="D42" s="207"/>
      <c r="E42" s="207"/>
      <c r="F42" s="207"/>
      <c r="G42" s="207"/>
      <c r="H42" s="207"/>
      <c r="I42" s="207"/>
      <c r="J42" s="207"/>
      <c r="K42" s="207"/>
      <c r="L42" s="207"/>
      <c r="M42" s="207"/>
      <c r="N42" s="147"/>
      <c r="O42" s="148"/>
      <c r="P42" s="1493"/>
      <c r="Q42" s="1478"/>
      <c r="R42" s="1478"/>
      <c r="S42" s="1478"/>
      <c r="T42" s="1478"/>
      <c r="U42" s="1478"/>
      <c r="V42" s="1479"/>
      <c r="W42" s="1493"/>
      <c r="X42" s="1478"/>
      <c r="Y42" s="1478"/>
      <c r="Z42" s="1478"/>
      <c r="AA42" s="1478"/>
      <c r="AB42" s="1478"/>
      <c r="AC42" s="1479"/>
      <c r="AD42" s="146"/>
      <c r="AE42" s="147"/>
      <c r="AF42" s="147"/>
      <c r="AG42" s="147"/>
      <c r="AH42" s="147"/>
      <c r="AI42" s="147"/>
      <c r="AJ42" s="148"/>
      <c r="AK42" s="1493"/>
      <c r="AL42" s="1478"/>
      <c r="AM42" s="1478"/>
      <c r="AN42" s="1478"/>
      <c r="AO42" s="1478"/>
      <c r="AP42" s="1478"/>
      <c r="AQ42" s="1479"/>
      <c r="AR42" s="146"/>
      <c r="AS42" s="147"/>
      <c r="AT42" s="147"/>
      <c r="AU42" s="147"/>
      <c r="AV42" s="147"/>
      <c r="AW42" s="147"/>
      <c r="AX42" s="148"/>
      <c r="AY42" s="1493"/>
      <c r="AZ42" s="1478"/>
      <c r="BA42" s="1478"/>
      <c r="BB42" s="1478"/>
      <c r="BC42" s="1478"/>
      <c r="BD42" s="1478"/>
      <c r="BE42" s="1479"/>
      <c r="BF42" s="146"/>
      <c r="BG42" s="147"/>
      <c r="BH42" s="147"/>
      <c r="BI42" s="147"/>
      <c r="BJ42" s="147"/>
      <c r="BK42" s="147"/>
      <c r="BL42" s="148"/>
      <c r="BM42" s="1493"/>
      <c r="BN42" s="1478"/>
      <c r="BO42" s="1478"/>
      <c r="BP42" s="1478"/>
      <c r="BQ42" s="1478"/>
      <c r="BR42" s="1478"/>
      <c r="BS42" s="1479"/>
      <c r="BT42" s="147"/>
      <c r="BU42" s="147"/>
      <c r="BV42" s="147"/>
      <c r="BW42" s="147"/>
      <c r="BX42" s="147"/>
      <c r="BY42" s="147"/>
      <c r="BZ42" s="148"/>
      <c r="CA42" s="1594" t="s">
        <v>1070</v>
      </c>
      <c r="CB42" s="1594"/>
      <c r="CC42" s="1594"/>
      <c r="CD42" s="1594"/>
      <c r="CE42" s="1594"/>
      <c r="CF42" s="1594"/>
      <c r="CG42" s="1594"/>
      <c r="CH42" s="1594"/>
      <c r="CI42" s="1594"/>
      <c r="CJ42" s="1594"/>
    </row>
    <row r="43" spans="1:88" ht="3.95" customHeight="1">
      <c r="A43" s="207"/>
      <c r="B43" s="207"/>
      <c r="C43" s="207"/>
      <c r="D43" s="207"/>
      <c r="E43" s="207"/>
      <c r="F43" s="207"/>
      <c r="G43" s="207"/>
      <c r="H43" s="207"/>
      <c r="I43" s="207"/>
      <c r="J43" s="207"/>
      <c r="K43" s="207"/>
      <c r="L43" s="207"/>
      <c r="M43" s="207"/>
      <c r="N43" s="147"/>
      <c r="O43" s="148"/>
      <c r="P43" s="1493"/>
      <c r="Q43" s="1478"/>
      <c r="R43" s="1478"/>
      <c r="S43" s="1478"/>
      <c r="T43" s="1478"/>
      <c r="U43" s="1478"/>
      <c r="V43" s="1479"/>
      <c r="W43" s="1493"/>
      <c r="X43" s="1478"/>
      <c r="Y43" s="1478"/>
      <c r="Z43" s="1478"/>
      <c r="AA43" s="1478"/>
      <c r="AB43" s="1478"/>
      <c r="AC43" s="1479"/>
      <c r="AD43" s="146"/>
      <c r="AE43" s="147"/>
      <c r="AF43" s="147"/>
      <c r="AG43" s="147"/>
      <c r="AH43" s="147"/>
      <c r="AI43" s="147"/>
      <c r="AJ43" s="148"/>
      <c r="AK43" s="1493"/>
      <c r="AL43" s="1478"/>
      <c r="AM43" s="1478"/>
      <c r="AN43" s="1478"/>
      <c r="AO43" s="1478"/>
      <c r="AP43" s="1478"/>
      <c r="AQ43" s="1479"/>
      <c r="AR43" s="146"/>
      <c r="AS43" s="147"/>
      <c r="AT43" s="147"/>
      <c r="AU43" s="147"/>
      <c r="AV43" s="147"/>
      <c r="AW43" s="147"/>
      <c r="AX43" s="148"/>
      <c r="AY43" s="1493"/>
      <c r="AZ43" s="1478"/>
      <c r="BA43" s="1478"/>
      <c r="BB43" s="1478"/>
      <c r="BC43" s="1478"/>
      <c r="BD43" s="1478"/>
      <c r="BE43" s="1479"/>
      <c r="BF43" s="146"/>
      <c r="BG43" s="147"/>
      <c r="BH43" s="147"/>
      <c r="BI43" s="147"/>
      <c r="BJ43" s="147"/>
      <c r="BK43" s="147"/>
      <c r="BL43" s="148"/>
      <c r="BM43" s="1493"/>
      <c r="BN43" s="1478"/>
      <c r="BO43" s="1478"/>
      <c r="BP43" s="1478"/>
      <c r="BQ43" s="1478"/>
      <c r="BR43" s="1478"/>
      <c r="BS43" s="1479"/>
      <c r="BT43" s="147"/>
      <c r="BU43" s="147"/>
      <c r="BV43" s="147"/>
      <c r="BW43" s="147"/>
      <c r="BX43" s="147"/>
      <c r="BY43" s="147"/>
      <c r="BZ43" s="148"/>
      <c r="CA43" s="1594"/>
      <c r="CB43" s="1594"/>
      <c r="CC43" s="1594"/>
      <c r="CD43" s="1594"/>
      <c r="CE43" s="1594"/>
      <c r="CF43" s="1594"/>
      <c r="CG43" s="1594"/>
      <c r="CH43" s="1594"/>
      <c r="CI43" s="1594"/>
      <c r="CJ43" s="1594"/>
    </row>
    <row r="44" spans="1:88" ht="3.95" customHeight="1">
      <c r="A44" s="207"/>
      <c r="B44" s="207"/>
      <c r="C44" s="207"/>
      <c r="D44" s="207"/>
      <c r="E44" s="207"/>
      <c r="F44" s="207"/>
      <c r="G44" s="207"/>
      <c r="H44" s="207"/>
      <c r="I44" s="207"/>
      <c r="J44" s="207"/>
      <c r="K44" s="207"/>
      <c r="L44" s="207"/>
      <c r="M44" s="207"/>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594"/>
      <c r="CB44" s="1594"/>
      <c r="CC44" s="1594"/>
      <c r="CD44" s="1594"/>
      <c r="CE44" s="1594"/>
      <c r="CF44" s="1594"/>
      <c r="CG44" s="1594"/>
      <c r="CH44" s="1594"/>
      <c r="CI44" s="1594"/>
      <c r="CJ44" s="1594"/>
    </row>
    <row r="45" spans="1:88" ht="3.95" customHeight="1">
      <c r="A45" s="207"/>
      <c r="B45" s="207"/>
      <c r="C45" s="207"/>
      <c r="D45" s="207"/>
      <c r="E45" s="207"/>
      <c r="F45" s="207"/>
      <c r="G45" s="207"/>
      <c r="H45" s="207"/>
      <c r="I45" s="207"/>
      <c r="J45" s="207"/>
      <c r="K45" s="207"/>
      <c r="L45" s="207"/>
      <c r="M45" s="207"/>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594"/>
      <c r="CB45" s="1594"/>
      <c r="CC45" s="1594"/>
      <c r="CD45" s="1594"/>
      <c r="CE45" s="1594"/>
      <c r="CF45" s="1594"/>
      <c r="CG45" s="1594"/>
      <c r="CH45" s="1594"/>
      <c r="CI45" s="1594"/>
      <c r="CJ45" s="1594"/>
    </row>
    <row r="46" spans="1:88" ht="3.95" customHeight="1">
      <c r="A46" s="208"/>
      <c r="B46" s="208"/>
      <c r="C46" s="208"/>
      <c r="D46" s="208"/>
      <c r="E46" s="208"/>
      <c r="F46" s="208"/>
      <c r="G46" s="208"/>
      <c r="H46" s="208"/>
      <c r="I46" s="208"/>
      <c r="J46" s="208"/>
      <c r="K46" s="208"/>
      <c r="L46" s="208"/>
      <c r="M46" s="208"/>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09"/>
      <c r="CB46" s="208"/>
      <c r="CC46" s="208"/>
      <c r="CD46" s="208"/>
      <c r="CE46" s="208"/>
      <c r="CF46" s="208"/>
      <c r="CG46" s="208"/>
      <c r="CH46" s="208"/>
      <c r="CI46" s="208"/>
      <c r="CJ46" s="208"/>
    </row>
    <row r="47" spans="1:88" ht="12.95" customHeight="1">
      <c r="A47" s="1595"/>
      <c r="B47" s="1595"/>
      <c r="C47" s="1595"/>
      <c r="D47" s="1595"/>
      <c r="E47" s="1595"/>
      <c r="F47" s="1595"/>
      <c r="G47" s="1595"/>
      <c r="H47" s="1595"/>
      <c r="I47" s="1595"/>
      <c r="J47" s="1595"/>
      <c r="K47" s="1595"/>
      <c r="L47" s="1595"/>
      <c r="M47" s="1595"/>
      <c r="N47" s="1595"/>
      <c r="O47" s="1595"/>
      <c r="P47" s="206"/>
      <c r="Q47" s="206"/>
      <c r="R47" s="206"/>
      <c r="S47" s="206"/>
      <c r="T47" s="206"/>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c r="BI47" s="210"/>
      <c r="BJ47" s="210"/>
      <c r="BK47" s="210"/>
      <c r="BL47" s="210"/>
      <c r="BM47" s="210"/>
      <c r="BN47" s="210"/>
      <c r="BO47" s="210"/>
      <c r="BP47" s="210"/>
      <c r="BQ47" s="210"/>
      <c r="BR47" s="210"/>
      <c r="BS47" s="210"/>
      <c r="BT47" s="210"/>
      <c r="BU47" s="210"/>
      <c r="BV47" s="210"/>
      <c r="BW47" s="210"/>
      <c r="BX47" s="210"/>
      <c r="BY47" s="210"/>
      <c r="BZ47" s="210"/>
      <c r="CA47" s="1596"/>
      <c r="CB47" s="1596"/>
      <c r="CC47" s="1596"/>
      <c r="CD47" s="1596"/>
      <c r="CE47" s="1596"/>
      <c r="CF47" s="1596"/>
      <c r="CG47" s="1596"/>
      <c r="CH47" s="1596"/>
      <c r="CI47" s="1596"/>
      <c r="CJ47" s="211"/>
    </row>
    <row r="48" spans="1:88" ht="12.95" customHeight="1">
      <c r="A48" s="1586" t="s">
        <v>358</v>
      </c>
      <c r="B48" s="1586"/>
      <c r="C48" s="1586"/>
      <c r="D48" s="1586"/>
      <c r="E48" s="1587" t="s">
        <v>794</v>
      </c>
      <c r="F48" s="1587"/>
      <c r="G48" s="1587"/>
      <c r="H48" s="1587"/>
      <c r="I48" s="1587"/>
      <c r="J48" s="1587"/>
      <c r="K48" s="1587"/>
      <c r="L48" s="1587"/>
      <c r="M48" s="1587"/>
      <c r="N48" s="1587"/>
      <c r="O48" s="1587"/>
      <c r="P48" s="212"/>
      <c r="Q48" s="1588">
        <v>3.61</v>
      </c>
      <c r="R48" s="1588"/>
      <c r="S48" s="1588"/>
      <c r="T48" s="1588"/>
      <c r="U48" s="1588"/>
      <c r="V48" s="1589"/>
      <c r="W48" s="1589"/>
      <c r="X48" s="1588">
        <v>3.67</v>
      </c>
      <c r="Y48" s="1588"/>
      <c r="Z48" s="1588"/>
      <c r="AA48" s="1588"/>
      <c r="AB48" s="1588"/>
      <c r="AC48" s="1590"/>
      <c r="AD48" s="1590"/>
      <c r="AE48" s="1584">
        <v>2283</v>
      </c>
      <c r="AF48" s="1584"/>
      <c r="AG48" s="1584"/>
      <c r="AH48" s="1584"/>
      <c r="AI48" s="1584"/>
      <c r="AJ48" s="1591"/>
      <c r="AK48" s="1591"/>
      <c r="AL48" s="1588">
        <v>3.24</v>
      </c>
      <c r="AM48" s="1588"/>
      <c r="AN48" s="1588"/>
      <c r="AO48" s="1588"/>
      <c r="AP48" s="1588"/>
      <c r="AQ48" s="1589"/>
      <c r="AR48" s="1589"/>
      <c r="AS48" s="1584">
        <v>2450</v>
      </c>
      <c r="AT48" s="1584"/>
      <c r="AU48" s="1584"/>
      <c r="AV48" s="1584"/>
      <c r="AW48" s="1584"/>
      <c r="AX48" s="1591"/>
      <c r="AY48" s="1591"/>
      <c r="AZ48" s="1588">
        <v>3.54</v>
      </c>
      <c r="BA48" s="1588"/>
      <c r="BB48" s="1588"/>
      <c r="BC48" s="1588"/>
      <c r="BD48" s="1588"/>
      <c r="BE48" s="1589"/>
      <c r="BF48" s="1589"/>
      <c r="BG48" s="1584">
        <v>6571</v>
      </c>
      <c r="BH48" s="1584"/>
      <c r="BI48" s="1584"/>
      <c r="BJ48" s="1584"/>
      <c r="BK48" s="1584"/>
      <c r="BL48" s="1591"/>
      <c r="BM48" s="1591"/>
      <c r="BN48" s="1588">
        <v>3.54</v>
      </c>
      <c r="BO48" s="1588"/>
      <c r="BP48" s="1588"/>
      <c r="BQ48" s="1588"/>
      <c r="BR48" s="1588"/>
      <c r="BS48" s="1583"/>
      <c r="BT48" s="1583"/>
      <c r="BU48" s="1584">
        <v>5454</v>
      </c>
      <c r="BV48" s="1584"/>
      <c r="BW48" s="1584"/>
      <c r="BX48" s="1584"/>
      <c r="BY48" s="1584"/>
      <c r="BZ48" s="1583"/>
      <c r="CA48" s="1583"/>
      <c r="CB48" s="1585">
        <v>1.9</v>
      </c>
      <c r="CC48" s="1585"/>
      <c r="CD48" s="1585"/>
      <c r="CE48" s="1585"/>
      <c r="CF48" s="1585"/>
      <c r="CG48" s="1585"/>
      <c r="CH48" s="1585"/>
      <c r="CI48" s="1585"/>
      <c r="CJ48" s="213"/>
    </row>
    <row r="49" spans="1:88" ht="12.95" customHeight="1">
      <c r="A49" s="214"/>
      <c r="B49" s="214"/>
      <c r="C49" s="214"/>
      <c r="D49" s="214"/>
      <c r="E49" s="215"/>
      <c r="F49" s="215"/>
      <c r="G49" s="215"/>
      <c r="H49" s="215"/>
      <c r="I49" s="215"/>
      <c r="J49" s="215"/>
      <c r="K49" s="215"/>
      <c r="L49" s="215"/>
      <c r="M49" s="215"/>
      <c r="N49" s="215"/>
      <c r="O49" s="215"/>
      <c r="P49" s="212"/>
      <c r="Q49" s="216"/>
      <c r="R49" s="216"/>
      <c r="S49" s="216"/>
      <c r="T49" s="216"/>
      <c r="U49" s="216"/>
      <c r="V49" s="217"/>
      <c r="W49" s="217"/>
      <c r="X49" s="216"/>
      <c r="Y49" s="216"/>
      <c r="Z49" s="216"/>
      <c r="AA49" s="216"/>
      <c r="AB49" s="216"/>
      <c r="AC49" s="218"/>
      <c r="AD49" s="218"/>
      <c r="AE49" s="219"/>
      <c r="AF49" s="219"/>
      <c r="AG49" s="219"/>
      <c r="AH49" s="219"/>
      <c r="AI49" s="219"/>
      <c r="AJ49" s="220"/>
      <c r="AK49" s="220"/>
      <c r="AL49" s="216"/>
      <c r="AM49" s="216"/>
      <c r="AN49" s="216"/>
      <c r="AO49" s="216"/>
      <c r="AP49" s="216"/>
      <c r="AQ49" s="217"/>
      <c r="AR49" s="217"/>
      <c r="AS49" s="219"/>
      <c r="AT49" s="219"/>
      <c r="AU49" s="219"/>
      <c r="AV49" s="219"/>
      <c r="AW49" s="219"/>
      <c r="AX49" s="220"/>
      <c r="AY49" s="220"/>
      <c r="AZ49" s="216"/>
      <c r="BA49" s="216"/>
      <c r="BB49" s="216"/>
      <c r="BC49" s="216"/>
      <c r="BD49" s="216"/>
      <c r="BE49" s="217"/>
      <c r="BF49" s="217"/>
      <c r="BG49" s="219"/>
      <c r="BH49" s="219"/>
      <c r="BI49" s="219"/>
      <c r="BJ49" s="219"/>
      <c r="BK49" s="219"/>
      <c r="BL49" s="220"/>
      <c r="BM49" s="220"/>
      <c r="BN49" s="216"/>
      <c r="BO49" s="216"/>
      <c r="BP49" s="216"/>
      <c r="BQ49" s="216"/>
      <c r="BR49" s="216"/>
      <c r="BS49" s="221"/>
      <c r="BT49" s="221"/>
      <c r="BU49" s="219"/>
      <c r="BV49" s="219"/>
      <c r="BW49" s="219"/>
      <c r="BX49" s="219"/>
      <c r="BY49" s="219"/>
      <c r="BZ49" s="221"/>
      <c r="CA49" s="221"/>
      <c r="CB49" s="222"/>
      <c r="CC49" s="222"/>
      <c r="CD49" s="222"/>
      <c r="CE49" s="222"/>
      <c r="CF49" s="222"/>
      <c r="CG49" s="222"/>
      <c r="CH49" s="222"/>
      <c r="CI49" s="222"/>
      <c r="CJ49" s="213"/>
    </row>
    <row r="50" spans="1:88" ht="12.95" customHeight="1">
      <c r="A50" s="1586" t="s">
        <v>578</v>
      </c>
      <c r="B50" s="1586"/>
      <c r="C50" s="1586"/>
      <c r="D50" s="1586"/>
      <c r="E50" s="1587" t="s">
        <v>1023</v>
      </c>
      <c r="F50" s="1587"/>
      <c r="G50" s="1587"/>
      <c r="H50" s="1587"/>
      <c r="I50" s="1587"/>
      <c r="J50" s="1587"/>
      <c r="K50" s="1587"/>
      <c r="L50" s="1587"/>
      <c r="M50" s="1587"/>
      <c r="N50" s="1587"/>
      <c r="O50" s="1587"/>
      <c r="P50" s="212"/>
      <c r="Q50" s="1588">
        <v>3.59</v>
      </c>
      <c r="R50" s="1588"/>
      <c r="S50" s="1588"/>
      <c r="T50" s="1588"/>
      <c r="U50" s="1588"/>
      <c r="V50" s="1589"/>
      <c r="W50" s="1589"/>
      <c r="X50" s="1588">
        <v>3.6</v>
      </c>
      <c r="Y50" s="1588"/>
      <c r="Z50" s="1588"/>
      <c r="AA50" s="1588"/>
      <c r="AB50" s="1588"/>
      <c r="AC50" s="1590"/>
      <c r="AD50" s="1590"/>
      <c r="AE50" s="1584">
        <v>2614</v>
      </c>
      <c r="AF50" s="1584"/>
      <c r="AG50" s="1584"/>
      <c r="AH50" s="1584"/>
      <c r="AI50" s="1584"/>
      <c r="AJ50" s="1591"/>
      <c r="AK50" s="1591"/>
      <c r="AL50" s="1588">
        <v>3.21</v>
      </c>
      <c r="AM50" s="1588"/>
      <c r="AN50" s="1588"/>
      <c r="AO50" s="1588"/>
      <c r="AP50" s="1588"/>
      <c r="AQ50" s="1589"/>
      <c r="AR50" s="1589"/>
      <c r="AS50" s="1584">
        <v>2417</v>
      </c>
      <c r="AT50" s="1584"/>
      <c r="AU50" s="1584"/>
      <c r="AV50" s="1584"/>
      <c r="AW50" s="1584"/>
      <c r="AX50" s="1591"/>
      <c r="AY50" s="1591"/>
      <c r="AZ50" s="1588">
        <v>3.48</v>
      </c>
      <c r="BA50" s="1588"/>
      <c r="BB50" s="1588"/>
      <c r="BC50" s="1588"/>
      <c r="BD50" s="1588"/>
      <c r="BE50" s="1589"/>
      <c r="BF50" s="1589"/>
      <c r="BG50" s="1584">
        <v>6480</v>
      </c>
      <c r="BH50" s="1584"/>
      <c r="BI50" s="1584"/>
      <c r="BJ50" s="1584"/>
      <c r="BK50" s="1584"/>
      <c r="BL50" s="1591"/>
      <c r="BM50" s="1591"/>
      <c r="BN50" s="1588">
        <v>3.64</v>
      </c>
      <c r="BO50" s="1588"/>
      <c r="BP50" s="1588"/>
      <c r="BQ50" s="1588"/>
      <c r="BR50" s="1588"/>
      <c r="BS50" s="1583"/>
      <c r="BT50" s="1583"/>
      <c r="BU50" s="1584">
        <v>4134</v>
      </c>
      <c r="BV50" s="1584"/>
      <c r="BW50" s="1584"/>
      <c r="BX50" s="1584"/>
      <c r="BY50" s="1584"/>
      <c r="BZ50" s="1583"/>
      <c r="CA50" s="1583"/>
      <c r="CB50" s="1585">
        <v>1.7</v>
      </c>
      <c r="CC50" s="1585"/>
      <c r="CD50" s="1585"/>
      <c r="CE50" s="1585"/>
      <c r="CF50" s="1585"/>
      <c r="CG50" s="1585"/>
      <c r="CH50" s="1585"/>
      <c r="CI50" s="1585"/>
      <c r="CJ50" s="213"/>
    </row>
    <row r="51" spans="1:88" ht="12.95" customHeight="1">
      <c r="A51" s="214"/>
      <c r="B51" s="214"/>
      <c r="C51" s="214"/>
      <c r="D51" s="214"/>
      <c r="E51" s="1587" t="s">
        <v>71</v>
      </c>
      <c r="F51" s="1587"/>
      <c r="G51" s="1587"/>
      <c r="H51" s="1587"/>
      <c r="I51" s="1587"/>
      <c r="J51" s="1587"/>
      <c r="K51" s="1587"/>
      <c r="L51" s="1587"/>
      <c r="M51" s="1587"/>
      <c r="N51" s="1587"/>
      <c r="O51" s="1587"/>
      <c r="P51" s="212"/>
      <c r="Q51" s="1588">
        <v>3.52</v>
      </c>
      <c r="R51" s="1588"/>
      <c r="S51" s="1588"/>
      <c r="T51" s="1588"/>
      <c r="U51" s="1588"/>
      <c r="V51" s="1589"/>
      <c r="W51" s="1589"/>
      <c r="X51" s="1588">
        <v>3.55</v>
      </c>
      <c r="Y51" s="1588"/>
      <c r="Z51" s="1588"/>
      <c r="AA51" s="1588"/>
      <c r="AB51" s="1588"/>
      <c r="AC51" s="1590"/>
      <c r="AD51" s="1590"/>
      <c r="AE51" s="1584">
        <v>2330</v>
      </c>
      <c r="AF51" s="1584"/>
      <c r="AG51" s="1584"/>
      <c r="AH51" s="1584"/>
      <c r="AI51" s="1584"/>
      <c r="AJ51" s="1591"/>
      <c r="AK51" s="1591"/>
      <c r="AL51" s="1588">
        <v>3.05</v>
      </c>
      <c r="AM51" s="1588"/>
      <c r="AN51" s="1588"/>
      <c r="AO51" s="1588"/>
      <c r="AP51" s="1588"/>
      <c r="AQ51" s="1589"/>
      <c r="AR51" s="1589"/>
      <c r="AS51" s="1584">
        <v>2069</v>
      </c>
      <c r="AT51" s="1584"/>
      <c r="AU51" s="1584"/>
      <c r="AV51" s="1584"/>
      <c r="AW51" s="1584"/>
      <c r="AX51" s="1591"/>
      <c r="AY51" s="1591"/>
      <c r="AZ51" s="1588">
        <v>3.37</v>
      </c>
      <c r="BA51" s="1588"/>
      <c r="BB51" s="1588"/>
      <c r="BC51" s="1588"/>
      <c r="BD51" s="1588"/>
      <c r="BE51" s="1589"/>
      <c r="BF51" s="1589"/>
      <c r="BG51" s="1584">
        <v>5408</v>
      </c>
      <c r="BH51" s="1584"/>
      <c r="BI51" s="1584"/>
      <c r="BJ51" s="1584"/>
      <c r="BK51" s="1584"/>
      <c r="BL51" s="1591"/>
      <c r="BM51" s="1591"/>
      <c r="BN51" s="1588">
        <v>3.53</v>
      </c>
      <c r="BO51" s="1588"/>
      <c r="BP51" s="1588"/>
      <c r="BQ51" s="1588"/>
      <c r="BR51" s="1588"/>
      <c r="BS51" s="1583"/>
      <c r="BT51" s="1583"/>
      <c r="BU51" s="1584">
        <v>4375</v>
      </c>
      <c r="BV51" s="1584"/>
      <c r="BW51" s="1584"/>
      <c r="BX51" s="1584"/>
      <c r="BY51" s="1584"/>
      <c r="BZ51" s="1583"/>
      <c r="CA51" s="1583"/>
      <c r="CB51" s="1585">
        <v>1.7</v>
      </c>
      <c r="CC51" s="1585"/>
      <c r="CD51" s="1585"/>
      <c r="CE51" s="1585"/>
      <c r="CF51" s="1585"/>
      <c r="CG51" s="1585"/>
      <c r="CH51" s="1585"/>
      <c r="CI51" s="1585"/>
      <c r="CJ51" s="213"/>
    </row>
    <row r="52" spans="1:88" ht="12.95" customHeight="1">
      <c r="A52" s="1586"/>
      <c r="B52" s="1586"/>
      <c r="C52" s="1586"/>
      <c r="D52" s="1586"/>
      <c r="E52" s="1587" t="s">
        <v>77</v>
      </c>
      <c r="F52" s="1587"/>
      <c r="G52" s="1587"/>
      <c r="H52" s="1587"/>
      <c r="I52" s="1587"/>
      <c r="J52" s="1587"/>
      <c r="K52" s="1587"/>
      <c r="L52" s="1587"/>
      <c r="M52" s="1587"/>
      <c r="N52" s="1587"/>
      <c r="O52" s="1587"/>
      <c r="P52" s="212"/>
      <c r="Q52" s="1588">
        <v>3.37</v>
      </c>
      <c r="R52" s="1588"/>
      <c r="S52" s="1588"/>
      <c r="T52" s="1588"/>
      <c r="U52" s="1588"/>
      <c r="V52" s="1589"/>
      <c r="W52" s="1589"/>
      <c r="X52" s="1588">
        <v>3.29</v>
      </c>
      <c r="Y52" s="1588"/>
      <c r="Z52" s="1588"/>
      <c r="AA52" s="1588"/>
      <c r="AB52" s="1588"/>
      <c r="AC52" s="1590"/>
      <c r="AD52" s="1590"/>
      <c r="AE52" s="1584">
        <v>1982</v>
      </c>
      <c r="AF52" s="1584"/>
      <c r="AG52" s="1584"/>
      <c r="AH52" s="1584"/>
      <c r="AI52" s="1584"/>
      <c r="AJ52" s="1591"/>
      <c r="AK52" s="1591"/>
      <c r="AL52" s="1588">
        <v>2.92</v>
      </c>
      <c r="AM52" s="1588"/>
      <c r="AN52" s="1588"/>
      <c r="AO52" s="1588"/>
      <c r="AP52" s="1588"/>
      <c r="AQ52" s="1589"/>
      <c r="AR52" s="1589"/>
      <c r="AS52" s="1584">
        <v>2433</v>
      </c>
      <c r="AT52" s="1584"/>
      <c r="AU52" s="1584"/>
      <c r="AV52" s="1584"/>
      <c r="AW52" s="1584"/>
      <c r="AX52" s="1591"/>
      <c r="AY52" s="1591"/>
      <c r="AZ52" s="1588">
        <v>3.29</v>
      </c>
      <c r="BA52" s="1588"/>
      <c r="BB52" s="1588"/>
      <c r="BC52" s="1588"/>
      <c r="BD52" s="1588"/>
      <c r="BE52" s="1589"/>
      <c r="BF52" s="1589"/>
      <c r="BG52" s="1584">
        <v>6512</v>
      </c>
      <c r="BH52" s="1584"/>
      <c r="BI52" s="1584"/>
      <c r="BJ52" s="1584"/>
      <c r="BK52" s="1584"/>
      <c r="BL52" s="1591"/>
      <c r="BM52" s="1591"/>
      <c r="BN52" s="1588">
        <v>3.45</v>
      </c>
      <c r="BO52" s="1588"/>
      <c r="BP52" s="1588"/>
      <c r="BQ52" s="1588"/>
      <c r="BR52" s="1588"/>
      <c r="BS52" s="1583"/>
      <c r="BT52" s="1583"/>
      <c r="BU52" s="1584">
        <v>5353</v>
      </c>
      <c r="BV52" s="1584"/>
      <c r="BW52" s="1584"/>
      <c r="BX52" s="1584"/>
      <c r="BY52" s="1584"/>
      <c r="BZ52" s="1583"/>
      <c r="CA52" s="1583"/>
      <c r="CB52" s="1585">
        <v>1.7</v>
      </c>
      <c r="CC52" s="1585"/>
      <c r="CD52" s="1585"/>
      <c r="CE52" s="1585"/>
      <c r="CF52" s="1585"/>
      <c r="CG52" s="1585"/>
      <c r="CH52" s="1585"/>
      <c r="CI52" s="1585"/>
      <c r="CJ52" s="213"/>
    </row>
    <row r="53" spans="1:88" ht="12.95" customHeight="1">
      <c r="A53" s="1586"/>
      <c r="B53" s="1586"/>
      <c r="C53" s="1586"/>
      <c r="D53" s="1586"/>
      <c r="E53" s="1587" t="s">
        <v>78</v>
      </c>
      <c r="F53" s="1587"/>
      <c r="G53" s="1587"/>
      <c r="H53" s="1587"/>
      <c r="I53" s="1587"/>
      <c r="J53" s="1587"/>
      <c r="K53" s="1587"/>
      <c r="L53" s="1587"/>
      <c r="M53" s="1587"/>
      <c r="N53" s="1587"/>
      <c r="O53" s="1587"/>
      <c r="P53" s="212"/>
      <c r="Q53" s="1588">
        <v>3.46</v>
      </c>
      <c r="R53" s="1588"/>
      <c r="S53" s="1588"/>
      <c r="T53" s="1588"/>
      <c r="U53" s="1588"/>
      <c r="V53" s="1589"/>
      <c r="W53" s="1589"/>
      <c r="X53" s="1588">
        <v>3.28</v>
      </c>
      <c r="Y53" s="1588"/>
      <c r="Z53" s="1588"/>
      <c r="AA53" s="1588"/>
      <c r="AB53" s="1588"/>
      <c r="AC53" s="1590"/>
      <c r="AD53" s="1590"/>
      <c r="AE53" s="1584">
        <v>2429</v>
      </c>
      <c r="AF53" s="1584"/>
      <c r="AG53" s="1584"/>
      <c r="AH53" s="1584"/>
      <c r="AI53" s="1584"/>
      <c r="AJ53" s="1591"/>
      <c r="AK53" s="1591"/>
      <c r="AL53" s="1588">
        <v>2.98</v>
      </c>
      <c r="AM53" s="1588"/>
      <c r="AN53" s="1588"/>
      <c r="AO53" s="1588"/>
      <c r="AP53" s="1588"/>
      <c r="AQ53" s="1589"/>
      <c r="AR53" s="1589"/>
      <c r="AS53" s="1584">
        <v>2390</v>
      </c>
      <c r="AT53" s="1584"/>
      <c r="AU53" s="1584"/>
      <c r="AV53" s="1584"/>
      <c r="AW53" s="1584"/>
      <c r="AX53" s="1591"/>
      <c r="AY53" s="1591"/>
      <c r="AZ53" s="1588">
        <v>3.28</v>
      </c>
      <c r="BA53" s="1588"/>
      <c r="BB53" s="1588"/>
      <c r="BC53" s="1588"/>
      <c r="BD53" s="1588"/>
      <c r="BE53" s="1589"/>
      <c r="BF53" s="1589"/>
      <c r="BG53" s="1584">
        <v>6398</v>
      </c>
      <c r="BH53" s="1584"/>
      <c r="BI53" s="1584"/>
      <c r="BJ53" s="1584"/>
      <c r="BK53" s="1584"/>
      <c r="BL53" s="1591"/>
      <c r="BM53" s="1591"/>
      <c r="BN53" s="1588">
        <v>3.65</v>
      </c>
      <c r="BO53" s="1588"/>
      <c r="BP53" s="1588"/>
      <c r="BQ53" s="1588"/>
      <c r="BR53" s="1588"/>
      <c r="BS53" s="1583"/>
      <c r="BT53" s="1583"/>
      <c r="BU53" s="1584">
        <v>4531</v>
      </c>
      <c r="BV53" s="1584"/>
      <c r="BW53" s="1584"/>
      <c r="BX53" s="1584"/>
      <c r="BY53" s="1584"/>
      <c r="BZ53" s="1583"/>
      <c r="CA53" s="1583"/>
      <c r="CB53" s="1585">
        <v>1.6</v>
      </c>
      <c r="CC53" s="1585"/>
      <c r="CD53" s="1585"/>
      <c r="CE53" s="1585"/>
      <c r="CF53" s="1585"/>
      <c r="CG53" s="1585"/>
      <c r="CH53" s="1585"/>
      <c r="CI53" s="1585"/>
      <c r="CJ53" s="213"/>
    </row>
    <row r="54" spans="1:88" ht="12.95" customHeight="1">
      <c r="A54" s="214"/>
      <c r="B54" s="214"/>
      <c r="C54" s="214"/>
      <c r="D54" s="214"/>
      <c r="E54" s="1587" t="s">
        <v>847</v>
      </c>
      <c r="F54" s="1587"/>
      <c r="G54" s="1587"/>
      <c r="H54" s="1587"/>
      <c r="I54" s="1587"/>
      <c r="J54" s="1587"/>
      <c r="K54" s="1587"/>
      <c r="L54" s="1587"/>
      <c r="M54" s="1587"/>
      <c r="N54" s="1587"/>
      <c r="O54" s="1587"/>
      <c r="P54" s="212"/>
      <c r="Q54" s="1588">
        <v>3.3</v>
      </c>
      <c r="R54" s="1588"/>
      <c r="S54" s="1588"/>
      <c r="T54" s="1588"/>
      <c r="U54" s="1588"/>
      <c r="V54" s="1589"/>
      <c r="W54" s="1589"/>
      <c r="X54" s="1588">
        <v>3.24</v>
      </c>
      <c r="Y54" s="1588"/>
      <c r="Z54" s="1588"/>
      <c r="AA54" s="1588"/>
      <c r="AB54" s="1588"/>
      <c r="AC54" s="1590"/>
      <c r="AD54" s="1590"/>
      <c r="AE54" s="1584">
        <v>2246</v>
      </c>
      <c r="AF54" s="1584"/>
      <c r="AG54" s="1584"/>
      <c r="AH54" s="1584"/>
      <c r="AI54" s="1584"/>
      <c r="AJ54" s="1591"/>
      <c r="AK54" s="1591"/>
      <c r="AL54" s="1588">
        <v>2.9</v>
      </c>
      <c r="AM54" s="1588"/>
      <c r="AN54" s="1588"/>
      <c r="AO54" s="1588"/>
      <c r="AP54" s="1588"/>
      <c r="AQ54" s="1589"/>
      <c r="AR54" s="1589"/>
      <c r="AS54" s="1584">
        <v>2116</v>
      </c>
      <c r="AT54" s="1584"/>
      <c r="AU54" s="1584"/>
      <c r="AV54" s="1584"/>
      <c r="AW54" s="1584"/>
      <c r="AX54" s="1591"/>
      <c r="AY54" s="1591"/>
      <c r="AZ54" s="1588">
        <v>3.17</v>
      </c>
      <c r="BA54" s="1588"/>
      <c r="BB54" s="1588"/>
      <c r="BC54" s="1588"/>
      <c r="BD54" s="1588"/>
      <c r="BE54" s="1589"/>
      <c r="BF54" s="1589"/>
      <c r="BG54" s="1584">
        <v>6267</v>
      </c>
      <c r="BH54" s="1584"/>
      <c r="BI54" s="1584"/>
      <c r="BJ54" s="1584"/>
      <c r="BK54" s="1584"/>
      <c r="BL54" s="1591"/>
      <c r="BM54" s="1591"/>
      <c r="BN54" s="1588">
        <v>3.39</v>
      </c>
      <c r="BO54" s="1588"/>
      <c r="BP54" s="1588"/>
      <c r="BQ54" s="1588"/>
      <c r="BR54" s="1588"/>
      <c r="BS54" s="1583"/>
      <c r="BT54" s="1583"/>
      <c r="BU54" s="1584">
        <v>4568</v>
      </c>
      <c r="BV54" s="1584"/>
      <c r="BW54" s="1584"/>
      <c r="BX54" s="1584"/>
      <c r="BY54" s="1584"/>
      <c r="BZ54" s="1583"/>
      <c r="CA54" s="1583"/>
      <c r="CB54" s="1585">
        <v>1.4</v>
      </c>
      <c r="CC54" s="1585"/>
      <c r="CD54" s="1585"/>
      <c r="CE54" s="1585"/>
      <c r="CF54" s="1585"/>
      <c r="CG54" s="1585"/>
      <c r="CH54" s="1585"/>
      <c r="CI54" s="1585"/>
      <c r="CJ54" s="213"/>
    </row>
    <row r="55" spans="1:88" ht="12.95" customHeight="1">
      <c r="A55" s="1586"/>
      <c r="B55" s="1586"/>
      <c r="C55" s="1586"/>
      <c r="D55" s="1586"/>
      <c r="E55" s="1587" t="s">
        <v>848</v>
      </c>
      <c r="F55" s="1587"/>
      <c r="G55" s="1587"/>
      <c r="H55" s="1587"/>
      <c r="I55" s="1587"/>
      <c r="J55" s="1587"/>
      <c r="K55" s="1587"/>
      <c r="L55" s="1587"/>
      <c r="M55" s="1587"/>
      <c r="N55" s="1587"/>
      <c r="O55" s="1587"/>
      <c r="P55" s="212"/>
      <c r="Q55" s="1588">
        <v>3.15</v>
      </c>
      <c r="R55" s="1588"/>
      <c r="S55" s="1588"/>
      <c r="T55" s="1588"/>
      <c r="U55" s="1588"/>
      <c r="V55" s="1589"/>
      <c r="W55" s="1589"/>
      <c r="X55" s="1588">
        <v>3.08</v>
      </c>
      <c r="Y55" s="1588"/>
      <c r="Z55" s="1588"/>
      <c r="AA55" s="1588"/>
      <c r="AB55" s="1588"/>
      <c r="AC55" s="1590"/>
      <c r="AD55" s="1590"/>
      <c r="AE55" s="1584">
        <v>2175</v>
      </c>
      <c r="AF55" s="1584"/>
      <c r="AG55" s="1584"/>
      <c r="AH55" s="1584"/>
      <c r="AI55" s="1584"/>
      <c r="AJ55" s="1591"/>
      <c r="AK55" s="1591"/>
      <c r="AL55" s="1588">
        <v>2.8</v>
      </c>
      <c r="AM55" s="1588"/>
      <c r="AN55" s="1588"/>
      <c r="AO55" s="1588"/>
      <c r="AP55" s="1588"/>
      <c r="AQ55" s="1589"/>
      <c r="AR55" s="1589"/>
      <c r="AS55" s="1584">
        <v>2079</v>
      </c>
      <c r="AT55" s="1584"/>
      <c r="AU55" s="1584"/>
      <c r="AV55" s="1584"/>
      <c r="AW55" s="1584"/>
      <c r="AX55" s="1591"/>
      <c r="AY55" s="1591"/>
      <c r="AZ55" s="1588">
        <v>3.04</v>
      </c>
      <c r="BA55" s="1588"/>
      <c r="BB55" s="1588"/>
      <c r="BC55" s="1588"/>
      <c r="BD55" s="1588"/>
      <c r="BE55" s="1589"/>
      <c r="BF55" s="1589"/>
      <c r="BG55" s="1584">
        <v>6297</v>
      </c>
      <c r="BH55" s="1584"/>
      <c r="BI55" s="1584"/>
      <c r="BJ55" s="1584"/>
      <c r="BK55" s="1584"/>
      <c r="BL55" s="1591"/>
      <c r="BM55" s="1591"/>
      <c r="BN55" s="1588">
        <v>3.17</v>
      </c>
      <c r="BO55" s="1588"/>
      <c r="BP55" s="1588"/>
      <c r="BQ55" s="1588"/>
      <c r="BR55" s="1588"/>
      <c r="BS55" s="1583"/>
      <c r="BT55" s="1583"/>
      <c r="BU55" s="1584">
        <v>5850</v>
      </c>
      <c r="BV55" s="1584"/>
      <c r="BW55" s="1584"/>
      <c r="BX55" s="1584"/>
      <c r="BY55" s="1584"/>
      <c r="BZ55" s="1583"/>
      <c r="CA55" s="1583"/>
      <c r="CB55" s="1585">
        <v>1.3</v>
      </c>
      <c r="CC55" s="1585"/>
      <c r="CD55" s="1585"/>
      <c r="CE55" s="1585"/>
      <c r="CF55" s="1585"/>
      <c r="CG55" s="1585"/>
      <c r="CH55" s="1585"/>
      <c r="CI55" s="1585"/>
      <c r="CJ55" s="213"/>
    </row>
    <row r="56" spans="1:88" ht="12.95" customHeight="1">
      <c r="A56" s="214"/>
      <c r="B56" s="214"/>
      <c r="C56" s="214"/>
      <c r="D56" s="214"/>
      <c r="E56" s="1587" t="s">
        <v>849</v>
      </c>
      <c r="F56" s="1587"/>
      <c r="G56" s="1587"/>
      <c r="H56" s="1587"/>
      <c r="I56" s="1587"/>
      <c r="J56" s="1587"/>
      <c r="K56" s="1587"/>
      <c r="L56" s="1587"/>
      <c r="M56" s="1587"/>
      <c r="N56" s="1587"/>
      <c r="O56" s="1587"/>
      <c r="P56" s="212"/>
      <c r="Q56" s="1588">
        <v>3.1</v>
      </c>
      <c r="R56" s="1588"/>
      <c r="S56" s="1588"/>
      <c r="T56" s="1588"/>
      <c r="U56" s="1588"/>
      <c r="V56" s="1589"/>
      <c r="W56" s="1589"/>
      <c r="X56" s="1588">
        <v>3.17</v>
      </c>
      <c r="Y56" s="1588"/>
      <c r="Z56" s="1588"/>
      <c r="AA56" s="1588"/>
      <c r="AB56" s="1588"/>
      <c r="AC56" s="1590"/>
      <c r="AD56" s="1590"/>
      <c r="AE56" s="1584">
        <v>2644</v>
      </c>
      <c r="AF56" s="1584"/>
      <c r="AG56" s="1584"/>
      <c r="AH56" s="1584"/>
      <c r="AI56" s="1584"/>
      <c r="AJ56" s="1591"/>
      <c r="AK56" s="1591"/>
      <c r="AL56" s="1588">
        <v>2.81</v>
      </c>
      <c r="AM56" s="1588"/>
      <c r="AN56" s="1588"/>
      <c r="AO56" s="1588"/>
      <c r="AP56" s="1588"/>
      <c r="AQ56" s="1589"/>
      <c r="AR56" s="1589"/>
      <c r="AS56" s="1584">
        <v>2468</v>
      </c>
      <c r="AT56" s="1584"/>
      <c r="AU56" s="1584"/>
      <c r="AV56" s="1584"/>
      <c r="AW56" s="1584"/>
      <c r="AX56" s="1591"/>
      <c r="AY56" s="1591"/>
      <c r="AZ56" s="1588">
        <v>2.98</v>
      </c>
      <c r="BA56" s="1588"/>
      <c r="BB56" s="1588"/>
      <c r="BC56" s="1588"/>
      <c r="BD56" s="1588"/>
      <c r="BE56" s="1589"/>
      <c r="BF56" s="1589"/>
      <c r="BG56" s="1584">
        <v>7782</v>
      </c>
      <c r="BH56" s="1584"/>
      <c r="BI56" s="1584"/>
      <c r="BJ56" s="1584"/>
      <c r="BK56" s="1584"/>
      <c r="BL56" s="1591"/>
      <c r="BM56" s="1591"/>
      <c r="BN56" s="1588">
        <v>3.09</v>
      </c>
      <c r="BO56" s="1588"/>
      <c r="BP56" s="1588"/>
      <c r="BQ56" s="1588"/>
      <c r="BR56" s="1588"/>
      <c r="BS56" s="1583"/>
      <c r="BT56" s="1583"/>
      <c r="BU56" s="1584">
        <v>5753</v>
      </c>
      <c r="BV56" s="1584"/>
      <c r="BW56" s="1584"/>
      <c r="BX56" s="1584"/>
      <c r="BY56" s="1584"/>
      <c r="BZ56" s="1583"/>
      <c r="CA56" s="1583"/>
      <c r="CB56" s="1585">
        <v>1.2</v>
      </c>
      <c r="CC56" s="1585"/>
      <c r="CD56" s="1585"/>
      <c r="CE56" s="1585"/>
      <c r="CF56" s="1585"/>
      <c r="CG56" s="1585"/>
      <c r="CH56" s="1585"/>
      <c r="CI56" s="1585"/>
      <c r="CJ56" s="213"/>
    </row>
    <row r="57" spans="1:88" ht="12.95" customHeight="1">
      <c r="A57" s="1586"/>
      <c r="B57" s="1586"/>
      <c r="C57" s="1586"/>
      <c r="D57" s="1586"/>
      <c r="E57" s="1587" t="s">
        <v>249</v>
      </c>
      <c r="F57" s="1587"/>
      <c r="G57" s="1587"/>
      <c r="H57" s="1587"/>
      <c r="I57" s="1587"/>
      <c r="J57" s="1587"/>
      <c r="K57" s="1587"/>
      <c r="L57" s="1587"/>
      <c r="M57" s="1587"/>
      <c r="N57" s="1587"/>
      <c r="O57" s="1587"/>
      <c r="P57" s="212"/>
      <c r="Q57" s="1588">
        <v>3.03</v>
      </c>
      <c r="R57" s="1588"/>
      <c r="S57" s="1588"/>
      <c r="T57" s="1588"/>
      <c r="U57" s="1588"/>
      <c r="V57" s="1589"/>
      <c r="W57" s="1589"/>
      <c r="X57" s="1588">
        <v>3.07</v>
      </c>
      <c r="Y57" s="1588"/>
      <c r="Z57" s="1588"/>
      <c r="AA57" s="1588"/>
      <c r="AB57" s="1588"/>
      <c r="AC57" s="1590"/>
      <c r="AD57" s="1590"/>
      <c r="AE57" s="1584">
        <v>2332</v>
      </c>
      <c r="AF57" s="1584"/>
      <c r="AG57" s="1584"/>
      <c r="AH57" s="1584"/>
      <c r="AI57" s="1584"/>
      <c r="AJ57" s="1591"/>
      <c r="AK57" s="1591"/>
      <c r="AL57" s="1588">
        <v>2.68</v>
      </c>
      <c r="AM57" s="1588"/>
      <c r="AN57" s="1588"/>
      <c r="AO57" s="1588"/>
      <c r="AP57" s="1588"/>
      <c r="AQ57" s="1589"/>
      <c r="AR57" s="1589"/>
      <c r="AS57" s="1584">
        <v>2117</v>
      </c>
      <c r="AT57" s="1584"/>
      <c r="AU57" s="1584"/>
      <c r="AV57" s="1584"/>
      <c r="AW57" s="1584"/>
      <c r="AX57" s="1591"/>
      <c r="AY57" s="1591"/>
      <c r="AZ57" s="1588">
        <v>2.88</v>
      </c>
      <c r="BA57" s="1588"/>
      <c r="BB57" s="1588"/>
      <c r="BC57" s="1588"/>
      <c r="BD57" s="1588"/>
      <c r="BE57" s="1589"/>
      <c r="BF57" s="1589"/>
      <c r="BG57" s="1584">
        <v>7073</v>
      </c>
      <c r="BH57" s="1584"/>
      <c r="BI57" s="1584"/>
      <c r="BJ57" s="1584"/>
      <c r="BK57" s="1584"/>
      <c r="BL57" s="1591"/>
      <c r="BM57" s="1591"/>
      <c r="BN57" s="1588">
        <v>3.08</v>
      </c>
      <c r="BO57" s="1588"/>
      <c r="BP57" s="1588"/>
      <c r="BQ57" s="1588"/>
      <c r="BR57" s="1588"/>
      <c r="BS57" s="1583"/>
      <c r="BT57" s="1583"/>
      <c r="BU57" s="1584">
        <v>5896</v>
      </c>
      <c r="BV57" s="1584"/>
      <c r="BW57" s="1584"/>
      <c r="BX57" s="1584"/>
      <c r="BY57" s="1584"/>
      <c r="BZ57" s="1583"/>
      <c r="CA57" s="1583"/>
      <c r="CB57" s="1585">
        <v>1.2</v>
      </c>
      <c r="CC57" s="1585"/>
      <c r="CD57" s="1585"/>
      <c r="CE57" s="1585"/>
      <c r="CF57" s="1585"/>
      <c r="CG57" s="1585"/>
      <c r="CH57" s="1585"/>
      <c r="CI57" s="1585"/>
      <c r="CJ57" s="213"/>
    </row>
    <row r="58" spans="1:88" ht="12.95" customHeight="1">
      <c r="A58" s="1586"/>
      <c r="B58" s="1586"/>
      <c r="C58" s="1586"/>
      <c r="D58" s="1586"/>
      <c r="E58" s="1587" t="s">
        <v>225</v>
      </c>
      <c r="F58" s="1587"/>
      <c r="G58" s="1587"/>
      <c r="H58" s="1587"/>
      <c r="I58" s="1587"/>
      <c r="J58" s="1587"/>
      <c r="K58" s="1587"/>
      <c r="L58" s="1587"/>
      <c r="M58" s="1587"/>
      <c r="N58" s="1587"/>
      <c r="O58" s="1587"/>
      <c r="P58" s="212"/>
      <c r="Q58" s="1588">
        <v>2.97</v>
      </c>
      <c r="R58" s="1588"/>
      <c r="S58" s="1588"/>
      <c r="T58" s="1588"/>
      <c r="U58" s="1588"/>
      <c r="V58" s="1589"/>
      <c r="W58" s="1589"/>
      <c r="X58" s="1588">
        <v>2.85</v>
      </c>
      <c r="Y58" s="1588"/>
      <c r="Z58" s="1588"/>
      <c r="AA58" s="1588"/>
      <c r="AB58" s="1588"/>
      <c r="AC58" s="1590"/>
      <c r="AD58" s="1590"/>
      <c r="AE58" s="1584">
        <v>1971</v>
      </c>
      <c r="AF58" s="1584"/>
      <c r="AG58" s="1584"/>
      <c r="AH58" s="1584"/>
      <c r="AI58" s="1584"/>
      <c r="AJ58" s="1591"/>
      <c r="AK58" s="1591"/>
      <c r="AL58" s="1588">
        <v>2.63</v>
      </c>
      <c r="AM58" s="1588"/>
      <c r="AN58" s="1588"/>
      <c r="AO58" s="1588"/>
      <c r="AP58" s="1588"/>
      <c r="AQ58" s="1589"/>
      <c r="AR58" s="1589"/>
      <c r="AS58" s="1584">
        <v>2013</v>
      </c>
      <c r="AT58" s="1584"/>
      <c r="AU58" s="1584"/>
      <c r="AV58" s="1584"/>
      <c r="AW58" s="1584"/>
      <c r="AX58" s="1591"/>
      <c r="AY58" s="1591"/>
      <c r="AZ58" s="1588">
        <v>2.85</v>
      </c>
      <c r="BA58" s="1588"/>
      <c r="BB58" s="1588"/>
      <c r="BC58" s="1588"/>
      <c r="BD58" s="1588"/>
      <c r="BE58" s="1589"/>
      <c r="BF58" s="1589"/>
      <c r="BG58" s="1584">
        <v>5885</v>
      </c>
      <c r="BH58" s="1584"/>
      <c r="BI58" s="1584"/>
      <c r="BJ58" s="1584"/>
      <c r="BK58" s="1584"/>
      <c r="BL58" s="1591"/>
      <c r="BM58" s="1591"/>
      <c r="BN58" s="1588">
        <v>3.03</v>
      </c>
      <c r="BO58" s="1588"/>
      <c r="BP58" s="1588"/>
      <c r="BQ58" s="1588"/>
      <c r="BR58" s="1588"/>
      <c r="BS58" s="1583"/>
      <c r="BT58" s="1583"/>
      <c r="BU58" s="1584">
        <v>5240</v>
      </c>
      <c r="BV58" s="1584"/>
      <c r="BW58" s="1584"/>
      <c r="BX58" s="1584"/>
      <c r="BY58" s="1584"/>
      <c r="BZ58" s="1583"/>
      <c r="CA58" s="1583"/>
      <c r="CB58" s="1585">
        <v>1.3</v>
      </c>
      <c r="CC58" s="1585"/>
      <c r="CD58" s="1585"/>
      <c r="CE58" s="1585"/>
      <c r="CF58" s="1585"/>
      <c r="CG58" s="1585"/>
      <c r="CH58" s="1585"/>
      <c r="CI58" s="1585"/>
      <c r="CJ58" s="213"/>
    </row>
    <row r="59" spans="1:88" ht="12.95" customHeight="1">
      <c r="A59" s="1586"/>
      <c r="B59" s="1586"/>
      <c r="C59" s="1586"/>
      <c r="D59" s="1586"/>
      <c r="E59" s="1587" t="s">
        <v>226</v>
      </c>
      <c r="F59" s="1587"/>
      <c r="G59" s="1587"/>
      <c r="H59" s="1587"/>
      <c r="I59" s="1587"/>
      <c r="J59" s="1587"/>
      <c r="K59" s="1587"/>
      <c r="L59" s="1587"/>
      <c r="M59" s="1587"/>
      <c r="N59" s="1587"/>
      <c r="O59" s="1587"/>
      <c r="P59" s="212"/>
      <c r="Q59" s="1588">
        <v>2.96</v>
      </c>
      <c r="R59" s="1588"/>
      <c r="S59" s="1588"/>
      <c r="T59" s="1588"/>
      <c r="U59" s="1588"/>
      <c r="V59" s="1589"/>
      <c r="W59" s="1589"/>
      <c r="X59" s="1588">
        <v>2.87</v>
      </c>
      <c r="Y59" s="1588"/>
      <c r="Z59" s="1588"/>
      <c r="AA59" s="1588"/>
      <c r="AB59" s="1588"/>
      <c r="AC59" s="1590"/>
      <c r="AD59" s="1590"/>
      <c r="AE59" s="1584">
        <v>2600</v>
      </c>
      <c r="AF59" s="1584"/>
      <c r="AG59" s="1584"/>
      <c r="AH59" s="1584"/>
      <c r="AI59" s="1584"/>
      <c r="AJ59" s="1591"/>
      <c r="AK59" s="1591"/>
      <c r="AL59" s="1588">
        <v>2.62</v>
      </c>
      <c r="AM59" s="1588"/>
      <c r="AN59" s="1588"/>
      <c r="AO59" s="1588"/>
      <c r="AP59" s="1588"/>
      <c r="AQ59" s="1589"/>
      <c r="AR59" s="1589"/>
      <c r="AS59" s="1584">
        <v>2243</v>
      </c>
      <c r="AT59" s="1584"/>
      <c r="AU59" s="1584"/>
      <c r="AV59" s="1584"/>
      <c r="AW59" s="1584"/>
      <c r="AX59" s="1591"/>
      <c r="AY59" s="1591"/>
      <c r="AZ59" s="1588">
        <v>2.84</v>
      </c>
      <c r="BA59" s="1588"/>
      <c r="BB59" s="1588"/>
      <c r="BC59" s="1588"/>
      <c r="BD59" s="1588"/>
      <c r="BE59" s="1589"/>
      <c r="BF59" s="1589"/>
      <c r="BG59" s="1584">
        <v>7027</v>
      </c>
      <c r="BH59" s="1584"/>
      <c r="BI59" s="1584"/>
      <c r="BJ59" s="1584"/>
      <c r="BK59" s="1584"/>
      <c r="BL59" s="1591"/>
      <c r="BM59" s="1591"/>
      <c r="BN59" s="1588">
        <v>3.06</v>
      </c>
      <c r="BO59" s="1588"/>
      <c r="BP59" s="1588"/>
      <c r="BQ59" s="1588"/>
      <c r="BR59" s="1588"/>
      <c r="BS59" s="1583"/>
      <c r="BT59" s="1583"/>
      <c r="BU59" s="1584">
        <v>5458</v>
      </c>
      <c r="BV59" s="1584"/>
      <c r="BW59" s="1584"/>
      <c r="BX59" s="1584"/>
      <c r="BY59" s="1584"/>
      <c r="BZ59" s="1583"/>
      <c r="CA59" s="1583"/>
      <c r="CB59" s="1585">
        <v>1.3</v>
      </c>
      <c r="CC59" s="1585"/>
      <c r="CD59" s="1585"/>
      <c r="CE59" s="1585"/>
      <c r="CF59" s="1585"/>
      <c r="CG59" s="1585"/>
      <c r="CH59" s="1585"/>
      <c r="CI59" s="1585"/>
      <c r="CJ59" s="213"/>
    </row>
    <row r="60" spans="1:88" ht="12.95" customHeight="1">
      <c r="A60" s="1586"/>
      <c r="B60" s="1586"/>
      <c r="C60" s="1586"/>
      <c r="D60" s="1586"/>
      <c r="E60" s="1587" t="s">
        <v>227</v>
      </c>
      <c r="F60" s="1587"/>
      <c r="G60" s="1587"/>
      <c r="H60" s="1587"/>
      <c r="I60" s="1587"/>
      <c r="J60" s="1587"/>
      <c r="K60" s="1587"/>
      <c r="L60" s="1587"/>
      <c r="M60" s="1587"/>
      <c r="N60" s="1587"/>
      <c r="O60" s="1587"/>
      <c r="P60" s="212"/>
      <c r="Q60" s="1588">
        <v>2.92</v>
      </c>
      <c r="R60" s="1588"/>
      <c r="S60" s="1588"/>
      <c r="T60" s="1588"/>
      <c r="U60" s="1588"/>
      <c r="V60" s="1589"/>
      <c r="W60" s="1589"/>
      <c r="X60" s="1588">
        <v>2.86</v>
      </c>
      <c r="Y60" s="1588"/>
      <c r="Z60" s="1588"/>
      <c r="AA60" s="1588"/>
      <c r="AB60" s="1588"/>
      <c r="AC60" s="1590"/>
      <c r="AD60" s="1590"/>
      <c r="AE60" s="1584">
        <v>2122</v>
      </c>
      <c r="AF60" s="1584"/>
      <c r="AG60" s="1584"/>
      <c r="AH60" s="1584"/>
      <c r="AI60" s="1584"/>
      <c r="AJ60" s="1591"/>
      <c r="AK60" s="1591"/>
      <c r="AL60" s="1588">
        <v>2.54</v>
      </c>
      <c r="AM60" s="1588"/>
      <c r="AN60" s="1588"/>
      <c r="AO60" s="1588"/>
      <c r="AP60" s="1588"/>
      <c r="AQ60" s="1589"/>
      <c r="AR60" s="1589"/>
      <c r="AS60" s="1584">
        <v>2415</v>
      </c>
      <c r="AT60" s="1584"/>
      <c r="AU60" s="1584"/>
      <c r="AV60" s="1584"/>
      <c r="AW60" s="1584"/>
      <c r="AX60" s="1591"/>
      <c r="AY60" s="1591"/>
      <c r="AZ60" s="1588">
        <v>2.82</v>
      </c>
      <c r="BA60" s="1588"/>
      <c r="BB60" s="1588"/>
      <c r="BC60" s="1588"/>
      <c r="BD60" s="1588"/>
      <c r="BE60" s="1589"/>
      <c r="BF60" s="1589"/>
      <c r="BG60" s="1584">
        <v>6400</v>
      </c>
      <c r="BH60" s="1584"/>
      <c r="BI60" s="1584"/>
      <c r="BJ60" s="1584"/>
      <c r="BK60" s="1584"/>
      <c r="BL60" s="1591"/>
      <c r="BM60" s="1591"/>
      <c r="BN60" s="1588">
        <v>2.99</v>
      </c>
      <c r="BO60" s="1588"/>
      <c r="BP60" s="1588"/>
      <c r="BQ60" s="1588"/>
      <c r="BR60" s="1588"/>
      <c r="BS60" s="1583"/>
      <c r="BT60" s="1583"/>
      <c r="BU60" s="1584">
        <v>5478</v>
      </c>
      <c r="BV60" s="1584"/>
      <c r="BW60" s="1584"/>
      <c r="BX60" s="1584"/>
      <c r="BY60" s="1584"/>
      <c r="BZ60" s="1583"/>
      <c r="CA60" s="1583"/>
      <c r="CB60" s="1585">
        <v>1.1000000000000001</v>
      </c>
      <c r="CC60" s="1585"/>
      <c r="CD60" s="1585"/>
      <c r="CE60" s="1585"/>
      <c r="CF60" s="1585"/>
      <c r="CG60" s="1585"/>
      <c r="CH60" s="1585"/>
      <c r="CI60" s="1585"/>
      <c r="CJ60" s="213"/>
    </row>
    <row r="61" spans="1:88" ht="12.95" customHeight="1">
      <c r="A61" s="214"/>
      <c r="B61" s="214"/>
      <c r="C61" s="214"/>
      <c r="D61" s="214"/>
      <c r="E61" s="1587" t="s">
        <v>794</v>
      </c>
      <c r="F61" s="1587"/>
      <c r="G61" s="1587"/>
      <c r="H61" s="1587"/>
      <c r="I61" s="1587"/>
      <c r="J61" s="1587"/>
      <c r="K61" s="1587"/>
      <c r="L61" s="1587"/>
      <c r="M61" s="1587"/>
      <c r="N61" s="1587"/>
      <c r="O61" s="1587"/>
      <c r="P61" s="212"/>
      <c r="Q61" s="1588">
        <v>2.91</v>
      </c>
      <c r="R61" s="1588"/>
      <c r="S61" s="1588"/>
      <c r="T61" s="1588"/>
      <c r="U61" s="1588"/>
      <c r="V61" s="1589"/>
      <c r="W61" s="1589"/>
      <c r="X61" s="1588">
        <v>2.88</v>
      </c>
      <c r="Y61" s="1588"/>
      <c r="Z61" s="1588"/>
      <c r="AA61" s="1588"/>
      <c r="AB61" s="1588"/>
      <c r="AC61" s="1590"/>
      <c r="AD61" s="1590"/>
      <c r="AE61" s="1584">
        <v>2222</v>
      </c>
      <c r="AF61" s="1584"/>
      <c r="AG61" s="1584"/>
      <c r="AH61" s="1584"/>
      <c r="AI61" s="1584"/>
      <c r="AJ61" s="1591"/>
      <c r="AK61" s="1591"/>
      <c r="AL61" s="1588">
        <v>2.5499999999999998</v>
      </c>
      <c r="AM61" s="1588"/>
      <c r="AN61" s="1588"/>
      <c r="AO61" s="1588"/>
      <c r="AP61" s="1588"/>
      <c r="AQ61" s="1589"/>
      <c r="AR61" s="1589"/>
      <c r="AS61" s="1584">
        <v>1747</v>
      </c>
      <c r="AT61" s="1584"/>
      <c r="AU61" s="1584"/>
      <c r="AV61" s="1584"/>
      <c r="AW61" s="1584"/>
      <c r="AX61" s="1591"/>
      <c r="AY61" s="1591"/>
      <c r="AZ61" s="1588">
        <v>2.78</v>
      </c>
      <c r="BA61" s="1588"/>
      <c r="BB61" s="1588"/>
      <c r="BC61" s="1588"/>
      <c r="BD61" s="1588"/>
      <c r="BE61" s="1589"/>
      <c r="BF61" s="1589"/>
      <c r="BG61" s="1584">
        <v>5776</v>
      </c>
      <c r="BH61" s="1584"/>
      <c r="BI61" s="1584"/>
      <c r="BJ61" s="1584"/>
      <c r="BK61" s="1584"/>
      <c r="BL61" s="1591"/>
      <c r="BM61" s="1591"/>
      <c r="BN61" s="1588">
        <v>2.94</v>
      </c>
      <c r="BO61" s="1588"/>
      <c r="BP61" s="1588"/>
      <c r="BQ61" s="1588"/>
      <c r="BR61" s="1588"/>
      <c r="BS61" s="1583"/>
      <c r="BT61" s="1583"/>
      <c r="BU61" s="1584">
        <v>4445</v>
      </c>
      <c r="BV61" s="1584"/>
      <c r="BW61" s="1584"/>
      <c r="BX61" s="1584"/>
      <c r="BY61" s="1584"/>
      <c r="BZ61" s="1583"/>
      <c r="CA61" s="1583"/>
      <c r="CB61" s="1585">
        <v>1.1000000000000001</v>
      </c>
      <c r="CC61" s="1585"/>
      <c r="CD61" s="1585"/>
      <c r="CE61" s="1585"/>
      <c r="CF61" s="1585"/>
      <c r="CG61" s="1585"/>
      <c r="CH61" s="1585"/>
      <c r="CI61" s="1585"/>
      <c r="CJ61" s="213"/>
    </row>
    <row r="62" spans="1:88" ht="12.95" customHeight="1">
      <c r="A62" s="214"/>
      <c r="B62" s="214"/>
      <c r="C62" s="214"/>
      <c r="D62" s="214"/>
      <c r="E62" s="1587"/>
      <c r="F62" s="1587"/>
      <c r="G62" s="1587"/>
      <c r="H62" s="1587"/>
      <c r="I62" s="1587"/>
      <c r="J62" s="1587"/>
      <c r="K62" s="1587"/>
      <c r="L62" s="1587"/>
      <c r="M62" s="1587"/>
      <c r="N62" s="1587"/>
      <c r="O62" s="1587"/>
      <c r="P62" s="212"/>
      <c r="Q62" s="1588"/>
      <c r="R62" s="1588"/>
      <c r="S62" s="1588"/>
      <c r="T62" s="1588"/>
      <c r="U62" s="1588"/>
      <c r="V62" s="1589"/>
      <c r="W62" s="1589"/>
      <c r="X62" s="1588"/>
      <c r="Y62" s="1588"/>
      <c r="Z62" s="1588"/>
      <c r="AA62" s="1588"/>
      <c r="AB62" s="1588"/>
      <c r="AC62" s="1590"/>
      <c r="AD62" s="1590"/>
      <c r="AE62" s="1584"/>
      <c r="AF62" s="1584"/>
      <c r="AG62" s="1584"/>
      <c r="AH62" s="1584"/>
      <c r="AI62" s="1584"/>
      <c r="AJ62" s="1591"/>
      <c r="AK62" s="1591"/>
      <c r="AL62" s="1588"/>
      <c r="AM62" s="1588"/>
      <c r="AN62" s="1588"/>
      <c r="AO62" s="1588"/>
      <c r="AP62" s="1588"/>
      <c r="AQ62" s="1589"/>
      <c r="AR62" s="1589"/>
      <c r="AS62" s="1584"/>
      <c r="AT62" s="1584"/>
      <c r="AU62" s="1584"/>
      <c r="AV62" s="1584"/>
      <c r="AW62" s="1584"/>
      <c r="AX62" s="1591"/>
      <c r="AY62" s="1591"/>
      <c r="AZ62" s="1588"/>
      <c r="BA62" s="1588"/>
      <c r="BB62" s="1588"/>
      <c r="BC62" s="1588"/>
      <c r="BD62" s="1588"/>
      <c r="BE62" s="1589"/>
      <c r="BF62" s="1589"/>
      <c r="BG62" s="1584"/>
      <c r="BH62" s="1584"/>
      <c r="BI62" s="1584"/>
      <c r="BJ62" s="1584"/>
      <c r="BK62" s="1584"/>
      <c r="BL62" s="1591"/>
      <c r="BM62" s="1591"/>
      <c r="BN62" s="1588"/>
      <c r="BO62" s="1588"/>
      <c r="BP62" s="1588"/>
      <c r="BQ62" s="1588"/>
      <c r="BR62" s="1588"/>
      <c r="BS62" s="1583"/>
      <c r="BT62" s="1583"/>
      <c r="BU62" s="1584"/>
      <c r="BV62" s="1584"/>
      <c r="BW62" s="1584"/>
      <c r="BX62" s="1584"/>
      <c r="BY62" s="1584"/>
      <c r="BZ62" s="1583"/>
      <c r="CA62" s="1583"/>
      <c r="CB62" s="1585"/>
      <c r="CC62" s="1585"/>
      <c r="CD62" s="1585"/>
      <c r="CE62" s="1585"/>
      <c r="CF62" s="1585"/>
      <c r="CG62" s="1585"/>
      <c r="CH62" s="1585"/>
      <c r="CI62" s="1585"/>
      <c r="CJ62" s="213"/>
    </row>
    <row r="63" spans="1:88" ht="12.95" customHeight="1">
      <c r="A63" s="1586" t="s">
        <v>1043</v>
      </c>
      <c r="B63" s="1586"/>
      <c r="C63" s="1586"/>
      <c r="D63" s="1586"/>
      <c r="E63" s="1587" t="s">
        <v>1023</v>
      </c>
      <c r="F63" s="1587"/>
      <c r="G63" s="1587"/>
      <c r="H63" s="1587"/>
      <c r="I63" s="1587"/>
      <c r="J63" s="1587"/>
      <c r="K63" s="1587"/>
      <c r="L63" s="1587"/>
      <c r="M63" s="1587"/>
      <c r="N63" s="1587"/>
      <c r="O63" s="1587"/>
      <c r="P63" s="212"/>
      <c r="Q63" s="1588">
        <v>2.86</v>
      </c>
      <c r="R63" s="1588"/>
      <c r="S63" s="1588"/>
      <c r="T63" s="1588"/>
      <c r="U63" s="1588"/>
      <c r="V63" s="1589"/>
      <c r="W63" s="1589"/>
      <c r="X63" s="1588">
        <v>2.79</v>
      </c>
      <c r="Y63" s="1588"/>
      <c r="Z63" s="1588"/>
      <c r="AA63" s="1588"/>
      <c r="AB63" s="1588"/>
      <c r="AC63" s="1590"/>
      <c r="AD63" s="1590"/>
      <c r="AE63" s="1584">
        <v>3178</v>
      </c>
      <c r="AF63" s="1584"/>
      <c r="AG63" s="1584"/>
      <c r="AH63" s="1584"/>
      <c r="AI63" s="1584"/>
      <c r="AJ63" s="1591"/>
      <c r="AK63" s="1591"/>
      <c r="AL63" s="1588">
        <v>2.5099999999999998</v>
      </c>
      <c r="AM63" s="1588"/>
      <c r="AN63" s="1588"/>
      <c r="AO63" s="1588"/>
      <c r="AP63" s="1588"/>
      <c r="AQ63" s="1589"/>
      <c r="AR63" s="1589"/>
      <c r="AS63" s="1584">
        <v>2236</v>
      </c>
      <c r="AT63" s="1584"/>
      <c r="AU63" s="1584"/>
      <c r="AV63" s="1584"/>
      <c r="AW63" s="1584"/>
      <c r="AX63" s="1591"/>
      <c r="AY63" s="1591"/>
      <c r="AZ63" s="1588">
        <v>2.75</v>
      </c>
      <c r="BA63" s="1588"/>
      <c r="BB63" s="1588"/>
      <c r="BC63" s="1588"/>
      <c r="BD63" s="1588"/>
      <c r="BE63" s="1589"/>
      <c r="BF63" s="1589"/>
      <c r="BG63" s="1584">
        <v>7138</v>
      </c>
      <c r="BH63" s="1584"/>
      <c r="BI63" s="1584"/>
      <c r="BJ63" s="1584"/>
      <c r="BK63" s="1584"/>
      <c r="BL63" s="1591"/>
      <c r="BM63" s="1591"/>
      <c r="BN63" s="1588">
        <v>3</v>
      </c>
      <c r="BO63" s="1588"/>
      <c r="BP63" s="1588"/>
      <c r="BQ63" s="1588"/>
      <c r="BR63" s="1588"/>
      <c r="BS63" s="1583"/>
      <c r="BT63" s="1583"/>
      <c r="BU63" s="1584">
        <v>4716</v>
      </c>
      <c r="BV63" s="1584"/>
      <c r="BW63" s="1584"/>
      <c r="BX63" s="1584"/>
      <c r="BY63" s="1584"/>
      <c r="BZ63" s="1583"/>
      <c r="CA63" s="1583"/>
      <c r="CB63" s="1585">
        <v>1.3</v>
      </c>
      <c r="CC63" s="1585"/>
      <c r="CD63" s="1585"/>
      <c r="CE63" s="1585"/>
      <c r="CF63" s="1585"/>
      <c r="CG63" s="1585"/>
      <c r="CH63" s="1585"/>
      <c r="CI63" s="1585"/>
      <c r="CJ63" s="213"/>
    </row>
    <row r="64" spans="1:88" ht="12.95" customHeight="1">
      <c r="A64" s="214"/>
      <c r="B64" s="214"/>
      <c r="C64" s="214"/>
      <c r="D64" s="214"/>
      <c r="E64" s="1587" t="s">
        <v>71</v>
      </c>
      <c r="F64" s="1587"/>
      <c r="G64" s="1587"/>
      <c r="H64" s="1587"/>
      <c r="I64" s="1587"/>
      <c r="J64" s="1587"/>
      <c r="K64" s="1587"/>
      <c r="L64" s="1587"/>
      <c r="M64" s="1587"/>
      <c r="N64" s="1587"/>
      <c r="O64" s="1587"/>
      <c r="P64" s="212"/>
      <c r="Q64" s="1588">
        <v>2.86</v>
      </c>
      <c r="R64" s="1588"/>
      <c r="S64" s="1588"/>
      <c r="T64" s="1588"/>
      <c r="U64" s="1588"/>
      <c r="V64" s="1589"/>
      <c r="W64" s="1589"/>
      <c r="X64" s="1588">
        <v>2.8</v>
      </c>
      <c r="Y64" s="1588"/>
      <c r="Z64" s="1588"/>
      <c r="AA64" s="1588"/>
      <c r="AB64" s="1588"/>
      <c r="AC64" s="1590"/>
      <c r="AD64" s="1590"/>
      <c r="AE64" s="1584">
        <v>2124</v>
      </c>
      <c r="AF64" s="1584"/>
      <c r="AG64" s="1584"/>
      <c r="AH64" s="1584"/>
      <c r="AI64" s="1584"/>
      <c r="AJ64" s="1591"/>
      <c r="AK64" s="1591"/>
      <c r="AL64" s="1588">
        <v>2.44</v>
      </c>
      <c r="AM64" s="1588"/>
      <c r="AN64" s="1588"/>
      <c r="AO64" s="1588"/>
      <c r="AP64" s="1588"/>
      <c r="AQ64" s="1589"/>
      <c r="AR64" s="1589"/>
      <c r="AS64" s="1584">
        <v>1802</v>
      </c>
      <c r="AT64" s="1584"/>
      <c r="AU64" s="1584"/>
      <c r="AV64" s="1584"/>
      <c r="AW64" s="1584"/>
      <c r="AX64" s="1591"/>
      <c r="AY64" s="1591"/>
      <c r="AZ64" s="1588">
        <v>2.74</v>
      </c>
      <c r="BA64" s="1588"/>
      <c r="BB64" s="1588"/>
      <c r="BC64" s="1588"/>
      <c r="BD64" s="1588"/>
      <c r="BE64" s="1589"/>
      <c r="BF64" s="1589"/>
      <c r="BG64" s="1584">
        <v>6100</v>
      </c>
      <c r="BH64" s="1584"/>
      <c r="BI64" s="1584"/>
      <c r="BJ64" s="1584"/>
      <c r="BK64" s="1584"/>
      <c r="BL64" s="1591"/>
      <c r="BM64" s="1591"/>
      <c r="BN64" s="1588">
        <v>3</v>
      </c>
      <c r="BO64" s="1588"/>
      <c r="BP64" s="1588"/>
      <c r="BQ64" s="1588"/>
      <c r="BR64" s="1588"/>
      <c r="BS64" s="1583"/>
      <c r="BT64" s="1583"/>
      <c r="BU64" s="1584">
        <v>4444</v>
      </c>
      <c r="BV64" s="1584"/>
      <c r="BW64" s="1584"/>
      <c r="BX64" s="1584"/>
      <c r="BY64" s="1584"/>
      <c r="BZ64" s="1583"/>
      <c r="CA64" s="1583"/>
      <c r="CB64" s="1585">
        <v>1.3</v>
      </c>
      <c r="CC64" s="1585"/>
      <c r="CD64" s="1585"/>
      <c r="CE64" s="1585"/>
      <c r="CF64" s="1585"/>
      <c r="CG64" s="1585"/>
      <c r="CH64" s="1585"/>
      <c r="CI64" s="1585"/>
      <c r="CJ64" s="213"/>
    </row>
    <row r="65" spans="1:88" ht="12.95" customHeight="1">
      <c r="A65" s="214"/>
      <c r="B65" s="214"/>
      <c r="C65" s="214"/>
      <c r="D65" s="214"/>
      <c r="E65" s="1587" t="s">
        <v>77</v>
      </c>
      <c r="F65" s="1587"/>
      <c r="G65" s="1587"/>
      <c r="H65" s="1587"/>
      <c r="I65" s="1587"/>
      <c r="J65" s="1587"/>
      <c r="K65" s="1587"/>
      <c r="L65" s="1587"/>
      <c r="M65" s="1587"/>
      <c r="N65" s="1587"/>
      <c r="O65" s="1587"/>
      <c r="P65" s="212"/>
      <c r="Q65" s="1588">
        <v>2.87</v>
      </c>
      <c r="R65" s="1588"/>
      <c r="S65" s="1588"/>
      <c r="T65" s="1588"/>
      <c r="U65" s="1588"/>
      <c r="V65" s="1589"/>
      <c r="W65" s="1589"/>
      <c r="X65" s="1588">
        <v>2.75</v>
      </c>
      <c r="Y65" s="1588"/>
      <c r="Z65" s="1588"/>
      <c r="AA65" s="1588"/>
      <c r="AB65" s="1588"/>
      <c r="AC65" s="1590"/>
      <c r="AD65" s="1590"/>
      <c r="AE65" s="1584">
        <v>2291</v>
      </c>
      <c r="AF65" s="1584"/>
      <c r="AG65" s="1584"/>
      <c r="AH65" s="1584"/>
      <c r="AI65" s="1584"/>
      <c r="AJ65" s="1591"/>
      <c r="AK65" s="1591"/>
      <c r="AL65" s="1588">
        <v>2.54</v>
      </c>
      <c r="AM65" s="1588"/>
      <c r="AN65" s="1588"/>
      <c r="AO65" s="1588"/>
      <c r="AP65" s="1588"/>
      <c r="AQ65" s="1589"/>
      <c r="AR65" s="1589"/>
      <c r="AS65" s="1584">
        <v>2045</v>
      </c>
      <c r="AT65" s="1584"/>
      <c r="AU65" s="1584"/>
      <c r="AV65" s="1584"/>
      <c r="AW65" s="1584"/>
      <c r="AX65" s="1591"/>
      <c r="AY65" s="1591"/>
      <c r="AZ65" s="1588">
        <v>2.77</v>
      </c>
      <c r="BA65" s="1588"/>
      <c r="BB65" s="1588"/>
      <c r="BC65" s="1588"/>
      <c r="BD65" s="1588"/>
      <c r="BE65" s="1589"/>
      <c r="BF65" s="1589"/>
      <c r="BG65" s="1584">
        <v>6235</v>
      </c>
      <c r="BH65" s="1584"/>
      <c r="BI65" s="1584"/>
      <c r="BJ65" s="1584"/>
      <c r="BK65" s="1584"/>
      <c r="BL65" s="1591"/>
      <c r="BM65" s="1591"/>
      <c r="BN65" s="1588">
        <v>2.99</v>
      </c>
      <c r="BO65" s="1588"/>
      <c r="BP65" s="1588"/>
      <c r="BQ65" s="1588"/>
      <c r="BR65" s="1588"/>
      <c r="BS65" s="1583"/>
      <c r="BT65" s="1583"/>
      <c r="BU65" s="1584">
        <v>5088</v>
      </c>
      <c r="BV65" s="1584"/>
      <c r="BW65" s="1584"/>
      <c r="BX65" s="1584"/>
      <c r="BY65" s="1584"/>
      <c r="BZ65" s="1583"/>
      <c r="CA65" s="1583"/>
      <c r="CB65" s="1585">
        <v>1.2</v>
      </c>
      <c r="CC65" s="1585"/>
      <c r="CD65" s="1585"/>
      <c r="CE65" s="1585"/>
      <c r="CF65" s="1585"/>
      <c r="CG65" s="1585"/>
      <c r="CH65" s="1585"/>
      <c r="CI65" s="1585"/>
      <c r="CJ65" s="213"/>
    </row>
    <row r="66" spans="1:88" ht="12.95" customHeight="1">
      <c r="A66" s="1586"/>
      <c r="B66" s="1586"/>
      <c r="C66" s="1586"/>
      <c r="D66" s="1586"/>
      <c r="E66" s="1587" t="s">
        <v>78</v>
      </c>
      <c r="F66" s="1587"/>
      <c r="G66" s="1587"/>
      <c r="H66" s="1587"/>
      <c r="I66" s="1587"/>
      <c r="J66" s="1587"/>
      <c r="K66" s="1587"/>
      <c r="L66" s="1587"/>
      <c r="M66" s="1587"/>
      <c r="N66" s="1587"/>
      <c r="O66" s="1587"/>
      <c r="P66" s="212"/>
      <c r="Q66" s="1588">
        <v>2.9</v>
      </c>
      <c r="R66" s="1588"/>
      <c r="S66" s="1588"/>
      <c r="T66" s="1588"/>
      <c r="U66" s="1588"/>
      <c r="V66" s="1589"/>
      <c r="W66" s="1589"/>
      <c r="X66" s="1588">
        <v>2.87</v>
      </c>
      <c r="Y66" s="1588"/>
      <c r="Z66" s="1588"/>
      <c r="AA66" s="1588"/>
      <c r="AB66" s="1588"/>
      <c r="AC66" s="1590"/>
      <c r="AD66" s="1590"/>
      <c r="AE66" s="1584">
        <v>2887</v>
      </c>
      <c r="AF66" s="1584"/>
      <c r="AG66" s="1584"/>
      <c r="AH66" s="1584"/>
      <c r="AI66" s="1584"/>
      <c r="AJ66" s="1591"/>
      <c r="AK66" s="1591"/>
      <c r="AL66" s="1588">
        <v>2.5</v>
      </c>
      <c r="AM66" s="1588"/>
      <c r="AN66" s="1588"/>
      <c r="AO66" s="1588"/>
      <c r="AP66" s="1588"/>
      <c r="AQ66" s="1589"/>
      <c r="AR66" s="1589"/>
      <c r="AS66" s="1584">
        <v>2364</v>
      </c>
      <c r="AT66" s="1584"/>
      <c r="AU66" s="1584"/>
      <c r="AV66" s="1584"/>
      <c r="AW66" s="1584"/>
      <c r="AX66" s="1591"/>
      <c r="AY66" s="1591"/>
      <c r="AZ66" s="1588">
        <v>2.74</v>
      </c>
      <c r="BA66" s="1588"/>
      <c r="BB66" s="1588"/>
      <c r="BC66" s="1588"/>
      <c r="BD66" s="1588"/>
      <c r="BE66" s="1589"/>
      <c r="BF66" s="1589"/>
      <c r="BG66" s="1584">
        <v>7590</v>
      </c>
      <c r="BH66" s="1584"/>
      <c r="BI66" s="1584"/>
      <c r="BJ66" s="1584"/>
      <c r="BK66" s="1584"/>
      <c r="BL66" s="1591"/>
      <c r="BM66" s="1591"/>
      <c r="BN66" s="1588">
        <v>3.08</v>
      </c>
      <c r="BO66" s="1588"/>
      <c r="BP66" s="1588"/>
      <c r="BQ66" s="1588"/>
      <c r="BR66" s="1588"/>
      <c r="BS66" s="1583"/>
      <c r="BT66" s="1583"/>
      <c r="BU66" s="1584">
        <v>5350</v>
      </c>
      <c r="BV66" s="1584"/>
      <c r="BW66" s="1584"/>
      <c r="BX66" s="1584"/>
      <c r="BY66" s="1584"/>
      <c r="BZ66" s="1583"/>
      <c r="CA66" s="1583"/>
      <c r="CB66" s="1585">
        <v>1.1000000000000001</v>
      </c>
      <c r="CC66" s="1585"/>
      <c r="CD66" s="1585"/>
      <c r="CE66" s="1585"/>
      <c r="CF66" s="1585"/>
      <c r="CG66" s="1585"/>
      <c r="CH66" s="1585"/>
      <c r="CI66" s="1585"/>
      <c r="CJ66" s="213"/>
    </row>
    <row r="67" spans="1:88" ht="12.95" customHeight="1">
      <c r="A67" s="214"/>
      <c r="B67" s="214"/>
      <c r="C67" s="214"/>
      <c r="D67" s="214"/>
      <c r="E67" s="1587" t="s">
        <v>847</v>
      </c>
      <c r="F67" s="1587"/>
      <c r="G67" s="1587"/>
      <c r="H67" s="1587"/>
      <c r="I67" s="1587"/>
      <c r="J67" s="1587"/>
      <c r="K67" s="1587"/>
      <c r="L67" s="1587"/>
      <c r="M67" s="1587"/>
      <c r="N67" s="1587"/>
      <c r="O67" s="1587"/>
      <c r="P67" s="212"/>
      <c r="Q67" s="1588">
        <v>2.79</v>
      </c>
      <c r="R67" s="1588"/>
      <c r="S67" s="1588"/>
      <c r="T67" s="1588"/>
      <c r="U67" s="1588"/>
      <c r="V67" s="1589"/>
      <c r="W67" s="1589"/>
      <c r="X67" s="1588">
        <v>2.91</v>
      </c>
      <c r="Y67" s="1588"/>
      <c r="Z67" s="1588"/>
      <c r="AA67" s="1588"/>
      <c r="AB67" s="1588"/>
      <c r="AC67" s="1590"/>
      <c r="AD67" s="1590"/>
      <c r="AE67" s="1584">
        <v>2281</v>
      </c>
      <c r="AF67" s="1584"/>
      <c r="AG67" s="1584"/>
      <c r="AH67" s="1584"/>
      <c r="AI67" s="1584"/>
      <c r="AJ67" s="1591"/>
      <c r="AK67" s="1591"/>
      <c r="AL67" s="1588">
        <v>2.38</v>
      </c>
      <c r="AM67" s="1588"/>
      <c r="AN67" s="1588"/>
      <c r="AO67" s="1588"/>
      <c r="AP67" s="1588"/>
      <c r="AQ67" s="1589"/>
      <c r="AR67" s="1589"/>
      <c r="AS67" s="1584">
        <v>2004</v>
      </c>
      <c r="AT67" s="1584"/>
      <c r="AU67" s="1584"/>
      <c r="AV67" s="1584"/>
      <c r="AW67" s="1584"/>
      <c r="AX67" s="1591"/>
      <c r="AY67" s="1591"/>
      <c r="AZ67" s="1588">
        <v>2.64</v>
      </c>
      <c r="BA67" s="1588"/>
      <c r="BB67" s="1588"/>
      <c r="BC67" s="1588"/>
      <c r="BD67" s="1588"/>
      <c r="BE67" s="1589"/>
      <c r="BF67" s="1589"/>
      <c r="BG67" s="1584">
        <v>6498</v>
      </c>
      <c r="BH67" s="1584"/>
      <c r="BI67" s="1584"/>
      <c r="BJ67" s="1584"/>
      <c r="BK67" s="1584"/>
      <c r="BL67" s="1591"/>
      <c r="BM67" s="1591"/>
      <c r="BN67" s="1588">
        <v>2.84</v>
      </c>
      <c r="BO67" s="1588"/>
      <c r="BP67" s="1588"/>
      <c r="BQ67" s="1588"/>
      <c r="BR67" s="1588"/>
      <c r="BS67" s="1583"/>
      <c r="BT67" s="1583"/>
      <c r="BU67" s="1584">
        <v>4957</v>
      </c>
      <c r="BV67" s="1584"/>
      <c r="BW67" s="1584"/>
      <c r="BX67" s="1584"/>
      <c r="BY67" s="1584"/>
      <c r="BZ67" s="1583"/>
      <c r="CA67" s="1583"/>
      <c r="CB67" s="1585">
        <v>1.1000000000000001</v>
      </c>
      <c r="CC67" s="1585"/>
      <c r="CD67" s="1585"/>
      <c r="CE67" s="1585"/>
      <c r="CF67" s="1585"/>
      <c r="CG67" s="1585"/>
      <c r="CH67" s="1585"/>
      <c r="CI67" s="1585"/>
      <c r="CJ67" s="213"/>
    </row>
    <row r="68" spans="1:88" ht="12.95" customHeight="1">
      <c r="A68" s="1586"/>
      <c r="B68" s="1586"/>
      <c r="C68" s="1586"/>
      <c r="D68" s="1586"/>
      <c r="E68" s="1587" t="s">
        <v>848</v>
      </c>
      <c r="F68" s="1587"/>
      <c r="G68" s="1587"/>
      <c r="H68" s="1587"/>
      <c r="I68" s="1587"/>
      <c r="J68" s="1587"/>
      <c r="K68" s="1587"/>
      <c r="L68" s="1587"/>
      <c r="M68" s="1587"/>
      <c r="N68" s="1587"/>
      <c r="O68" s="1587"/>
      <c r="P68" s="212"/>
      <c r="Q68" s="1588">
        <v>2.71</v>
      </c>
      <c r="R68" s="1588"/>
      <c r="S68" s="1588"/>
      <c r="T68" s="1588"/>
      <c r="U68" s="1588"/>
      <c r="V68" s="1589"/>
      <c r="W68" s="1589"/>
      <c r="X68" s="1588">
        <v>2.79</v>
      </c>
      <c r="Y68" s="1588"/>
      <c r="Z68" s="1588"/>
      <c r="AA68" s="1588"/>
      <c r="AB68" s="1588"/>
      <c r="AC68" s="1590"/>
      <c r="AD68" s="1590"/>
      <c r="AE68" s="1584">
        <v>2317</v>
      </c>
      <c r="AF68" s="1584"/>
      <c r="AG68" s="1584"/>
      <c r="AH68" s="1584"/>
      <c r="AI68" s="1584"/>
      <c r="AJ68" s="1591"/>
      <c r="AK68" s="1591"/>
      <c r="AL68" s="1588">
        <v>2.31</v>
      </c>
      <c r="AM68" s="1588"/>
      <c r="AN68" s="1588"/>
      <c r="AO68" s="1588"/>
      <c r="AP68" s="1588"/>
      <c r="AQ68" s="1589"/>
      <c r="AR68" s="1589"/>
      <c r="AS68" s="1584">
        <v>2054</v>
      </c>
      <c r="AT68" s="1584"/>
      <c r="AU68" s="1584"/>
      <c r="AV68" s="1584"/>
      <c r="AW68" s="1584"/>
      <c r="AX68" s="1591"/>
      <c r="AY68" s="1591"/>
      <c r="AZ68" s="1588">
        <v>2.57</v>
      </c>
      <c r="BA68" s="1588"/>
      <c r="BB68" s="1588"/>
      <c r="BC68" s="1588"/>
      <c r="BD68" s="1588"/>
      <c r="BE68" s="1589"/>
      <c r="BF68" s="1589"/>
      <c r="BG68" s="1584">
        <v>6758</v>
      </c>
      <c r="BH68" s="1584"/>
      <c r="BI68" s="1584"/>
      <c r="BJ68" s="1584"/>
      <c r="BK68" s="1584"/>
      <c r="BL68" s="1591"/>
      <c r="BM68" s="1591"/>
      <c r="BN68" s="1588">
        <v>2.78</v>
      </c>
      <c r="BO68" s="1588"/>
      <c r="BP68" s="1588"/>
      <c r="BQ68" s="1588"/>
      <c r="BR68" s="1588"/>
      <c r="BS68" s="1583"/>
      <c r="BT68" s="1583"/>
      <c r="BU68" s="1584">
        <v>5675</v>
      </c>
      <c r="BV68" s="1584"/>
      <c r="BW68" s="1584"/>
      <c r="BX68" s="1584"/>
      <c r="BY68" s="1584"/>
      <c r="BZ68" s="1583"/>
      <c r="CA68" s="1583"/>
      <c r="CB68" s="1585">
        <v>1.3</v>
      </c>
      <c r="CC68" s="1585"/>
      <c r="CD68" s="1585"/>
      <c r="CE68" s="1585"/>
      <c r="CF68" s="1585"/>
      <c r="CG68" s="1585"/>
      <c r="CH68" s="1585"/>
      <c r="CI68" s="1585"/>
      <c r="CJ68" s="213"/>
    </row>
    <row r="69" spans="1:88" ht="12.95" customHeight="1">
      <c r="A69" s="214"/>
      <c r="B69" s="214"/>
      <c r="C69" s="214"/>
      <c r="D69" s="214"/>
      <c r="E69" s="1587" t="s">
        <v>849</v>
      </c>
      <c r="F69" s="1587"/>
      <c r="G69" s="1587"/>
      <c r="H69" s="1587"/>
      <c r="I69" s="1587"/>
      <c r="J69" s="1587"/>
      <c r="K69" s="1587"/>
      <c r="L69" s="1587"/>
      <c r="M69" s="1587"/>
      <c r="N69" s="1587"/>
      <c r="O69" s="1587"/>
      <c r="P69" s="212"/>
      <c r="Q69" s="1588">
        <v>2.78</v>
      </c>
      <c r="R69" s="1588"/>
      <c r="S69" s="1588"/>
      <c r="T69" s="1588"/>
      <c r="U69" s="1588"/>
      <c r="V69" s="1589"/>
      <c r="W69" s="1589"/>
      <c r="X69" s="1588">
        <v>2.8</v>
      </c>
      <c r="Y69" s="1588"/>
      <c r="Z69" s="1588"/>
      <c r="AA69" s="1588"/>
      <c r="AB69" s="1588"/>
      <c r="AC69" s="1590"/>
      <c r="AD69" s="1590"/>
      <c r="AE69" s="1584">
        <v>3304</v>
      </c>
      <c r="AF69" s="1584"/>
      <c r="AG69" s="1584"/>
      <c r="AH69" s="1584"/>
      <c r="AI69" s="1584"/>
      <c r="AJ69" s="1591"/>
      <c r="AK69" s="1591"/>
      <c r="AL69" s="1588">
        <v>2.39</v>
      </c>
      <c r="AM69" s="1588"/>
      <c r="AN69" s="1588"/>
      <c r="AO69" s="1588"/>
      <c r="AP69" s="1588"/>
      <c r="AQ69" s="1589"/>
      <c r="AR69" s="1589"/>
      <c r="AS69" s="1584">
        <v>2727</v>
      </c>
      <c r="AT69" s="1584"/>
      <c r="AU69" s="1584"/>
      <c r="AV69" s="1584"/>
      <c r="AW69" s="1584"/>
      <c r="AX69" s="1591"/>
      <c r="AY69" s="1591"/>
      <c r="AZ69" s="1588">
        <v>2.67</v>
      </c>
      <c r="BA69" s="1588"/>
      <c r="BB69" s="1588"/>
      <c r="BC69" s="1588"/>
      <c r="BD69" s="1588"/>
      <c r="BE69" s="1589"/>
      <c r="BF69" s="1589"/>
      <c r="BG69" s="1584">
        <v>9161</v>
      </c>
      <c r="BH69" s="1584"/>
      <c r="BI69" s="1584"/>
      <c r="BJ69" s="1584"/>
      <c r="BK69" s="1584"/>
      <c r="BL69" s="1591"/>
      <c r="BM69" s="1591"/>
      <c r="BN69" s="1588">
        <v>2.85</v>
      </c>
      <c r="BO69" s="1588"/>
      <c r="BP69" s="1588"/>
      <c r="BQ69" s="1588"/>
      <c r="BR69" s="1588"/>
      <c r="BS69" s="1583"/>
      <c r="BT69" s="1583"/>
      <c r="BU69" s="1584">
        <v>6212</v>
      </c>
      <c r="BV69" s="1584"/>
      <c r="BW69" s="1584"/>
      <c r="BX69" s="1584"/>
      <c r="BY69" s="1584"/>
      <c r="BZ69" s="1583"/>
      <c r="CA69" s="1583"/>
      <c r="CB69" s="1585">
        <v>1.4</v>
      </c>
      <c r="CC69" s="1585"/>
      <c r="CD69" s="1585"/>
      <c r="CE69" s="1585"/>
      <c r="CF69" s="1585"/>
      <c r="CG69" s="1585"/>
      <c r="CH69" s="1585"/>
      <c r="CI69" s="1585"/>
      <c r="CJ69" s="213"/>
    </row>
    <row r="70" spans="1:88" s="257" customFormat="1" ht="12.95" customHeight="1">
      <c r="A70" s="1586"/>
      <c r="B70" s="1586"/>
      <c r="C70" s="1586"/>
      <c r="D70" s="1586"/>
      <c r="E70" s="1587" t="s">
        <v>249</v>
      </c>
      <c r="F70" s="1587"/>
      <c r="G70" s="1587"/>
      <c r="H70" s="1587"/>
      <c r="I70" s="1587"/>
      <c r="J70" s="1587"/>
      <c r="K70" s="1587"/>
      <c r="L70" s="1587"/>
      <c r="M70" s="1587"/>
      <c r="N70" s="1587"/>
      <c r="O70" s="1587"/>
      <c r="P70" s="212"/>
      <c r="Q70" s="1588">
        <v>2.87</v>
      </c>
      <c r="R70" s="1588"/>
      <c r="S70" s="1588"/>
      <c r="T70" s="1588"/>
      <c r="U70" s="1588"/>
      <c r="V70" s="1589"/>
      <c r="W70" s="1589"/>
      <c r="X70" s="1588">
        <v>2.81</v>
      </c>
      <c r="Y70" s="1588"/>
      <c r="Z70" s="1588"/>
      <c r="AA70" s="1588"/>
      <c r="AB70" s="1588"/>
      <c r="AC70" s="1590"/>
      <c r="AD70" s="1590"/>
      <c r="AE70" s="1584">
        <v>2302</v>
      </c>
      <c r="AF70" s="1584"/>
      <c r="AG70" s="1584"/>
      <c r="AH70" s="1584"/>
      <c r="AI70" s="1584"/>
      <c r="AJ70" s="1591"/>
      <c r="AK70" s="1591"/>
      <c r="AL70" s="1588">
        <v>2.4500000000000002</v>
      </c>
      <c r="AM70" s="1588"/>
      <c r="AN70" s="1588"/>
      <c r="AO70" s="1588"/>
      <c r="AP70" s="1588"/>
      <c r="AQ70" s="1589"/>
      <c r="AR70" s="1589"/>
      <c r="AS70" s="1584">
        <v>2166</v>
      </c>
      <c r="AT70" s="1584"/>
      <c r="AU70" s="1584"/>
      <c r="AV70" s="1584"/>
      <c r="AW70" s="1584"/>
      <c r="AX70" s="1591"/>
      <c r="AY70" s="1591"/>
      <c r="AZ70" s="1588">
        <v>2.74</v>
      </c>
      <c r="BA70" s="1588"/>
      <c r="BB70" s="1588"/>
      <c r="BC70" s="1588"/>
      <c r="BD70" s="1588"/>
      <c r="BE70" s="1589"/>
      <c r="BF70" s="1589"/>
      <c r="BG70" s="1584">
        <v>7027</v>
      </c>
      <c r="BH70" s="1584"/>
      <c r="BI70" s="1584"/>
      <c r="BJ70" s="1584"/>
      <c r="BK70" s="1584"/>
      <c r="BL70" s="1591"/>
      <c r="BM70" s="1591"/>
      <c r="BN70" s="1588">
        <v>2.97</v>
      </c>
      <c r="BO70" s="1588"/>
      <c r="BP70" s="1588"/>
      <c r="BQ70" s="1588"/>
      <c r="BR70" s="1588"/>
      <c r="BS70" s="1583"/>
      <c r="BT70" s="1583"/>
      <c r="BU70" s="1584">
        <v>5254</v>
      </c>
      <c r="BV70" s="1584"/>
      <c r="BW70" s="1584"/>
      <c r="BX70" s="1584"/>
      <c r="BY70" s="1584"/>
      <c r="BZ70" s="1583"/>
      <c r="CA70" s="1583"/>
      <c r="CB70" s="1585">
        <v>1.5</v>
      </c>
      <c r="CC70" s="1585"/>
      <c r="CD70" s="1585"/>
      <c r="CE70" s="1585"/>
      <c r="CF70" s="1585"/>
      <c r="CG70" s="1585"/>
      <c r="CH70" s="1585"/>
      <c r="CI70" s="1585"/>
      <c r="CJ70" s="213"/>
    </row>
    <row r="71" spans="1:88" s="260" customFormat="1" ht="12.95" customHeight="1">
      <c r="A71" s="1586"/>
      <c r="B71" s="1586"/>
      <c r="C71" s="1586"/>
      <c r="D71" s="1586"/>
      <c r="E71" s="1587" t="s">
        <v>225</v>
      </c>
      <c r="F71" s="1587"/>
      <c r="G71" s="1587"/>
      <c r="H71" s="1587"/>
      <c r="I71" s="1587"/>
      <c r="J71" s="1587"/>
      <c r="K71" s="1587"/>
      <c r="L71" s="1587"/>
      <c r="M71" s="1587"/>
      <c r="N71" s="1587"/>
      <c r="O71" s="1587"/>
      <c r="P71" s="212"/>
      <c r="Q71" s="1588">
        <v>2.92</v>
      </c>
      <c r="R71" s="1588"/>
      <c r="S71" s="1588"/>
      <c r="T71" s="1588"/>
      <c r="U71" s="1588"/>
      <c r="V71" s="1589"/>
      <c r="W71" s="1589"/>
      <c r="X71" s="1588">
        <v>2.86</v>
      </c>
      <c r="Y71" s="1588"/>
      <c r="Z71" s="1588"/>
      <c r="AA71" s="1588"/>
      <c r="AB71" s="1588"/>
      <c r="AC71" s="1590"/>
      <c r="AD71" s="1590"/>
      <c r="AE71" s="1584">
        <v>2266</v>
      </c>
      <c r="AF71" s="1584"/>
      <c r="AG71" s="1584"/>
      <c r="AH71" s="1584"/>
      <c r="AI71" s="1584"/>
      <c r="AJ71" s="1591"/>
      <c r="AK71" s="1591"/>
      <c r="AL71" s="1588">
        <v>2.46</v>
      </c>
      <c r="AM71" s="1588"/>
      <c r="AN71" s="1588"/>
      <c r="AO71" s="1588"/>
      <c r="AP71" s="1588"/>
      <c r="AQ71" s="1589"/>
      <c r="AR71" s="1589"/>
      <c r="AS71" s="1584">
        <v>2017</v>
      </c>
      <c r="AT71" s="1584"/>
      <c r="AU71" s="1584"/>
      <c r="AV71" s="1584"/>
      <c r="AW71" s="1584"/>
      <c r="AX71" s="1591"/>
      <c r="AY71" s="1591"/>
      <c r="AZ71" s="1588">
        <v>2.82</v>
      </c>
      <c r="BA71" s="1588"/>
      <c r="BB71" s="1588"/>
      <c r="BC71" s="1588"/>
      <c r="BD71" s="1588"/>
      <c r="BE71" s="1589"/>
      <c r="BF71" s="1589"/>
      <c r="BG71" s="1584">
        <v>6594</v>
      </c>
      <c r="BH71" s="1584"/>
      <c r="BI71" s="1584"/>
      <c r="BJ71" s="1584"/>
      <c r="BK71" s="1584"/>
      <c r="BL71" s="1591"/>
      <c r="BM71" s="1591"/>
      <c r="BN71" s="1588">
        <v>3.07</v>
      </c>
      <c r="BO71" s="1588"/>
      <c r="BP71" s="1588"/>
      <c r="BQ71" s="1588"/>
      <c r="BR71" s="1588"/>
      <c r="BS71" s="1583"/>
      <c r="BT71" s="1583"/>
      <c r="BU71" s="1584">
        <v>4690</v>
      </c>
      <c r="BV71" s="1584"/>
      <c r="BW71" s="1584"/>
      <c r="BX71" s="1584"/>
      <c r="BY71" s="1584"/>
      <c r="BZ71" s="1583"/>
      <c r="CA71" s="1583"/>
      <c r="CB71" s="1585">
        <v>1.6</v>
      </c>
      <c r="CC71" s="1585"/>
      <c r="CD71" s="1585"/>
      <c r="CE71" s="1585"/>
      <c r="CF71" s="1585"/>
      <c r="CG71" s="1585"/>
      <c r="CH71" s="1585"/>
      <c r="CI71" s="1585"/>
      <c r="CJ71" s="213"/>
    </row>
    <row r="72" spans="1:88" s="261" customFormat="1" ht="12.95" customHeight="1">
      <c r="A72" s="1586"/>
      <c r="B72" s="1586"/>
      <c r="C72" s="1586"/>
      <c r="D72" s="1586"/>
      <c r="E72" s="1587" t="s">
        <v>226</v>
      </c>
      <c r="F72" s="1587"/>
      <c r="G72" s="1587"/>
      <c r="H72" s="1587"/>
      <c r="I72" s="1587"/>
      <c r="J72" s="1587"/>
      <c r="K72" s="1587"/>
      <c r="L72" s="1587"/>
      <c r="M72" s="1587"/>
      <c r="N72" s="1587"/>
      <c r="O72" s="1587"/>
      <c r="P72" s="212"/>
      <c r="Q72" s="1588">
        <v>2.97</v>
      </c>
      <c r="R72" s="1588"/>
      <c r="S72" s="1588"/>
      <c r="T72" s="1588"/>
      <c r="U72" s="1588"/>
      <c r="V72" s="1589"/>
      <c r="W72" s="1589"/>
      <c r="X72" s="1588">
        <v>2.75</v>
      </c>
      <c r="Y72" s="1588"/>
      <c r="Z72" s="1588"/>
      <c r="AA72" s="1588"/>
      <c r="AB72" s="1588"/>
      <c r="AC72" s="1590"/>
      <c r="AD72" s="1590"/>
      <c r="AE72" s="1584">
        <v>3065</v>
      </c>
      <c r="AF72" s="1584"/>
      <c r="AG72" s="1584"/>
      <c r="AH72" s="1584"/>
      <c r="AI72" s="1584"/>
      <c r="AJ72" s="1591"/>
      <c r="AK72" s="1591"/>
      <c r="AL72" s="1588">
        <v>2.5299999999999998</v>
      </c>
      <c r="AM72" s="1588"/>
      <c r="AN72" s="1588"/>
      <c r="AO72" s="1588"/>
      <c r="AP72" s="1588"/>
      <c r="AQ72" s="1589"/>
      <c r="AR72" s="1589"/>
      <c r="AS72" s="1584">
        <v>2373</v>
      </c>
      <c r="AT72" s="1584"/>
      <c r="AU72" s="1584"/>
      <c r="AV72" s="1584"/>
      <c r="AW72" s="1584"/>
      <c r="AX72" s="1591"/>
      <c r="AY72" s="1591"/>
      <c r="AZ72" s="1588">
        <v>2.91</v>
      </c>
      <c r="BA72" s="1588"/>
      <c r="BB72" s="1588"/>
      <c r="BC72" s="1588"/>
      <c r="BD72" s="1588"/>
      <c r="BE72" s="1589"/>
      <c r="BF72" s="1589"/>
      <c r="BG72" s="1584">
        <v>7044</v>
      </c>
      <c r="BH72" s="1584"/>
      <c r="BI72" s="1584"/>
      <c r="BJ72" s="1584"/>
      <c r="BK72" s="1584"/>
      <c r="BL72" s="1591"/>
      <c r="BM72" s="1591"/>
      <c r="BN72" s="1588">
        <v>3.14</v>
      </c>
      <c r="BO72" s="1588"/>
      <c r="BP72" s="1588"/>
      <c r="BQ72" s="1588"/>
      <c r="BR72" s="1588"/>
      <c r="BS72" s="1583"/>
      <c r="BT72" s="1583"/>
      <c r="BU72" s="1584">
        <v>4671</v>
      </c>
      <c r="BV72" s="1584"/>
      <c r="BW72" s="1584"/>
      <c r="BX72" s="1584"/>
      <c r="BY72" s="1584"/>
      <c r="BZ72" s="1583"/>
      <c r="CA72" s="1583"/>
      <c r="CB72" s="1585">
        <v>1.5</v>
      </c>
      <c r="CC72" s="1585"/>
      <c r="CD72" s="1585"/>
      <c r="CE72" s="1585"/>
      <c r="CF72" s="1585"/>
      <c r="CG72" s="1585"/>
      <c r="CH72" s="1585"/>
      <c r="CI72" s="1585"/>
      <c r="CJ72" s="213"/>
    </row>
    <row r="73" spans="1:88" s="271" customFormat="1" ht="12.95" customHeight="1">
      <c r="A73" s="1586"/>
      <c r="B73" s="1586"/>
      <c r="C73" s="1586"/>
      <c r="D73" s="1586"/>
      <c r="E73" s="1587" t="s">
        <v>227</v>
      </c>
      <c r="F73" s="1587"/>
      <c r="G73" s="1587"/>
      <c r="H73" s="1587"/>
      <c r="I73" s="1587"/>
      <c r="J73" s="1587"/>
      <c r="K73" s="1587"/>
      <c r="L73" s="1587"/>
      <c r="M73" s="1587"/>
      <c r="N73" s="1587"/>
      <c r="O73" s="1587"/>
      <c r="P73" s="212"/>
      <c r="Q73" s="1588">
        <v>2.98</v>
      </c>
      <c r="R73" s="1588"/>
      <c r="S73" s="1588"/>
      <c r="T73" s="1588"/>
      <c r="U73" s="1588"/>
      <c r="V73" s="1589"/>
      <c r="W73" s="1589"/>
      <c r="X73" s="1588">
        <v>2.82</v>
      </c>
      <c r="Y73" s="1588"/>
      <c r="Z73" s="1588"/>
      <c r="AA73" s="1588"/>
      <c r="AB73" s="1588"/>
      <c r="AC73" s="1590"/>
      <c r="AD73" s="1590"/>
      <c r="AE73" s="1584">
        <v>2106</v>
      </c>
      <c r="AF73" s="1584"/>
      <c r="AG73" s="1584"/>
      <c r="AH73" s="1584"/>
      <c r="AI73" s="1584"/>
      <c r="AJ73" s="1591"/>
      <c r="AK73" s="1591"/>
      <c r="AL73" s="1588">
        <v>2.5099999999999998</v>
      </c>
      <c r="AM73" s="1588"/>
      <c r="AN73" s="1588"/>
      <c r="AO73" s="1588"/>
      <c r="AP73" s="1588"/>
      <c r="AQ73" s="1589"/>
      <c r="AR73" s="1589"/>
      <c r="AS73" s="1584">
        <v>1912</v>
      </c>
      <c r="AT73" s="1584"/>
      <c r="AU73" s="1584"/>
      <c r="AV73" s="1584"/>
      <c r="AW73" s="1584"/>
      <c r="AX73" s="1591"/>
      <c r="AY73" s="1591"/>
      <c r="AZ73" s="1588">
        <v>2.91</v>
      </c>
      <c r="BA73" s="1588"/>
      <c r="BB73" s="1588"/>
      <c r="BC73" s="1588"/>
      <c r="BD73" s="1588"/>
      <c r="BE73" s="1589"/>
      <c r="BF73" s="1589"/>
      <c r="BG73" s="1584">
        <v>5686</v>
      </c>
      <c r="BH73" s="1584"/>
      <c r="BI73" s="1584"/>
      <c r="BJ73" s="1584"/>
      <c r="BK73" s="1584"/>
      <c r="BL73" s="1591"/>
      <c r="BM73" s="1591"/>
      <c r="BN73" s="1588">
        <v>3.09</v>
      </c>
      <c r="BO73" s="1588"/>
      <c r="BP73" s="1588"/>
      <c r="BQ73" s="1588"/>
      <c r="BR73" s="1588"/>
      <c r="BS73" s="1583"/>
      <c r="BT73" s="1583"/>
      <c r="BU73" s="1584">
        <v>4575</v>
      </c>
      <c r="BV73" s="1584"/>
      <c r="BW73" s="1584"/>
      <c r="BX73" s="1584"/>
      <c r="BY73" s="1584"/>
      <c r="BZ73" s="1583"/>
      <c r="CA73" s="1583"/>
      <c r="CB73" s="1585">
        <v>1.4</v>
      </c>
      <c r="CC73" s="1585"/>
      <c r="CD73" s="1585"/>
      <c r="CE73" s="1585"/>
      <c r="CF73" s="1585"/>
      <c r="CG73" s="1585"/>
      <c r="CH73" s="1585"/>
      <c r="CI73" s="1585"/>
      <c r="CJ73" s="213"/>
    </row>
    <row r="74" spans="1:88" s="278" customFormat="1" ht="12.95" customHeight="1">
      <c r="A74" s="281"/>
      <c r="B74" s="281"/>
      <c r="C74" s="281"/>
      <c r="D74" s="281"/>
      <c r="E74" s="1587" t="s">
        <v>794</v>
      </c>
      <c r="F74" s="1587"/>
      <c r="G74" s="1587"/>
      <c r="H74" s="1587"/>
      <c r="I74" s="1587"/>
      <c r="J74" s="1587"/>
      <c r="K74" s="1587"/>
      <c r="L74" s="1587"/>
      <c r="M74" s="1587"/>
      <c r="N74" s="1587"/>
      <c r="O74" s="1587"/>
      <c r="P74" s="212"/>
      <c r="Q74" s="1588">
        <v>2.9</v>
      </c>
      <c r="R74" s="1588"/>
      <c r="S74" s="1588"/>
      <c r="T74" s="1588"/>
      <c r="U74" s="1588"/>
      <c r="V74" s="1589"/>
      <c r="W74" s="1589"/>
      <c r="X74" s="1588">
        <v>2.75</v>
      </c>
      <c r="Y74" s="1588"/>
      <c r="Z74" s="1588"/>
      <c r="AA74" s="1588"/>
      <c r="AB74" s="1588"/>
      <c r="AC74" s="1590"/>
      <c r="AD74" s="1590"/>
      <c r="AE74" s="1584">
        <v>2436</v>
      </c>
      <c r="AF74" s="1584"/>
      <c r="AG74" s="1584"/>
      <c r="AH74" s="1584"/>
      <c r="AI74" s="1584"/>
      <c r="AJ74" s="1591"/>
      <c r="AK74" s="1591"/>
      <c r="AL74" s="1588">
        <v>2.4500000000000002</v>
      </c>
      <c r="AM74" s="1588"/>
      <c r="AN74" s="1588"/>
      <c r="AO74" s="1588"/>
      <c r="AP74" s="1588"/>
      <c r="AQ74" s="1589"/>
      <c r="AR74" s="1589"/>
      <c r="AS74" s="1584">
        <v>2119</v>
      </c>
      <c r="AT74" s="1584"/>
      <c r="AU74" s="1584"/>
      <c r="AV74" s="1584"/>
      <c r="AW74" s="1584"/>
      <c r="AX74" s="1591"/>
      <c r="AY74" s="1591"/>
      <c r="AZ74" s="1588">
        <v>2.85</v>
      </c>
      <c r="BA74" s="1588"/>
      <c r="BB74" s="1588"/>
      <c r="BC74" s="1588"/>
      <c r="BD74" s="1588"/>
      <c r="BE74" s="1589"/>
      <c r="BF74" s="1589"/>
      <c r="BG74" s="1584">
        <v>6169</v>
      </c>
      <c r="BH74" s="1584"/>
      <c r="BI74" s="1584"/>
      <c r="BJ74" s="1584"/>
      <c r="BK74" s="1584"/>
      <c r="BL74" s="1591"/>
      <c r="BM74" s="1591"/>
      <c r="BN74" s="1588">
        <v>3.04</v>
      </c>
      <c r="BO74" s="1588"/>
      <c r="BP74" s="1588"/>
      <c r="BQ74" s="1588"/>
      <c r="BR74" s="1588"/>
      <c r="BS74" s="1583"/>
      <c r="BT74" s="1583"/>
      <c r="BU74" s="1584">
        <v>4172</v>
      </c>
      <c r="BV74" s="1584"/>
      <c r="BW74" s="1584"/>
      <c r="BX74" s="1584"/>
      <c r="BY74" s="1584"/>
      <c r="BZ74" s="1583"/>
      <c r="CA74" s="1583"/>
      <c r="CB74" s="1585">
        <v>1.5</v>
      </c>
      <c r="CC74" s="1585"/>
      <c r="CD74" s="1585"/>
      <c r="CE74" s="1585"/>
      <c r="CF74" s="1585"/>
      <c r="CG74" s="1585"/>
      <c r="CH74" s="1585"/>
      <c r="CI74" s="1585"/>
      <c r="CJ74" s="213"/>
    </row>
    <row r="75" spans="1:88" ht="12.95" customHeight="1">
      <c r="A75" s="214"/>
      <c r="B75" s="214"/>
      <c r="C75" s="214"/>
      <c r="D75" s="214"/>
      <c r="E75" s="215"/>
      <c r="F75" s="215"/>
      <c r="G75" s="215"/>
      <c r="H75" s="215"/>
      <c r="I75" s="215"/>
      <c r="J75" s="215"/>
      <c r="K75" s="215"/>
      <c r="L75" s="215"/>
      <c r="M75" s="215"/>
      <c r="N75" s="215"/>
      <c r="O75" s="215"/>
      <c r="P75" s="212"/>
      <c r="Q75" s="1588"/>
      <c r="R75" s="1588"/>
      <c r="S75" s="1588"/>
      <c r="T75" s="1588"/>
      <c r="U75" s="1588"/>
      <c r="V75" s="1589"/>
      <c r="W75" s="1589"/>
      <c r="X75" s="1588"/>
      <c r="Y75" s="1588"/>
      <c r="Z75" s="1588"/>
      <c r="AA75" s="1588"/>
      <c r="AB75" s="1588"/>
      <c r="AC75" s="1590"/>
      <c r="AD75" s="1590"/>
      <c r="AE75" s="1584"/>
      <c r="AF75" s="1584"/>
      <c r="AG75" s="1584"/>
      <c r="AH75" s="1584"/>
      <c r="AI75" s="1584"/>
      <c r="AJ75" s="1591"/>
      <c r="AK75" s="1591"/>
      <c r="AL75" s="1588"/>
      <c r="AM75" s="1588"/>
      <c r="AN75" s="1588"/>
      <c r="AO75" s="1588"/>
      <c r="AP75" s="1588"/>
      <c r="AQ75" s="1589"/>
      <c r="AR75" s="1589"/>
      <c r="AS75" s="1584"/>
      <c r="AT75" s="1584"/>
      <c r="AU75" s="1584"/>
      <c r="AV75" s="1584"/>
      <c r="AW75" s="1584"/>
      <c r="AX75" s="1591"/>
      <c r="AY75" s="1591"/>
      <c r="AZ75" s="1588"/>
      <c r="BA75" s="1588"/>
      <c r="BB75" s="1588"/>
      <c r="BC75" s="1588"/>
      <c r="BD75" s="1588"/>
      <c r="BE75" s="1589"/>
      <c r="BF75" s="1589"/>
      <c r="BG75" s="1584"/>
      <c r="BH75" s="1584"/>
      <c r="BI75" s="1584"/>
      <c r="BJ75" s="1584"/>
      <c r="BK75" s="1584"/>
      <c r="BL75" s="1591"/>
      <c r="BM75" s="1591"/>
      <c r="BN75" s="1588"/>
      <c r="BO75" s="1588"/>
      <c r="BP75" s="1588"/>
      <c r="BQ75" s="1588"/>
      <c r="BR75" s="1588"/>
      <c r="BS75" s="1583"/>
      <c r="BT75" s="1583"/>
      <c r="BU75" s="1584"/>
      <c r="BV75" s="1584"/>
      <c r="BW75" s="1584"/>
      <c r="BX75" s="1584"/>
      <c r="BY75" s="1584"/>
      <c r="BZ75" s="1583"/>
      <c r="CA75" s="1583"/>
      <c r="CB75" s="1585"/>
      <c r="CC75" s="1585"/>
      <c r="CD75" s="1585"/>
      <c r="CE75" s="1585"/>
      <c r="CF75" s="1585"/>
      <c r="CG75" s="1585"/>
      <c r="CH75" s="1585"/>
      <c r="CI75" s="1585"/>
      <c r="CJ75" s="213"/>
    </row>
    <row r="76" spans="1:88" s="293" customFormat="1" ht="12.95" customHeight="1">
      <c r="A76" s="1586" t="s">
        <v>1295</v>
      </c>
      <c r="B76" s="1586"/>
      <c r="C76" s="1586"/>
      <c r="D76" s="1586"/>
      <c r="E76" s="1587" t="s">
        <v>1023</v>
      </c>
      <c r="F76" s="1587"/>
      <c r="G76" s="1587"/>
      <c r="H76" s="1587"/>
      <c r="I76" s="1587"/>
      <c r="J76" s="1587"/>
      <c r="K76" s="1587"/>
      <c r="L76" s="1587"/>
      <c r="M76" s="1587"/>
      <c r="N76" s="1587"/>
      <c r="O76" s="1587"/>
      <c r="P76" s="212"/>
      <c r="Q76" s="1588">
        <v>2.94</v>
      </c>
      <c r="R76" s="1588"/>
      <c r="S76" s="1588"/>
      <c r="T76" s="1588"/>
      <c r="U76" s="1588"/>
      <c r="V76" s="1589"/>
      <c r="W76" s="1589"/>
      <c r="X76" s="1588">
        <v>2.7</v>
      </c>
      <c r="Y76" s="1588"/>
      <c r="Z76" s="1588"/>
      <c r="AA76" s="1588"/>
      <c r="AB76" s="1588"/>
      <c r="AC76" s="1590"/>
      <c r="AD76" s="1590"/>
      <c r="AE76" s="1584">
        <v>3082</v>
      </c>
      <c r="AF76" s="1584"/>
      <c r="AG76" s="1584"/>
      <c r="AH76" s="1584"/>
      <c r="AI76" s="1584"/>
      <c r="AJ76" s="1591"/>
      <c r="AK76" s="1591"/>
      <c r="AL76" s="1588">
        <v>2.54</v>
      </c>
      <c r="AM76" s="1588"/>
      <c r="AN76" s="1588"/>
      <c r="AO76" s="1588"/>
      <c r="AP76" s="1588"/>
      <c r="AQ76" s="1589"/>
      <c r="AR76" s="1589"/>
      <c r="AS76" s="1584">
        <v>2460</v>
      </c>
      <c r="AT76" s="1584"/>
      <c r="AU76" s="1584"/>
      <c r="AV76" s="1584"/>
      <c r="AW76" s="1584"/>
      <c r="AX76" s="1591"/>
      <c r="AY76" s="1591"/>
      <c r="AZ76" s="1588">
        <v>2.86</v>
      </c>
      <c r="BA76" s="1588"/>
      <c r="BB76" s="1588"/>
      <c r="BC76" s="1588"/>
      <c r="BD76" s="1588"/>
      <c r="BE76" s="1589"/>
      <c r="BF76" s="1589"/>
      <c r="BG76" s="1584">
        <v>6752</v>
      </c>
      <c r="BH76" s="1584"/>
      <c r="BI76" s="1584"/>
      <c r="BJ76" s="1584"/>
      <c r="BK76" s="1584"/>
      <c r="BL76" s="1591"/>
      <c r="BM76" s="1591"/>
      <c r="BN76" s="1588">
        <v>3.07</v>
      </c>
      <c r="BO76" s="1588"/>
      <c r="BP76" s="1588"/>
      <c r="BQ76" s="1588"/>
      <c r="BR76" s="1588"/>
      <c r="BS76" s="1583"/>
      <c r="BT76" s="1583"/>
      <c r="BU76" s="1584">
        <v>4381</v>
      </c>
      <c r="BV76" s="1584"/>
      <c r="BW76" s="1584"/>
      <c r="BX76" s="1584"/>
      <c r="BY76" s="1584"/>
      <c r="BZ76" s="1583"/>
      <c r="CA76" s="1583"/>
      <c r="CB76" s="1585">
        <v>1.5</v>
      </c>
      <c r="CC76" s="1585"/>
      <c r="CD76" s="1585"/>
      <c r="CE76" s="1585"/>
      <c r="CF76" s="1585"/>
      <c r="CG76" s="1585"/>
      <c r="CH76" s="1585"/>
      <c r="CI76" s="1585"/>
      <c r="CJ76" s="213"/>
    </row>
    <row r="77" spans="1:88" s="296" customFormat="1" ht="12.95" customHeight="1">
      <c r="A77" s="297"/>
      <c r="B77" s="297"/>
      <c r="C77" s="297"/>
      <c r="D77" s="297"/>
      <c r="E77" s="1587" t="s">
        <v>71</v>
      </c>
      <c r="F77" s="1587"/>
      <c r="G77" s="1587"/>
      <c r="H77" s="1587"/>
      <c r="I77" s="1587"/>
      <c r="J77" s="1587"/>
      <c r="K77" s="1587"/>
      <c r="L77" s="1587"/>
      <c r="M77" s="1587"/>
      <c r="N77" s="1587"/>
      <c r="O77" s="1587"/>
      <c r="P77" s="212"/>
      <c r="Q77" s="1588">
        <v>2.9</v>
      </c>
      <c r="R77" s="1588"/>
      <c r="S77" s="1588"/>
      <c r="T77" s="1588"/>
      <c r="U77" s="1588"/>
      <c r="V77" s="1589"/>
      <c r="W77" s="1589"/>
      <c r="X77" s="1588">
        <v>2.85</v>
      </c>
      <c r="Y77" s="1588"/>
      <c r="Z77" s="1588"/>
      <c r="AA77" s="1588"/>
      <c r="AB77" s="1588"/>
      <c r="AC77" s="1590"/>
      <c r="AD77" s="1590"/>
      <c r="AE77" s="1584">
        <v>2762</v>
      </c>
      <c r="AF77" s="1584"/>
      <c r="AG77" s="1584"/>
      <c r="AH77" s="1584"/>
      <c r="AI77" s="1584"/>
      <c r="AJ77" s="1591"/>
      <c r="AK77" s="1591"/>
      <c r="AL77" s="1588">
        <v>2.4300000000000002</v>
      </c>
      <c r="AM77" s="1588"/>
      <c r="AN77" s="1588"/>
      <c r="AO77" s="1588"/>
      <c r="AP77" s="1588"/>
      <c r="AQ77" s="1589"/>
      <c r="AR77" s="1589"/>
      <c r="AS77" s="1584">
        <v>2061</v>
      </c>
      <c r="AT77" s="1584"/>
      <c r="AU77" s="1584"/>
      <c r="AV77" s="1584"/>
      <c r="AW77" s="1584"/>
      <c r="AX77" s="1591"/>
      <c r="AY77" s="1591"/>
      <c r="AZ77" s="1588">
        <v>2.81</v>
      </c>
      <c r="BA77" s="1588"/>
      <c r="BB77" s="1588"/>
      <c r="BC77" s="1588"/>
      <c r="BD77" s="1588"/>
      <c r="BE77" s="1589"/>
      <c r="BF77" s="1589"/>
      <c r="BG77" s="1584">
        <v>5540</v>
      </c>
      <c r="BH77" s="1584"/>
      <c r="BI77" s="1584"/>
      <c r="BJ77" s="1584"/>
      <c r="BK77" s="1584"/>
      <c r="BL77" s="1591"/>
      <c r="BM77" s="1591"/>
      <c r="BN77" s="1588">
        <v>3.02</v>
      </c>
      <c r="BO77" s="1588"/>
      <c r="BP77" s="1588"/>
      <c r="BQ77" s="1588"/>
      <c r="BR77" s="1588"/>
      <c r="BS77" s="1583"/>
      <c r="BT77" s="1583"/>
      <c r="BU77" s="1584">
        <v>4726</v>
      </c>
      <c r="BV77" s="1584"/>
      <c r="BW77" s="1584"/>
      <c r="BX77" s="1584"/>
      <c r="BY77" s="1584"/>
      <c r="BZ77" s="1583"/>
      <c r="CA77" s="1583"/>
      <c r="CB77" s="1585">
        <v>1.3</v>
      </c>
      <c r="CC77" s="1585"/>
      <c r="CD77" s="1585"/>
      <c r="CE77" s="1585"/>
      <c r="CF77" s="1585"/>
      <c r="CG77" s="1585"/>
      <c r="CH77" s="1585"/>
      <c r="CI77" s="1585"/>
      <c r="CJ77" s="213"/>
    </row>
    <row r="78" spans="1:88" s="337" customFormat="1" ht="12.95" customHeight="1">
      <c r="A78" s="338"/>
      <c r="B78" s="338"/>
      <c r="C78" s="338"/>
      <c r="D78" s="338"/>
      <c r="E78" s="1587" t="s">
        <v>77</v>
      </c>
      <c r="F78" s="1587"/>
      <c r="G78" s="1587"/>
      <c r="H78" s="1587"/>
      <c r="I78" s="1587"/>
      <c r="J78" s="1587"/>
      <c r="K78" s="1587"/>
      <c r="L78" s="1587"/>
      <c r="M78" s="1587"/>
      <c r="N78" s="1587"/>
      <c r="O78" s="1587"/>
      <c r="P78" s="212"/>
      <c r="Q78" s="1588">
        <v>2.82</v>
      </c>
      <c r="R78" s="1588"/>
      <c r="S78" s="1588"/>
      <c r="T78" s="1588"/>
      <c r="U78" s="1588"/>
      <c r="V78" s="1589"/>
      <c r="W78" s="1589"/>
      <c r="X78" s="1588">
        <v>2.75</v>
      </c>
      <c r="Y78" s="1588"/>
      <c r="Z78" s="1588"/>
      <c r="AA78" s="1588"/>
      <c r="AB78" s="1588"/>
      <c r="AC78" s="1590"/>
      <c r="AD78" s="1590"/>
      <c r="AE78" s="1584">
        <v>2449</v>
      </c>
      <c r="AF78" s="1584"/>
      <c r="AG78" s="1584"/>
      <c r="AH78" s="1584"/>
      <c r="AI78" s="1584"/>
      <c r="AJ78" s="1591"/>
      <c r="AK78" s="1591"/>
      <c r="AL78" s="1588">
        <v>2.36</v>
      </c>
      <c r="AM78" s="1588"/>
      <c r="AN78" s="1588"/>
      <c r="AO78" s="1588"/>
      <c r="AP78" s="1588"/>
      <c r="AQ78" s="1589"/>
      <c r="AR78" s="1589"/>
      <c r="AS78" s="1584">
        <v>2266</v>
      </c>
      <c r="AT78" s="1584"/>
      <c r="AU78" s="1584"/>
      <c r="AV78" s="1584"/>
      <c r="AW78" s="1584"/>
      <c r="AX78" s="1591"/>
      <c r="AY78" s="1591"/>
      <c r="AZ78" s="1588">
        <v>2.73</v>
      </c>
      <c r="BA78" s="1588"/>
      <c r="BB78" s="1588"/>
      <c r="BC78" s="1588"/>
      <c r="BD78" s="1588"/>
      <c r="BE78" s="1589"/>
      <c r="BF78" s="1589"/>
      <c r="BG78" s="1584">
        <v>6455</v>
      </c>
      <c r="BH78" s="1584"/>
      <c r="BI78" s="1584"/>
      <c r="BJ78" s="1584"/>
      <c r="BK78" s="1584"/>
      <c r="BL78" s="1591"/>
      <c r="BM78" s="1591"/>
      <c r="BN78" s="1588">
        <v>2.94</v>
      </c>
      <c r="BO78" s="1588"/>
      <c r="BP78" s="1588"/>
      <c r="BQ78" s="1588"/>
      <c r="BR78" s="1588"/>
      <c r="BS78" s="1583"/>
      <c r="BT78" s="1583"/>
      <c r="BU78" s="1584">
        <v>5272</v>
      </c>
      <c r="BV78" s="1584"/>
      <c r="BW78" s="1584"/>
      <c r="BX78" s="1584"/>
      <c r="BY78" s="1584"/>
      <c r="BZ78" s="1583"/>
      <c r="CA78" s="1583"/>
      <c r="CB78" s="1585">
        <v>1.3</v>
      </c>
      <c r="CC78" s="1585"/>
      <c r="CD78" s="1585"/>
      <c r="CE78" s="1585"/>
      <c r="CF78" s="1585"/>
      <c r="CG78" s="1585"/>
      <c r="CH78" s="1585"/>
      <c r="CI78" s="1585"/>
      <c r="CJ78" s="213"/>
    </row>
    <row r="79" spans="1:88" s="352" customFormat="1" ht="12.95" customHeight="1">
      <c r="A79" s="1586"/>
      <c r="B79" s="1586"/>
      <c r="C79" s="1586"/>
      <c r="D79" s="1586"/>
      <c r="E79" s="1587" t="s">
        <v>78</v>
      </c>
      <c r="F79" s="1587"/>
      <c r="G79" s="1587"/>
      <c r="H79" s="1587"/>
      <c r="I79" s="1587"/>
      <c r="J79" s="1587"/>
      <c r="K79" s="1587"/>
      <c r="L79" s="1587"/>
      <c r="M79" s="1587"/>
      <c r="N79" s="1587"/>
      <c r="O79" s="1587"/>
      <c r="P79" s="212"/>
      <c r="Q79" s="1588">
        <v>2.85</v>
      </c>
      <c r="R79" s="1588"/>
      <c r="S79" s="1588"/>
      <c r="T79" s="1588"/>
      <c r="U79" s="1588"/>
      <c r="V79" s="1589"/>
      <c r="W79" s="1589"/>
      <c r="X79" s="1588">
        <v>2.69</v>
      </c>
      <c r="Y79" s="1588"/>
      <c r="Z79" s="1588"/>
      <c r="AA79" s="1588"/>
      <c r="AB79" s="1588"/>
      <c r="AC79" s="1590"/>
      <c r="AD79" s="1590"/>
      <c r="AE79" s="1584">
        <v>2754</v>
      </c>
      <c r="AF79" s="1584"/>
      <c r="AG79" s="1584"/>
      <c r="AH79" s="1584"/>
      <c r="AI79" s="1584"/>
      <c r="AJ79" s="1591"/>
      <c r="AK79" s="1591"/>
      <c r="AL79" s="1588">
        <v>2.4</v>
      </c>
      <c r="AM79" s="1588"/>
      <c r="AN79" s="1588"/>
      <c r="AO79" s="1588"/>
      <c r="AP79" s="1588"/>
      <c r="AQ79" s="1589"/>
      <c r="AR79" s="1589"/>
      <c r="AS79" s="1584">
        <v>2574</v>
      </c>
      <c r="AT79" s="1584"/>
      <c r="AU79" s="1584"/>
      <c r="AV79" s="1584"/>
      <c r="AW79" s="1584"/>
      <c r="AX79" s="1591"/>
      <c r="AY79" s="1591"/>
      <c r="AZ79" s="1588">
        <v>2.71</v>
      </c>
      <c r="BA79" s="1588"/>
      <c r="BB79" s="1588"/>
      <c r="BC79" s="1588"/>
      <c r="BD79" s="1588"/>
      <c r="BE79" s="1589"/>
      <c r="BF79" s="1589"/>
      <c r="BG79" s="1584">
        <v>7202</v>
      </c>
      <c r="BH79" s="1584"/>
      <c r="BI79" s="1584"/>
      <c r="BJ79" s="1584"/>
      <c r="BK79" s="1584"/>
      <c r="BL79" s="1591"/>
      <c r="BM79" s="1591"/>
      <c r="BN79" s="1588">
        <v>3.02</v>
      </c>
      <c r="BO79" s="1588"/>
      <c r="BP79" s="1588"/>
      <c r="BQ79" s="1588"/>
      <c r="BR79" s="1588"/>
      <c r="BS79" s="1583"/>
      <c r="BT79" s="1583"/>
      <c r="BU79" s="1584">
        <v>5417</v>
      </c>
      <c r="BV79" s="1584"/>
      <c r="BW79" s="1584"/>
      <c r="BX79" s="1584"/>
      <c r="BY79" s="1584"/>
      <c r="BZ79" s="1583"/>
      <c r="CA79" s="1583"/>
      <c r="CB79" s="1585">
        <v>1.3</v>
      </c>
      <c r="CC79" s="1585"/>
      <c r="CD79" s="1585"/>
      <c r="CE79" s="1585"/>
      <c r="CF79" s="1585"/>
      <c r="CG79" s="1585"/>
      <c r="CH79" s="1585"/>
      <c r="CI79" s="1585"/>
      <c r="CJ79" s="213"/>
    </row>
    <row r="80" spans="1:88" s="390" customFormat="1" ht="12.95" customHeight="1">
      <c r="A80" s="392"/>
      <c r="B80" s="392"/>
      <c r="C80" s="392"/>
      <c r="D80" s="392"/>
      <c r="E80" s="1587" t="s">
        <v>847</v>
      </c>
      <c r="F80" s="1587"/>
      <c r="G80" s="1587"/>
      <c r="H80" s="1587"/>
      <c r="I80" s="1587"/>
      <c r="J80" s="1587"/>
      <c r="K80" s="1587"/>
      <c r="L80" s="1587"/>
      <c r="M80" s="1587"/>
      <c r="N80" s="1587"/>
      <c r="O80" s="1587"/>
      <c r="P80" s="212"/>
      <c r="Q80" s="1588">
        <v>2.73</v>
      </c>
      <c r="R80" s="1588"/>
      <c r="S80" s="1588"/>
      <c r="T80" s="1588"/>
      <c r="U80" s="1588"/>
      <c r="V80" s="1589"/>
      <c r="W80" s="1589"/>
      <c r="X80" s="1588">
        <v>2.7</v>
      </c>
      <c r="Y80" s="1588"/>
      <c r="Z80" s="1588"/>
      <c r="AA80" s="1588"/>
      <c r="AB80" s="1588"/>
      <c r="AC80" s="1590"/>
      <c r="AD80" s="1590"/>
      <c r="AE80" s="1584">
        <v>2259</v>
      </c>
      <c r="AF80" s="1584"/>
      <c r="AG80" s="1584"/>
      <c r="AH80" s="1584"/>
      <c r="AI80" s="1584"/>
      <c r="AJ80" s="1591"/>
      <c r="AK80" s="1591"/>
      <c r="AL80" s="1588">
        <v>2.33</v>
      </c>
      <c r="AM80" s="1588"/>
      <c r="AN80" s="1588"/>
      <c r="AO80" s="1588"/>
      <c r="AP80" s="1588"/>
      <c r="AQ80" s="1589"/>
      <c r="AR80" s="1589"/>
      <c r="AS80" s="1584">
        <v>2229</v>
      </c>
      <c r="AT80" s="1584"/>
      <c r="AU80" s="1584"/>
      <c r="AV80" s="1584"/>
      <c r="AW80" s="1584"/>
      <c r="AX80" s="1591"/>
      <c r="AY80" s="1591"/>
      <c r="AZ80" s="1588">
        <v>2.63</v>
      </c>
      <c r="BA80" s="1588"/>
      <c r="BB80" s="1588"/>
      <c r="BC80" s="1588"/>
      <c r="BD80" s="1588"/>
      <c r="BE80" s="1589"/>
      <c r="BF80" s="1589"/>
      <c r="BG80" s="1584">
        <v>6506</v>
      </c>
      <c r="BH80" s="1584"/>
      <c r="BI80" s="1584"/>
      <c r="BJ80" s="1584"/>
      <c r="BK80" s="1584"/>
      <c r="BL80" s="1591"/>
      <c r="BM80" s="1591"/>
      <c r="BN80" s="1588">
        <v>2.84</v>
      </c>
      <c r="BO80" s="1588"/>
      <c r="BP80" s="1588"/>
      <c r="BQ80" s="1588"/>
      <c r="BR80" s="1588"/>
      <c r="BS80" s="1583"/>
      <c r="BT80" s="1583"/>
      <c r="BU80" s="1584">
        <v>5021</v>
      </c>
      <c r="BV80" s="1584"/>
      <c r="BW80" s="1584"/>
      <c r="BX80" s="1584"/>
      <c r="BY80" s="1584"/>
      <c r="BZ80" s="1583"/>
      <c r="CA80" s="1583"/>
      <c r="CB80" s="1585">
        <v>1.2</v>
      </c>
      <c r="CC80" s="1585"/>
      <c r="CD80" s="1585"/>
      <c r="CE80" s="1585"/>
      <c r="CF80" s="1585"/>
      <c r="CG80" s="1585"/>
      <c r="CH80" s="1585"/>
      <c r="CI80" s="1585"/>
      <c r="CJ80" s="213"/>
    </row>
    <row r="81" spans="1:88" s="393" customFormat="1" ht="12.95" customHeight="1">
      <c r="A81" s="1586"/>
      <c r="B81" s="1586"/>
      <c r="C81" s="1586"/>
      <c r="D81" s="1586"/>
      <c r="E81" s="1587" t="s">
        <v>848</v>
      </c>
      <c r="F81" s="1587"/>
      <c r="G81" s="1587"/>
      <c r="H81" s="1587"/>
      <c r="I81" s="1587"/>
      <c r="J81" s="1587"/>
      <c r="K81" s="1587"/>
      <c r="L81" s="1587"/>
      <c r="M81" s="1587"/>
      <c r="N81" s="1587"/>
      <c r="O81" s="1587"/>
      <c r="P81" s="212"/>
      <c r="Q81" s="1588">
        <v>2.65</v>
      </c>
      <c r="R81" s="1588"/>
      <c r="S81" s="1588"/>
      <c r="T81" s="1588"/>
      <c r="U81" s="1588"/>
      <c r="V81" s="1589"/>
      <c r="W81" s="1589"/>
      <c r="X81" s="1588">
        <v>2.4900000000000002</v>
      </c>
      <c r="Y81" s="1588"/>
      <c r="Z81" s="1588"/>
      <c r="AA81" s="1588"/>
      <c r="AB81" s="1588"/>
      <c r="AC81" s="1590"/>
      <c r="AD81" s="1590"/>
      <c r="AE81" s="1584">
        <v>2436</v>
      </c>
      <c r="AF81" s="1584"/>
      <c r="AG81" s="1584"/>
      <c r="AH81" s="1584"/>
      <c r="AI81" s="1584"/>
      <c r="AJ81" s="1591"/>
      <c r="AK81" s="1591"/>
      <c r="AL81" s="1588">
        <v>2.31</v>
      </c>
      <c r="AM81" s="1588"/>
      <c r="AN81" s="1588"/>
      <c r="AO81" s="1588"/>
      <c r="AP81" s="1588"/>
      <c r="AQ81" s="1589"/>
      <c r="AR81" s="1589"/>
      <c r="AS81" s="1584">
        <v>2091</v>
      </c>
      <c r="AT81" s="1584"/>
      <c r="AU81" s="1584"/>
      <c r="AV81" s="1584"/>
      <c r="AW81" s="1584"/>
      <c r="AX81" s="1591"/>
      <c r="AY81" s="1591"/>
      <c r="AZ81" s="1588">
        <v>2.5499999999999998</v>
      </c>
      <c r="BA81" s="1588"/>
      <c r="BB81" s="1588"/>
      <c r="BC81" s="1588"/>
      <c r="BD81" s="1588"/>
      <c r="BE81" s="1589"/>
      <c r="BF81" s="1589"/>
      <c r="BG81" s="1584">
        <v>6359</v>
      </c>
      <c r="BH81" s="1584"/>
      <c r="BI81" s="1584"/>
      <c r="BJ81" s="1584"/>
      <c r="BK81" s="1584"/>
      <c r="BL81" s="1591"/>
      <c r="BM81" s="1591"/>
      <c r="BN81" s="1588">
        <v>2.79</v>
      </c>
      <c r="BO81" s="1588"/>
      <c r="BP81" s="1588"/>
      <c r="BQ81" s="1588"/>
      <c r="BR81" s="1588"/>
      <c r="BS81" s="1583"/>
      <c r="BT81" s="1583"/>
      <c r="BU81" s="1584">
        <v>4881</v>
      </c>
      <c r="BV81" s="1584"/>
      <c r="BW81" s="1584"/>
      <c r="BX81" s="1584"/>
      <c r="BY81" s="1584"/>
      <c r="BZ81" s="1583"/>
      <c r="CA81" s="1583"/>
      <c r="CB81" s="1585">
        <v>1.1000000000000001</v>
      </c>
      <c r="CC81" s="1585"/>
      <c r="CD81" s="1585"/>
      <c r="CE81" s="1585"/>
      <c r="CF81" s="1585"/>
      <c r="CG81" s="1585"/>
      <c r="CH81" s="1585"/>
      <c r="CI81" s="1585"/>
      <c r="CJ81" s="213"/>
    </row>
    <row r="82" spans="1:88" s="405" customFormat="1" ht="12.95" customHeight="1">
      <c r="A82" s="408"/>
      <c r="B82" s="408"/>
      <c r="C82" s="408"/>
      <c r="D82" s="408"/>
      <c r="E82" s="1587" t="s">
        <v>849</v>
      </c>
      <c r="F82" s="1587"/>
      <c r="G82" s="1587"/>
      <c r="H82" s="1587"/>
      <c r="I82" s="1587"/>
      <c r="J82" s="1587"/>
      <c r="K82" s="1587"/>
      <c r="L82" s="1587"/>
      <c r="M82" s="1587"/>
      <c r="N82" s="1587"/>
      <c r="O82" s="1587"/>
      <c r="P82" s="212"/>
      <c r="Q82" s="1588">
        <v>2.5499999999999998</v>
      </c>
      <c r="R82" s="1588"/>
      <c r="S82" s="1588"/>
      <c r="T82" s="1588"/>
      <c r="U82" s="1588"/>
      <c r="V82" s="1589"/>
      <c r="W82" s="1589"/>
      <c r="X82" s="1588">
        <v>2.5</v>
      </c>
      <c r="Y82" s="1588"/>
      <c r="Z82" s="1588"/>
      <c r="AA82" s="1588"/>
      <c r="AB82" s="1588"/>
      <c r="AC82" s="1590"/>
      <c r="AD82" s="1590"/>
      <c r="AE82" s="1584">
        <v>2866</v>
      </c>
      <c r="AF82" s="1584"/>
      <c r="AG82" s="1584"/>
      <c r="AH82" s="1584"/>
      <c r="AI82" s="1584"/>
      <c r="AJ82" s="1591"/>
      <c r="AK82" s="1591"/>
      <c r="AL82" s="1588">
        <v>2.21</v>
      </c>
      <c r="AM82" s="1588"/>
      <c r="AN82" s="1588"/>
      <c r="AO82" s="1588"/>
      <c r="AP82" s="1588"/>
      <c r="AQ82" s="1589"/>
      <c r="AR82" s="1589"/>
      <c r="AS82" s="1584">
        <v>2638</v>
      </c>
      <c r="AT82" s="1584"/>
      <c r="AU82" s="1584"/>
      <c r="AV82" s="1584"/>
      <c r="AW82" s="1584"/>
      <c r="AX82" s="1591"/>
      <c r="AY82" s="1591"/>
      <c r="AZ82" s="1588">
        <v>2.48</v>
      </c>
      <c r="BA82" s="1588"/>
      <c r="BB82" s="1588"/>
      <c r="BC82" s="1588"/>
      <c r="BD82" s="1588"/>
      <c r="BE82" s="1589"/>
      <c r="BF82" s="1589"/>
      <c r="BG82" s="1584">
        <v>7957</v>
      </c>
      <c r="BH82" s="1584"/>
      <c r="BI82" s="1584"/>
      <c r="BJ82" s="1584"/>
      <c r="BK82" s="1584"/>
      <c r="BL82" s="1591"/>
      <c r="BM82" s="1591"/>
      <c r="BN82" s="1588">
        <v>2.65</v>
      </c>
      <c r="BO82" s="1588"/>
      <c r="BP82" s="1588"/>
      <c r="BQ82" s="1588"/>
      <c r="BR82" s="1588"/>
      <c r="BS82" s="1583"/>
      <c r="BT82" s="1583"/>
      <c r="BU82" s="1584">
        <v>5800</v>
      </c>
      <c r="BV82" s="1584"/>
      <c r="BW82" s="1584"/>
      <c r="BX82" s="1584"/>
      <c r="BY82" s="1584"/>
      <c r="BZ82" s="1583"/>
      <c r="CA82" s="1583"/>
      <c r="CB82" s="1585">
        <v>1</v>
      </c>
      <c r="CC82" s="1585"/>
      <c r="CD82" s="1585"/>
      <c r="CE82" s="1585"/>
      <c r="CF82" s="1585"/>
      <c r="CG82" s="1585"/>
      <c r="CH82" s="1585"/>
      <c r="CI82" s="1585"/>
      <c r="CJ82" s="213"/>
    </row>
    <row r="83" spans="1:88" s="413" customFormat="1" ht="12.95" customHeight="1">
      <c r="A83" s="1586"/>
      <c r="B83" s="1586"/>
      <c r="C83" s="1586"/>
      <c r="D83" s="1586"/>
      <c r="E83" s="1587" t="s">
        <v>249</v>
      </c>
      <c r="F83" s="1587"/>
      <c r="G83" s="1587"/>
      <c r="H83" s="1587"/>
      <c r="I83" s="1587"/>
      <c r="J83" s="1587"/>
      <c r="K83" s="1587"/>
      <c r="L83" s="1587"/>
      <c r="M83" s="1587"/>
      <c r="N83" s="1587"/>
      <c r="O83" s="1587"/>
      <c r="P83" s="212"/>
      <c r="Q83" s="1588">
        <v>2.52</v>
      </c>
      <c r="R83" s="1588"/>
      <c r="S83" s="1588"/>
      <c r="T83" s="1588"/>
      <c r="U83" s="1588"/>
      <c r="V83" s="1589"/>
      <c r="W83" s="1589"/>
      <c r="X83" s="1588">
        <v>2.59</v>
      </c>
      <c r="Y83" s="1588"/>
      <c r="Z83" s="1588"/>
      <c r="AA83" s="1588"/>
      <c r="AB83" s="1588"/>
      <c r="AC83" s="1590"/>
      <c r="AD83" s="1590"/>
      <c r="AE83" s="1584">
        <v>2398</v>
      </c>
      <c r="AF83" s="1584"/>
      <c r="AG83" s="1584"/>
      <c r="AH83" s="1584"/>
      <c r="AI83" s="1584"/>
      <c r="AJ83" s="1591"/>
      <c r="AK83" s="1591"/>
      <c r="AL83" s="1588">
        <v>2.17</v>
      </c>
      <c r="AM83" s="1588"/>
      <c r="AN83" s="1588"/>
      <c r="AO83" s="1588"/>
      <c r="AP83" s="1588"/>
      <c r="AQ83" s="1589"/>
      <c r="AR83" s="1589"/>
      <c r="AS83" s="1584">
        <v>2018</v>
      </c>
      <c r="AT83" s="1584"/>
      <c r="AU83" s="1584"/>
      <c r="AV83" s="1584"/>
      <c r="AW83" s="1584"/>
      <c r="AX83" s="1591"/>
      <c r="AY83" s="1591"/>
      <c r="AZ83" s="1588">
        <v>2.4</v>
      </c>
      <c r="BA83" s="1588"/>
      <c r="BB83" s="1588"/>
      <c r="BC83" s="1588"/>
      <c r="BD83" s="1588"/>
      <c r="BE83" s="1589"/>
      <c r="BF83" s="1589"/>
      <c r="BG83" s="1584">
        <v>6422</v>
      </c>
      <c r="BH83" s="1584"/>
      <c r="BI83" s="1584"/>
      <c r="BJ83" s="1584"/>
      <c r="BK83" s="1584"/>
      <c r="BL83" s="1591"/>
      <c r="BM83" s="1591"/>
      <c r="BN83" s="1588">
        <v>2.5499999999999998</v>
      </c>
      <c r="BO83" s="1588"/>
      <c r="BP83" s="1588"/>
      <c r="BQ83" s="1588"/>
      <c r="BR83" s="1588"/>
      <c r="BS83" s="1583"/>
      <c r="BT83" s="1583"/>
      <c r="BU83" s="1584">
        <v>5319</v>
      </c>
      <c r="BV83" s="1584"/>
      <c r="BW83" s="1584"/>
      <c r="BX83" s="1584"/>
      <c r="BY83" s="1584"/>
      <c r="BZ83" s="1583"/>
      <c r="CA83" s="1583"/>
      <c r="CB83" s="1585">
        <v>0.9</v>
      </c>
      <c r="CC83" s="1585"/>
      <c r="CD83" s="1585"/>
      <c r="CE83" s="1585"/>
      <c r="CF83" s="1585"/>
      <c r="CG83" s="1585"/>
      <c r="CH83" s="1585"/>
      <c r="CI83" s="1585"/>
      <c r="CJ83" s="213"/>
    </row>
    <row r="84" spans="1:88" s="415" customFormat="1" ht="12.95" customHeight="1">
      <c r="A84" s="1586"/>
      <c r="B84" s="1586"/>
      <c r="C84" s="1586"/>
      <c r="D84" s="1586"/>
      <c r="E84" s="1587" t="s">
        <v>225</v>
      </c>
      <c r="F84" s="1587"/>
      <c r="G84" s="1587"/>
      <c r="H84" s="1587"/>
      <c r="I84" s="1587"/>
      <c r="J84" s="1587"/>
      <c r="K84" s="1587"/>
      <c r="L84" s="1587"/>
      <c r="M84" s="1587"/>
      <c r="N84" s="1587"/>
      <c r="O84" s="1587"/>
      <c r="P84" s="212"/>
      <c r="Q84" s="1588">
        <v>2.39</v>
      </c>
      <c r="R84" s="1588"/>
      <c r="S84" s="1588"/>
      <c r="T84" s="1588"/>
      <c r="U84" s="1588"/>
      <c r="V84" s="1589"/>
      <c r="W84" s="1589"/>
      <c r="X84" s="1588">
        <v>2.44</v>
      </c>
      <c r="Y84" s="1588"/>
      <c r="Z84" s="1588"/>
      <c r="AA84" s="1588"/>
      <c r="AB84" s="1588"/>
      <c r="AC84" s="1590"/>
      <c r="AD84" s="1590"/>
      <c r="AE84" s="1584">
        <v>2127</v>
      </c>
      <c r="AF84" s="1584"/>
      <c r="AG84" s="1584"/>
      <c r="AH84" s="1584"/>
      <c r="AI84" s="1584"/>
      <c r="AJ84" s="1591"/>
      <c r="AK84" s="1591"/>
      <c r="AL84" s="1588">
        <v>2.08</v>
      </c>
      <c r="AM84" s="1588"/>
      <c r="AN84" s="1588"/>
      <c r="AO84" s="1588"/>
      <c r="AP84" s="1588"/>
      <c r="AQ84" s="1589"/>
      <c r="AR84" s="1589"/>
      <c r="AS84" s="1584">
        <v>2063</v>
      </c>
      <c r="AT84" s="1584"/>
      <c r="AU84" s="1584"/>
      <c r="AV84" s="1584"/>
      <c r="AW84" s="1584"/>
      <c r="AX84" s="1591"/>
      <c r="AY84" s="1591"/>
      <c r="AZ84" s="1588">
        <v>2.31</v>
      </c>
      <c r="BA84" s="1588"/>
      <c r="BB84" s="1588"/>
      <c r="BC84" s="1588"/>
      <c r="BD84" s="1588"/>
      <c r="BE84" s="1589"/>
      <c r="BF84" s="1589"/>
      <c r="BG84" s="1584">
        <v>6907</v>
      </c>
      <c r="BH84" s="1584"/>
      <c r="BI84" s="1584"/>
      <c r="BJ84" s="1584"/>
      <c r="BK84" s="1584"/>
      <c r="BL84" s="1591"/>
      <c r="BM84" s="1591"/>
      <c r="BN84" s="1588">
        <v>2.44</v>
      </c>
      <c r="BO84" s="1588"/>
      <c r="BP84" s="1588"/>
      <c r="BQ84" s="1588"/>
      <c r="BR84" s="1588"/>
      <c r="BS84" s="1583"/>
      <c r="BT84" s="1583"/>
      <c r="BU84" s="1584">
        <v>5669</v>
      </c>
      <c r="BV84" s="1584"/>
      <c r="BW84" s="1584"/>
      <c r="BX84" s="1584"/>
      <c r="BY84" s="1584"/>
      <c r="BZ84" s="1583"/>
      <c r="CA84" s="1583"/>
      <c r="CB84" s="1585">
        <v>0.8</v>
      </c>
      <c r="CC84" s="1585"/>
      <c r="CD84" s="1585"/>
      <c r="CE84" s="1585"/>
      <c r="CF84" s="1585"/>
      <c r="CG84" s="1585"/>
      <c r="CH84" s="1585"/>
      <c r="CI84" s="1585"/>
      <c r="CJ84" s="213"/>
    </row>
    <row r="85" spans="1:88" s="424" customFormat="1" ht="12.95" customHeight="1">
      <c r="A85" s="426"/>
      <c r="B85" s="426"/>
      <c r="C85" s="426"/>
      <c r="D85" s="426"/>
      <c r="E85" s="1587" t="s">
        <v>226</v>
      </c>
      <c r="F85" s="1587"/>
      <c r="G85" s="1587"/>
      <c r="H85" s="1587"/>
      <c r="I85" s="1587"/>
      <c r="J85" s="1587"/>
      <c r="K85" s="1587"/>
      <c r="L85" s="1587"/>
      <c r="M85" s="1587"/>
      <c r="N85" s="1587"/>
      <c r="O85" s="1587"/>
      <c r="P85" s="212"/>
      <c r="Q85" s="1588">
        <v>2.34</v>
      </c>
      <c r="R85" s="1588"/>
      <c r="S85" s="1588"/>
      <c r="T85" s="1588"/>
      <c r="U85" s="1588"/>
      <c r="V85" s="1589"/>
      <c r="W85" s="1589"/>
      <c r="X85" s="1588">
        <v>2.38</v>
      </c>
      <c r="Y85" s="1588"/>
      <c r="Z85" s="1588"/>
      <c r="AA85" s="1588"/>
      <c r="AB85" s="1588"/>
      <c r="AC85" s="1590"/>
      <c r="AD85" s="1590"/>
      <c r="AE85" s="1584">
        <v>2543</v>
      </c>
      <c r="AF85" s="1584"/>
      <c r="AG85" s="1584"/>
      <c r="AH85" s="1584"/>
      <c r="AI85" s="1584"/>
      <c r="AJ85" s="1591"/>
      <c r="AK85" s="1591"/>
      <c r="AL85" s="1588">
        <v>2.0699999999999998</v>
      </c>
      <c r="AM85" s="1588"/>
      <c r="AN85" s="1588"/>
      <c r="AO85" s="1588"/>
      <c r="AP85" s="1588"/>
      <c r="AQ85" s="1589"/>
      <c r="AR85" s="1589"/>
      <c r="AS85" s="1584">
        <v>2197</v>
      </c>
      <c r="AT85" s="1584"/>
      <c r="AU85" s="1584"/>
      <c r="AV85" s="1584"/>
      <c r="AW85" s="1584"/>
      <c r="AX85" s="1591"/>
      <c r="AY85" s="1591"/>
      <c r="AZ85" s="1588">
        <v>2.2200000000000002</v>
      </c>
      <c r="BA85" s="1588"/>
      <c r="BB85" s="1588"/>
      <c r="BC85" s="1588"/>
      <c r="BD85" s="1588"/>
      <c r="BE85" s="1589"/>
      <c r="BF85" s="1589"/>
      <c r="BG85" s="1584">
        <v>7383</v>
      </c>
      <c r="BH85" s="1584"/>
      <c r="BI85" s="1584"/>
      <c r="BJ85" s="1584"/>
      <c r="BK85" s="1584"/>
      <c r="BL85" s="1591"/>
      <c r="BM85" s="1591"/>
      <c r="BN85" s="1588">
        <v>2.4</v>
      </c>
      <c r="BO85" s="1588"/>
      <c r="BP85" s="1588"/>
      <c r="BQ85" s="1588"/>
      <c r="BR85" s="1588"/>
      <c r="BS85" s="1583"/>
      <c r="BT85" s="1583"/>
      <c r="BU85" s="1584">
        <v>5972</v>
      </c>
      <c r="BV85" s="1584"/>
      <c r="BW85" s="1584"/>
      <c r="BX85" s="1584"/>
      <c r="BY85" s="1584"/>
      <c r="BZ85" s="1583"/>
      <c r="CA85" s="1583"/>
      <c r="CB85" s="1585">
        <v>0.7</v>
      </c>
      <c r="CC85" s="1585"/>
      <c r="CD85" s="1585"/>
      <c r="CE85" s="1585"/>
      <c r="CF85" s="1585"/>
      <c r="CG85" s="1585"/>
      <c r="CH85" s="1585"/>
      <c r="CI85" s="1585"/>
      <c r="CJ85" s="213"/>
    </row>
    <row r="86" spans="1:88" s="429" customFormat="1" ht="12.95" customHeight="1">
      <c r="A86" s="1586"/>
      <c r="B86" s="1586"/>
      <c r="C86" s="1586"/>
      <c r="D86" s="1586"/>
      <c r="E86" s="1587" t="s">
        <v>227</v>
      </c>
      <c r="F86" s="1587"/>
      <c r="G86" s="1587"/>
      <c r="H86" s="1587"/>
      <c r="I86" s="1587"/>
      <c r="J86" s="1587"/>
      <c r="K86" s="1587"/>
      <c r="L86" s="1587"/>
      <c r="M86" s="1587"/>
      <c r="N86" s="1587"/>
      <c r="O86" s="1587"/>
      <c r="P86" s="212"/>
      <c r="Q86" s="1588">
        <v>2.29</v>
      </c>
      <c r="R86" s="1588"/>
      <c r="S86" s="1588"/>
      <c r="T86" s="1588"/>
      <c r="U86" s="1588"/>
      <c r="V86" s="1589"/>
      <c r="W86" s="1589"/>
      <c r="X86" s="1588">
        <v>2.42</v>
      </c>
      <c r="Y86" s="1588"/>
      <c r="Z86" s="1588"/>
      <c r="AA86" s="1588"/>
      <c r="AB86" s="1588"/>
      <c r="AC86" s="1590"/>
      <c r="AD86" s="1590"/>
      <c r="AE86" s="1584">
        <v>2176</v>
      </c>
      <c r="AF86" s="1584"/>
      <c r="AG86" s="1584"/>
      <c r="AH86" s="1584"/>
      <c r="AI86" s="1584"/>
      <c r="AJ86" s="1591"/>
      <c r="AK86" s="1591"/>
      <c r="AL86" s="1588">
        <v>1.99</v>
      </c>
      <c r="AM86" s="1588"/>
      <c r="AN86" s="1588"/>
      <c r="AO86" s="1588"/>
      <c r="AP86" s="1588"/>
      <c r="AQ86" s="1589"/>
      <c r="AR86" s="1589"/>
      <c r="AS86" s="1584">
        <v>2185</v>
      </c>
      <c r="AT86" s="1584"/>
      <c r="AU86" s="1584"/>
      <c r="AV86" s="1584"/>
      <c r="AW86" s="1584"/>
      <c r="AX86" s="1591"/>
      <c r="AY86" s="1591"/>
      <c r="AZ86" s="1588">
        <v>2.15</v>
      </c>
      <c r="BA86" s="1588"/>
      <c r="BB86" s="1588"/>
      <c r="BC86" s="1588"/>
      <c r="BD86" s="1588"/>
      <c r="BE86" s="1589"/>
      <c r="BF86" s="1589"/>
      <c r="BG86" s="1584">
        <v>6376</v>
      </c>
      <c r="BH86" s="1584"/>
      <c r="BI86" s="1584"/>
      <c r="BJ86" s="1584"/>
      <c r="BK86" s="1584"/>
      <c r="BL86" s="1591"/>
      <c r="BM86" s="1591"/>
      <c r="BN86" s="1588">
        <v>2.33</v>
      </c>
      <c r="BO86" s="1588"/>
      <c r="BP86" s="1588"/>
      <c r="BQ86" s="1588"/>
      <c r="BR86" s="1588"/>
      <c r="BS86" s="1583"/>
      <c r="BT86" s="1583"/>
      <c r="BU86" s="1584">
        <v>5687</v>
      </c>
      <c r="BV86" s="1584"/>
      <c r="BW86" s="1584"/>
      <c r="BX86" s="1584"/>
      <c r="BY86" s="1584"/>
      <c r="BZ86" s="1583"/>
      <c r="CA86" s="1583"/>
      <c r="CB86" s="1585">
        <v>0.7</v>
      </c>
      <c r="CC86" s="1585"/>
      <c r="CD86" s="1585"/>
      <c r="CE86" s="1585"/>
      <c r="CF86" s="1585"/>
      <c r="CG86" s="1585"/>
      <c r="CH86" s="1585"/>
      <c r="CI86" s="1585"/>
      <c r="CJ86" s="213"/>
    </row>
    <row r="87" spans="1:88" s="435" customFormat="1" ht="12.95" customHeight="1">
      <c r="A87" s="436"/>
      <c r="B87" s="436"/>
      <c r="C87" s="436"/>
      <c r="D87" s="436"/>
      <c r="E87" s="1587" t="s">
        <v>794</v>
      </c>
      <c r="F87" s="1587"/>
      <c r="G87" s="1587"/>
      <c r="H87" s="1587"/>
      <c r="I87" s="1587"/>
      <c r="J87" s="1587"/>
      <c r="K87" s="1587"/>
      <c r="L87" s="1587"/>
      <c r="M87" s="1587"/>
      <c r="N87" s="1587"/>
      <c r="O87" s="1587"/>
      <c r="P87" s="212"/>
      <c r="Q87" s="1588">
        <v>2.2200000000000002</v>
      </c>
      <c r="R87" s="1588"/>
      <c r="S87" s="1588"/>
      <c r="T87" s="1588"/>
      <c r="U87" s="1588"/>
      <c r="V87" s="1589"/>
      <c r="W87" s="1589"/>
      <c r="X87" s="1588">
        <v>2.2599999999999998</v>
      </c>
      <c r="Y87" s="1588"/>
      <c r="Z87" s="1588"/>
      <c r="AA87" s="1588"/>
      <c r="AB87" s="1588"/>
      <c r="AC87" s="1590"/>
      <c r="AD87" s="1590"/>
      <c r="AE87" s="1584">
        <v>2640</v>
      </c>
      <c r="AF87" s="1584"/>
      <c r="AG87" s="1584"/>
      <c r="AH87" s="1584"/>
      <c r="AI87" s="1584"/>
      <c r="AJ87" s="1591"/>
      <c r="AK87" s="1591"/>
      <c r="AL87" s="1588">
        <v>1.98</v>
      </c>
      <c r="AM87" s="1588"/>
      <c r="AN87" s="1588"/>
      <c r="AO87" s="1588"/>
      <c r="AP87" s="1588"/>
      <c r="AQ87" s="1589"/>
      <c r="AR87" s="1589"/>
      <c r="AS87" s="1584">
        <v>2095</v>
      </c>
      <c r="AT87" s="1584"/>
      <c r="AU87" s="1584"/>
      <c r="AV87" s="1584"/>
      <c r="AW87" s="1584"/>
      <c r="AX87" s="1591"/>
      <c r="AY87" s="1591"/>
      <c r="AZ87" s="1588">
        <v>2.12</v>
      </c>
      <c r="BA87" s="1588"/>
      <c r="BB87" s="1588"/>
      <c r="BC87" s="1588"/>
      <c r="BD87" s="1588"/>
      <c r="BE87" s="1589"/>
      <c r="BF87" s="1589"/>
      <c r="BG87" s="1584">
        <v>7778</v>
      </c>
      <c r="BH87" s="1584"/>
      <c r="BI87" s="1584"/>
      <c r="BJ87" s="1584"/>
      <c r="BK87" s="1584"/>
      <c r="BL87" s="1591"/>
      <c r="BM87" s="1591"/>
      <c r="BN87" s="1588">
        <v>2.2400000000000002</v>
      </c>
      <c r="BO87" s="1588"/>
      <c r="BP87" s="1588"/>
      <c r="BQ87" s="1588"/>
      <c r="BR87" s="1588"/>
      <c r="BS87" s="1583"/>
      <c r="BT87" s="1583"/>
      <c r="BU87" s="1584">
        <v>6278</v>
      </c>
      <c r="BV87" s="1584"/>
      <c r="BW87" s="1584"/>
      <c r="BX87" s="1584"/>
      <c r="BY87" s="1584"/>
      <c r="BZ87" s="1583"/>
      <c r="CA87" s="1583"/>
      <c r="CB87" s="1585">
        <v>0.6</v>
      </c>
      <c r="CC87" s="1585"/>
      <c r="CD87" s="1585"/>
      <c r="CE87" s="1585"/>
      <c r="CF87" s="1585"/>
      <c r="CG87" s="1585"/>
      <c r="CH87" s="1585"/>
      <c r="CI87" s="1585"/>
      <c r="CJ87" s="213"/>
    </row>
    <row r="88" spans="1:88" s="443" customFormat="1" ht="12.95" customHeight="1">
      <c r="A88" s="446"/>
      <c r="B88" s="446"/>
      <c r="C88" s="446"/>
      <c r="D88" s="446"/>
      <c r="E88" s="445"/>
      <c r="F88" s="445"/>
      <c r="G88" s="445"/>
      <c r="H88" s="445"/>
      <c r="I88" s="445"/>
      <c r="J88" s="445"/>
      <c r="K88" s="445"/>
      <c r="L88" s="445"/>
      <c r="M88" s="445"/>
      <c r="N88" s="445"/>
      <c r="O88" s="445"/>
      <c r="P88" s="212"/>
      <c r="Q88" s="1588"/>
      <c r="R88" s="1588"/>
      <c r="S88" s="1588"/>
      <c r="T88" s="1588"/>
      <c r="U88" s="1588"/>
      <c r="V88" s="1589"/>
      <c r="W88" s="1589"/>
      <c r="X88" s="1588"/>
      <c r="Y88" s="1588"/>
      <c r="Z88" s="1588"/>
      <c r="AA88" s="1588"/>
      <c r="AB88" s="1588"/>
      <c r="AC88" s="1590"/>
      <c r="AD88" s="1590"/>
      <c r="AE88" s="1584"/>
      <c r="AF88" s="1584"/>
      <c r="AG88" s="1584"/>
      <c r="AH88" s="1584"/>
      <c r="AI88" s="1584"/>
      <c r="AJ88" s="1591"/>
      <c r="AK88" s="1591"/>
      <c r="AL88" s="1588"/>
      <c r="AM88" s="1588"/>
      <c r="AN88" s="1588"/>
      <c r="AO88" s="1588"/>
      <c r="AP88" s="1588"/>
      <c r="AQ88" s="1589"/>
      <c r="AR88" s="1589"/>
      <c r="AS88" s="1584"/>
      <c r="AT88" s="1584"/>
      <c r="AU88" s="1584"/>
      <c r="AV88" s="1584"/>
      <c r="AW88" s="1584"/>
      <c r="AX88" s="1591"/>
      <c r="AY88" s="1591"/>
      <c r="AZ88" s="1588"/>
      <c r="BA88" s="1588"/>
      <c r="BB88" s="1588"/>
      <c r="BC88" s="1588"/>
      <c r="BD88" s="1588"/>
      <c r="BE88" s="1589"/>
      <c r="BF88" s="1589"/>
      <c r="BG88" s="1584"/>
      <c r="BH88" s="1584"/>
      <c r="BI88" s="1584"/>
      <c r="BJ88" s="1584"/>
      <c r="BK88" s="1584"/>
      <c r="BL88" s="1591"/>
      <c r="BM88" s="1591"/>
      <c r="BN88" s="1588"/>
      <c r="BO88" s="1588"/>
      <c r="BP88" s="1588"/>
      <c r="BQ88" s="1588"/>
      <c r="BR88" s="1588"/>
      <c r="BS88" s="1583"/>
      <c r="BT88" s="1583"/>
      <c r="BU88" s="1584"/>
      <c r="BV88" s="1584"/>
      <c r="BW88" s="1584"/>
      <c r="BX88" s="1584"/>
      <c r="BY88" s="1584"/>
      <c r="BZ88" s="1583"/>
      <c r="CA88" s="1583"/>
      <c r="CB88" s="1585"/>
      <c r="CC88" s="1585"/>
      <c r="CD88" s="1585"/>
      <c r="CE88" s="1585"/>
      <c r="CF88" s="1585"/>
      <c r="CG88" s="1585"/>
      <c r="CH88" s="1585"/>
      <c r="CI88" s="1585"/>
      <c r="CJ88" s="213"/>
    </row>
    <row r="89" spans="1:88" s="443" customFormat="1" ht="12.95" customHeight="1">
      <c r="A89" s="1586" t="s">
        <v>1431</v>
      </c>
      <c r="B89" s="1586"/>
      <c r="C89" s="1586"/>
      <c r="D89" s="1586"/>
      <c r="E89" s="1587" t="s">
        <v>1023</v>
      </c>
      <c r="F89" s="1587"/>
      <c r="G89" s="1587"/>
      <c r="H89" s="1587"/>
      <c r="I89" s="1587"/>
      <c r="J89" s="1587"/>
      <c r="K89" s="1587"/>
      <c r="L89" s="1587"/>
      <c r="M89" s="1587"/>
      <c r="N89" s="1587"/>
      <c r="O89" s="1587"/>
      <c r="P89" s="212"/>
      <c r="Q89" s="1588">
        <v>2.2200000000000002</v>
      </c>
      <c r="R89" s="1588"/>
      <c r="S89" s="1588"/>
      <c r="T89" s="1588"/>
      <c r="U89" s="1588"/>
      <c r="V89" s="1589"/>
      <c r="W89" s="1589"/>
      <c r="X89" s="1588">
        <v>2.29</v>
      </c>
      <c r="Y89" s="1588"/>
      <c r="Z89" s="1588"/>
      <c r="AA89" s="1588"/>
      <c r="AB89" s="1588"/>
      <c r="AC89" s="1590"/>
      <c r="AD89" s="1590"/>
      <c r="AE89" s="1584">
        <v>2537</v>
      </c>
      <c r="AF89" s="1584"/>
      <c r="AG89" s="1584"/>
      <c r="AH89" s="1584"/>
      <c r="AI89" s="1584"/>
      <c r="AJ89" s="1591"/>
      <c r="AK89" s="1591"/>
      <c r="AL89" s="1588">
        <v>1.95</v>
      </c>
      <c r="AM89" s="1588"/>
      <c r="AN89" s="1588"/>
      <c r="AO89" s="1588"/>
      <c r="AP89" s="1588"/>
      <c r="AQ89" s="1589"/>
      <c r="AR89" s="1589"/>
      <c r="AS89" s="1584">
        <v>2076</v>
      </c>
      <c r="AT89" s="1584"/>
      <c r="AU89" s="1584"/>
      <c r="AV89" s="1584"/>
      <c r="AW89" s="1584"/>
      <c r="AX89" s="1591"/>
      <c r="AY89" s="1591"/>
      <c r="AZ89" s="1588">
        <v>2.0499999999999998</v>
      </c>
      <c r="BA89" s="1588"/>
      <c r="BB89" s="1588"/>
      <c r="BC89" s="1588"/>
      <c r="BD89" s="1588"/>
      <c r="BE89" s="1589"/>
      <c r="BF89" s="1589"/>
      <c r="BG89" s="1584">
        <v>7114</v>
      </c>
      <c r="BH89" s="1584"/>
      <c r="BI89" s="1584"/>
      <c r="BJ89" s="1584"/>
      <c r="BK89" s="1584"/>
      <c r="BL89" s="1591"/>
      <c r="BM89" s="1591"/>
      <c r="BN89" s="1588">
        <v>1.78</v>
      </c>
      <c r="BO89" s="1588"/>
      <c r="BP89" s="1588"/>
      <c r="BQ89" s="1588"/>
      <c r="BR89" s="1588"/>
      <c r="BS89" s="1583"/>
      <c r="BT89" s="1583"/>
      <c r="BU89" s="1584">
        <v>8230</v>
      </c>
      <c r="BV89" s="1584"/>
      <c r="BW89" s="1584"/>
      <c r="BX89" s="1584"/>
      <c r="BY89" s="1584"/>
      <c r="BZ89" s="1583"/>
      <c r="CA89" s="1583"/>
      <c r="CB89" s="1585">
        <v>0.4</v>
      </c>
      <c r="CC89" s="1585"/>
      <c r="CD89" s="1585"/>
      <c r="CE89" s="1585"/>
      <c r="CF89" s="1585"/>
      <c r="CG89" s="1585"/>
      <c r="CH89" s="1585"/>
      <c r="CI89" s="1585"/>
      <c r="CJ89" s="213"/>
    </row>
    <row r="90" spans="1:88" s="457" customFormat="1" ht="12.95" customHeight="1">
      <c r="A90" s="460"/>
      <c r="B90" s="460"/>
      <c r="C90" s="460"/>
      <c r="D90" s="460"/>
      <c r="E90" s="1587" t="s">
        <v>71</v>
      </c>
      <c r="F90" s="1587"/>
      <c r="G90" s="1587"/>
      <c r="H90" s="1587"/>
      <c r="I90" s="1587"/>
      <c r="J90" s="1587"/>
      <c r="K90" s="1587"/>
      <c r="L90" s="1587"/>
      <c r="M90" s="1587"/>
      <c r="N90" s="1587"/>
      <c r="O90" s="1587"/>
      <c r="P90" s="212"/>
      <c r="Q90" s="1588">
        <v>2.0499999999999998</v>
      </c>
      <c r="R90" s="1588"/>
      <c r="S90" s="1588"/>
      <c r="T90" s="1588"/>
      <c r="U90" s="1588"/>
      <c r="V90" s="1589"/>
      <c r="W90" s="1589"/>
      <c r="X90" s="1588">
        <v>2.33</v>
      </c>
      <c r="Y90" s="1588"/>
      <c r="Z90" s="1588"/>
      <c r="AA90" s="1588"/>
      <c r="AB90" s="1588"/>
      <c r="AC90" s="1590"/>
      <c r="AD90" s="1590"/>
      <c r="AE90" s="1584">
        <v>2128</v>
      </c>
      <c r="AF90" s="1584"/>
      <c r="AG90" s="1584"/>
      <c r="AH90" s="1584"/>
      <c r="AI90" s="1584"/>
      <c r="AJ90" s="1591"/>
      <c r="AK90" s="1591"/>
      <c r="AL90" s="1588">
        <v>1.89</v>
      </c>
      <c r="AM90" s="1588"/>
      <c r="AN90" s="1588"/>
      <c r="AO90" s="1588"/>
      <c r="AP90" s="1588"/>
      <c r="AQ90" s="1589"/>
      <c r="AR90" s="1589"/>
      <c r="AS90" s="1584">
        <v>1810</v>
      </c>
      <c r="AT90" s="1584"/>
      <c r="AU90" s="1584"/>
      <c r="AV90" s="1584"/>
      <c r="AW90" s="1584"/>
      <c r="AX90" s="1591"/>
      <c r="AY90" s="1591"/>
      <c r="AZ90" s="1588">
        <v>1.88</v>
      </c>
      <c r="BA90" s="1588"/>
      <c r="BB90" s="1588"/>
      <c r="BC90" s="1588"/>
      <c r="BD90" s="1588"/>
      <c r="BE90" s="1589"/>
      <c r="BF90" s="1589"/>
      <c r="BG90" s="1584">
        <v>6616</v>
      </c>
      <c r="BH90" s="1584"/>
      <c r="BI90" s="1584"/>
      <c r="BJ90" s="1584"/>
      <c r="BK90" s="1584"/>
      <c r="BL90" s="1591"/>
      <c r="BM90" s="1591"/>
      <c r="BN90" s="1588">
        <v>2.0299999999999998</v>
      </c>
      <c r="BO90" s="1588"/>
      <c r="BP90" s="1588"/>
      <c r="BQ90" s="1588"/>
      <c r="BR90" s="1588"/>
      <c r="BS90" s="1583"/>
      <c r="BT90" s="1583"/>
      <c r="BU90" s="1584">
        <v>6604</v>
      </c>
      <c r="BV90" s="1584"/>
      <c r="BW90" s="1584"/>
      <c r="BX90" s="1584"/>
      <c r="BY90" s="1584"/>
      <c r="BZ90" s="1583"/>
      <c r="CA90" s="1583"/>
      <c r="CB90" s="1585">
        <v>0.3</v>
      </c>
      <c r="CC90" s="1585"/>
      <c r="CD90" s="1585"/>
      <c r="CE90" s="1585"/>
      <c r="CF90" s="1585"/>
      <c r="CG90" s="1585"/>
      <c r="CH90" s="1585"/>
      <c r="CI90" s="1585"/>
      <c r="CJ90" s="213"/>
    </row>
    <row r="91" spans="1:88" s="464" customFormat="1" ht="12.95" customHeight="1">
      <c r="A91" s="467"/>
      <c r="B91" s="467"/>
      <c r="C91" s="467"/>
      <c r="D91" s="467"/>
      <c r="E91" s="1587" t="s">
        <v>77</v>
      </c>
      <c r="F91" s="1587"/>
      <c r="G91" s="1587"/>
      <c r="H91" s="1587"/>
      <c r="I91" s="1587"/>
      <c r="J91" s="1587"/>
      <c r="K91" s="1587"/>
      <c r="L91" s="1587"/>
      <c r="M91" s="1587"/>
      <c r="N91" s="1587"/>
      <c r="O91" s="1587"/>
      <c r="P91" s="212"/>
      <c r="Q91" s="1588">
        <v>1.95</v>
      </c>
      <c r="R91" s="1588"/>
      <c r="S91" s="1588"/>
      <c r="T91" s="1588"/>
      <c r="U91" s="1588"/>
      <c r="V91" s="1589"/>
      <c r="W91" s="1589"/>
      <c r="X91" s="1588">
        <v>2.2599999999999998</v>
      </c>
      <c r="Y91" s="1588"/>
      <c r="Z91" s="1588"/>
      <c r="AA91" s="1588"/>
      <c r="AB91" s="1588"/>
      <c r="AC91" s="1590"/>
      <c r="AD91" s="1590"/>
      <c r="AE91" s="1584">
        <v>2644</v>
      </c>
      <c r="AF91" s="1584"/>
      <c r="AG91" s="1584"/>
      <c r="AH91" s="1584"/>
      <c r="AI91" s="1584"/>
      <c r="AJ91" s="1591"/>
      <c r="AK91" s="1591"/>
      <c r="AL91" s="1588">
        <v>1.91</v>
      </c>
      <c r="AM91" s="1588"/>
      <c r="AN91" s="1588"/>
      <c r="AO91" s="1588"/>
      <c r="AP91" s="1588"/>
      <c r="AQ91" s="1589"/>
      <c r="AR91" s="1589"/>
      <c r="AS91" s="1584">
        <v>2253</v>
      </c>
      <c r="AT91" s="1584"/>
      <c r="AU91" s="1584"/>
      <c r="AV91" s="1584"/>
      <c r="AW91" s="1584"/>
      <c r="AX91" s="1591"/>
      <c r="AY91" s="1591"/>
      <c r="AZ91" s="1588">
        <v>1.79</v>
      </c>
      <c r="BA91" s="1588"/>
      <c r="BB91" s="1588"/>
      <c r="BC91" s="1588"/>
      <c r="BD91" s="1588"/>
      <c r="BE91" s="1589"/>
      <c r="BF91" s="1589"/>
      <c r="BG91" s="1584">
        <v>8073</v>
      </c>
      <c r="BH91" s="1584"/>
      <c r="BI91" s="1584"/>
      <c r="BJ91" s="1584"/>
      <c r="BK91" s="1584"/>
      <c r="BL91" s="1591"/>
      <c r="BM91" s="1591"/>
      <c r="BN91" s="1588">
        <v>1.91</v>
      </c>
      <c r="BO91" s="1588"/>
      <c r="BP91" s="1588"/>
      <c r="BQ91" s="1588"/>
      <c r="BR91" s="1588"/>
      <c r="BS91" s="1583"/>
      <c r="BT91" s="1583"/>
      <c r="BU91" s="1584">
        <v>8563</v>
      </c>
      <c r="BV91" s="1584"/>
      <c r="BW91" s="1584"/>
      <c r="BX91" s="1584"/>
      <c r="BY91" s="1584"/>
      <c r="BZ91" s="1583"/>
      <c r="CA91" s="1583"/>
      <c r="CB91" s="1585">
        <v>0.3</v>
      </c>
      <c r="CC91" s="1585"/>
      <c r="CD91" s="1585"/>
      <c r="CE91" s="1585"/>
      <c r="CF91" s="1585"/>
      <c r="CG91" s="1585"/>
      <c r="CH91" s="1585"/>
      <c r="CI91" s="1585"/>
      <c r="CJ91" s="213"/>
    </row>
    <row r="92" spans="1:88" s="470" customFormat="1" ht="12.95" customHeight="1">
      <c r="A92" s="1586"/>
      <c r="B92" s="1586"/>
      <c r="C92" s="1586"/>
      <c r="D92" s="1586"/>
      <c r="E92" s="1587" t="s">
        <v>78</v>
      </c>
      <c r="F92" s="1587"/>
      <c r="G92" s="1587"/>
      <c r="H92" s="1587"/>
      <c r="I92" s="1587"/>
      <c r="J92" s="1587"/>
      <c r="K92" s="1587"/>
      <c r="L92" s="1587"/>
      <c r="M92" s="1587"/>
      <c r="N92" s="1587"/>
      <c r="O92" s="1587"/>
      <c r="P92" s="212"/>
      <c r="Q92" s="1588">
        <v>1.98</v>
      </c>
      <c r="R92" s="1588"/>
      <c r="S92" s="1588"/>
      <c r="T92" s="1588"/>
      <c r="U92" s="1588"/>
      <c r="V92" s="1589"/>
      <c r="W92" s="1589"/>
      <c r="X92" s="1588">
        <v>2.2200000000000002</v>
      </c>
      <c r="Y92" s="1588"/>
      <c r="Z92" s="1588"/>
      <c r="AA92" s="1588"/>
      <c r="AB92" s="1588"/>
      <c r="AC92" s="1590"/>
      <c r="AD92" s="1590"/>
      <c r="AE92" s="1584">
        <v>2611</v>
      </c>
      <c r="AF92" s="1584"/>
      <c r="AG92" s="1584"/>
      <c r="AH92" s="1584"/>
      <c r="AI92" s="1584"/>
      <c r="AJ92" s="1591"/>
      <c r="AK92" s="1591"/>
      <c r="AL92" s="1588">
        <v>1.9</v>
      </c>
      <c r="AM92" s="1588"/>
      <c r="AN92" s="1588"/>
      <c r="AO92" s="1588"/>
      <c r="AP92" s="1588"/>
      <c r="AQ92" s="1589"/>
      <c r="AR92" s="1589"/>
      <c r="AS92" s="1584">
        <v>2065</v>
      </c>
      <c r="AT92" s="1584"/>
      <c r="AU92" s="1584"/>
      <c r="AV92" s="1584"/>
      <c r="AW92" s="1584"/>
      <c r="AX92" s="1591"/>
      <c r="AY92" s="1591"/>
      <c r="AZ92" s="1588">
        <v>1.72</v>
      </c>
      <c r="BA92" s="1588"/>
      <c r="BB92" s="1588"/>
      <c r="BC92" s="1588"/>
      <c r="BD92" s="1588"/>
      <c r="BE92" s="1589"/>
      <c r="BF92" s="1589"/>
      <c r="BG92" s="1584">
        <v>7715</v>
      </c>
      <c r="BH92" s="1584"/>
      <c r="BI92" s="1584"/>
      <c r="BJ92" s="1584"/>
      <c r="BK92" s="1584"/>
      <c r="BL92" s="1591"/>
      <c r="BM92" s="1591"/>
      <c r="BN92" s="1588">
        <v>2.0299999999999998</v>
      </c>
      <c r="BO92" s="1588"/>
      <c r="BP92" s="1588"/>
      <c r="BQ92" s="1588"/>
      <c r="BR92" s="1588"/>
      <c r="BS92" s="1583"/>
      <c r="BT92" s="1583"/>
      <c r="BU92" s="1584">
        <v>8581</v>
      </c>
      <c r="BV92" s="1584"/>
      <c r="BW92" s="1584"/>
      <c r="BX92" s="1584"/>
      <c r="BY92" s="1584"/>
      <c r="BZ92" s="1583"/>
      <c r="CA92" s="1583"/>
      <c r="CB92" s="1585">
        <v>0.2</v>
      </c>
      <c r="CC92" s="1585"/>
      <c r="CD92" s="1585"/>
      <c r="CE92" s="1585"/>
      <c r="CF92" s="1585"/>
      <c r="CG92" s="1585"/>
      <c r="CH92" s="1585"/>
      <c r="CI92" s="1585"/>
      <c r="CJ92" s="213"/>
    </row>
    <row r="93" spans="1:88" s="482" customFormat="1" ht="12.95" customHeight="1">
      <c r="A93" s="484"/>
      <c r="B93" s="484"/>
      <c r="C93" s="484"/>
      <c r="D93" s="484"/>
      <c r="E93" s="1587" t="s">
        <v>847</v>
      </c>
      <c r="F93" s="1587"/>
      <c r="G93" s="1587"/>
      <c r="H93" s="1587"/>
      <c r="I93" s="1587"/>
      <c r="J93" s="1587"/>
      <c r="K93" s="1587"/>
      <c r="L93" s="1587"/>
      <c r="M93" s="1587"/>
      <c r="N93" s="1587"/>
      <c r="O93" s="1587"/>
      <c r="P93" s="212"/>
      <c r="Q93" s="1588">
        <v>1.84</v>
      </c>
      <c r="R93" s="1588"/>
      <c r="S93" s="1588"/>
      <c r="T93" s="1588"/>
      <c r="U93" s="1588"/>
      <c r="V93" s="1589"/>
      <c r="W93" s="1589"/>
      <c r="X93" s="1588">
        <v>2.2599999999999998</v>
      </c>
      <c r="Y93" s="1588"/>
      <c r="Z93" s="1588"/>
      <c r="AA93" s="1588"/>
      <c r="AB93" s="1588"/>
      <c r="AC93" s="1590"/>
      <c r="AD93" s="1590"/>
      <c r="AE93" s="1584">
        <v>2308</v>
      </c>
      <c r="AF93" s="1584"/>
      <c r="AG93" s="1584"/>
      <c r="AH93" s="1584"/>
      <c r="AI93" s="1584"/>
      <c r="AJ93" s="1591"/>
      <c r="AK93" s="1591"/>
      <c r="AL93" s="1588">
        <v>1.86</v>
      </c>
      <c r="AM93" s="1588"/>
      <c r="AN93" s="1588"/>
      <c r="AO93" s="1588"/>
      <c r="AP93" s="1588"/>
      <c r="AQ93" s="1589"/>
      <c r="AR93" s="1589"/>
      <c r="AS93" s="1584">
        <v>1898</v>
      </c>
      <c r="AT93" s="1584"/>
      <c r="AU93" s="1584"/>
      <c r="AV93" s="1584"/>
      <c r="AW93" s="1584"/>
      <c r="AX93" s="1591"/>
      <c r="AY93" s="1591"/>
      <c r="AZ93" s="1588">
        <v>1.63</v>
      </c>
      <c r="BA93" s="1588"/>
      <c r="BB93" s="1588"/>
      <c r="BC93" s="1588"/>
      <c r="BD93" s="1588"/>
      <c r="BE93" s="1589"/>
      <c r="BF93" s="1589"/>
      <c r="BG93" s="1584">
        <v>7461</v>
      </c>
      <c r="BH93" s="1584"/>
      <c r="BI93" s="1584"/>
      <c r="BJ93" s="1584"/>
      <c r="BK93" s="1584"/>
      <c r="BL93" s="1591"/>
      <c r="BM93" s="1591"/>
      <c r="BN93" s="1588">
        <v>1.81</v>
      </c>
      <c r="BO93" s="1588"/>
      <c r="BP93" s="1588"/>
      <c r="BQ93" s="1588"/>
      <c r="BR93" s="1588"/>
      <c r="BS93" s="1583"/>
      <c r="BT93" s="1583"/>
      <c r="BU93" s="1584">
        <v>8357</v>
      </c>
      <c r="BV93" s="1584"/>
      <c r="BW93" s="1584"/>
      <c r="BX93" s="1584"/>
      <c r="BY93" s="1584"/>
      <c r="BZ93" s="1583"/>
      <c r="CA93" s="1583"/>
      <c r="CB93" s="1585">
        <v>0.5</v>
      </c>
      <c r="CC93" s="1585"/>
      <c r="CD93" s="1585"/>
      <c r="CE93" s="1585"/>
      <c r="CF93" s="1585"/>
      <c r="CG93" s="1585"/>
      <c r="CH93" s="1585"/>
      <c r="CI93" s="1585"/>
      <c r="CJ93" s="213"/>
    </row>
    <row r="94" spans="1:88" s="488" customFormat="1" ht="12.95" customHeight="1">
      <c r="A94" s="1586"/>
      <c r="B94" s="1586"/>
      <c r="C94" s="1586"/>
      <c r="D94" s="1586"/>
      <c r="E94" s="1587" t="s">
        <v>848</v>
      </c>
      <c r="F94" s="1587"/>
      <c r="G94" s="1587"/>
      <c r="H94" s="1587"/>
      <c r="I94" s="1587"/>
      <c r="J94" s="1587"/>
      <c r="K94" s="1587"/>
      <c r="L94" s="1587"/>
      <c r="M94" s="1587"/>
      <c r="N94" s="1587"/>
      <c r="O94" s="1587"/>
      <c r="P94" s="212"/>
      <c r="Q94" s="1588">
        <v>1.89</v>
      </c>
      <c r="R94" s="1588"/>
      <c r="S94" s="1588"/>
      <c r="T94" s="1588"/>
      <c r="U94" s="1588"/>
      <c r="V94" s="1589"/>
      <c r="W94" s="1589"/>
      <c r="X94" s="1588">
        <v>2.1127980000000002</v>
      </c>
      <c r="Y94" s="1588"/>
      <c r="Z94" s="1588"/>
      <c r="AA94" s="1588"/>
      <c r="AB94" s="1588"/>
      <c r="AC94" s="1590"/>
      <c r="AD94" s="1590"/>
      <c r="AE94" s="1584">
        <v>2798</v>
      </c>
      <c r="AF94" s="1584"/>
      <c r="AG94" s="1584"/>
      <c r="AH94" s="1584"/>
      <c r="AI94" s="1584"/>
      <c r="AJ94" s="1591"/>
      <c r="AK94" s="1591"/>
      <c r="AL94" s="1588">
        <v>1.81</v>
      </c>
      <c r="AM94" s="1588"/>
      <c r="AN94" s="1588"/>
      <c r="AO94" s="1588"/>
      <c r="AP94" s="1588"/>
      <c r="AQ94" s="1589"/>
      <c r="AR94" s="1589"/>
      <c r="AS94" s="1584">
        <v>2197</v>
      </c>
      <c r="AT94" s="1584"/>
      <c r="AU94" s="1584"/>
      <c r="AV94" s="1584"/>
      <c r="AW94" s="1584"/>
      <c r="AX94" s="1591"/>
      <c r="AY94" s="1591"/>
      <c r="AZ94" s="1588">
        <v>1.72</v>
      </c>
      <c r="BA94" s="1588"/>
      <c r="BB94" s="1588"/>
      <c r="BC94" s="1588"/>
      <c r="BD94" s="1588"/>
      <c r="BE94" s="1589"/>
      <c r="BF94" s="1589"/>
      <c r="BG94" s="1584">
        <v>9297</v>
      </c>
      <c r="BH94" s="1584"/>
      <c r="BI94" s="1584"/>
      <c r="BJ94" s="1584"/>
      <c r="BK94" s="1584"/>
      <c r="BL94" s="1591"/>
      <c r="BM94" s="1591"/>
      <c r="BN94" s="1588">
        <v>1.92</v>
      </c>
      <c r="BO94" s="1588"/>
      <c r="BP94" s="1588"/>
      <c r="BQ94" s="1588"/>
      <c r="BR94" s="1588"/>
      <c r="BS94" s="1583"/>
      <c r="BT94" s="1583"/>
      <c r="BU94" s="1584">
        <v>9723</v>
      </c>
      <c r="BV94" s="1584"/>
      <c r="BW94" s="1584"/>
      <c r="BX94" s="1584"/>
      <c r="BY94" s="1584"/>
      <c r="BZ94" s="1583"/>
      <c r="CA94" s="1583"/>
      <c r="CB94" s="1585">
        <v>0.7</v>
      </c>
      <c r="CC94" s="1585"/>
      <c r="CD94" s="1585"/>
      <c r="CE94" s="1585"/>
      <c r="CF94" s="1585"/>
      <c r="CG94" s="1585"/>
      <c r="CH94" s="1585"/>
      <c r="CI94" s="1585"/>
      <c r="CJ94" s="213"/>
    </row>
    <row r="95" spans="1:88" s="504" customFormat="1" ht="12.95" customHeight="1">
      <c r="A95" s="506"/>
      <c r="B95" s="506"/>
      <c r="C95" s="506"/>
      <c r="D95" s="506"/>
      <c r="E95" s="1587" t="s">
        <v>849</v>
      </c>
      <c r="F95" s="1587"/>
      <c r="G95" s="1587"/>
      <c r="H95" s="1587"/>
      <c r="I95" s="1587"/>
      <c r="J95" s="1587"/>
      <c r="K95" s="1587"/>
      <c r="L95" s="1587"/>
      <c r="M95" s="1587"/>
      <c r="N95" s="1587"/>
      <c r="O95" s="1587"/>
      <c r="P95" s="212"/>
      <c r="Q95" s="1588">
        <v>2.04</v>
      </c>
      <c r="R95" s="1588"/>
      <c r="S95" s="1588"/>
      <c r="T95" s="1588"/>
      <c r="U95" s="1588"/>
      <c r="V95" s="1589"/>
      <c r="W95" s="1589"/>
      <c r="X95" s="1588">
        <v>2.17</v>
      </c>
      <c r="Y95" s="1588"/>
      <c r="Z95" s="1588"/>
      <c r="AA95" s="1588"/>
      <c r="AB95" s="1588"/>
      <c r="AC95" s="1590"/>
      <c r="AD95" s="1590"/>
      <c r="AE95" s="1584">
        <v>2915</v>
      </c>
      <c r="AF95" s="1584"/>
      <c r="AG95" s="1584"/>
      <c r="AH95" s="1584"/>
      <c r="AI95" s="1584"/>
      <c r="AJ95" s="1591"/>
      <c r="AK95" s="1591"/>
      <c r="AL95" s="1588">
        <v>1.91</v>
      </c>
      <c r="AM95" s="1588"/>
      <c r="AN95" s="1588"/>
      <c r="AO95" s="1588"/>
      <c r="AP95" s="1588"/>
      <c r="AQ95" s="1589"/>
      <c r="AR95" s="1589"/>
      <c r="AS95" s="1584">
        <v>2502</v>
      </c>
      <c r="AT95" s="1584"/>
      <c r="AU95" s="1584"/>
      <c r="AV95" s="1584"/>
      <c r="AW95" s="1584"/>
      <c r="AX95" s="1591"/>
      <c r="AY95" s="1591"/>
      <c r="AZ95" s="1588">
        <v>1.86</v>
      </c>
      <c r="BA95" s="1588"/>
      <c r="BB95" s="1588"/>
      <c r="BC95" s="1588"/>
      <c r="BD95" s="1588"/>
      <c r="BE95" s="1589"/>
      <c r="BF95" s="1589"/>
      <c r="BG95" s="1584">
        <v>10095</v>
      </c>
      <c r="BH95" s="1584"/>
      <c r="BI95" s="1584"/>
      <c r="BJ95" s="1584"/>
      <c r="BK95" s="1584"/>
      <c r="BL95" s="1591"/>
      <c r="BM95" s="1591"/>
      <c r="BN95" s="1588">
        <v>2.1</v>
      </c>
      <c r="BO95" s="1588"/>
      <c r="BP95" s="1588"/>
      <c r="BQ95" s="1588"/>
      <c r="BR95" s="1588"/>
      <c r="BS95" s="1583"/>
      <c r="BT95" s="1583"/>
      <c r="BU95" s="1584">
        <v>9798</v>
      </c>
      <c r="BV95" s="1584"/>
      <c r="BW95" s="1584"/>
      <c r="BX95" s="1584"/>
      <c r="BY95" s="1584"/>
      <c r="BZ95" s="1583"/>
      <c r="CA95" s="1583"/>
      <c r="CB95" s="1585">
        <v>0.6</v>
      </c>
      <c r="CC95" s="1585"/>
      <c r="CD95" s="1585"/>
      <c r="CE95" s="1585"/>
      <c r="CF95" s="1585"/>
      <c r="CG95" s="1585"/>
      <c r="CH95" s="1585"/>
      <c r="CI95" s="1585"/>
      <c r="CJ95" s="213"/>
    </row>
    <row r="96" spans="1:88" s="508" customFormat="1" ht="12.95" customHeight="1">
      <c r="A96" s="1586"/>
      <c r="B96" s="1586"/>
      <c r="C96" s="1586"/>
      <c r="D96" s="1586"/>
      <c r="E96" s="1587" t="s">
        <v>249</v>
      </c>
      <c r="F96" s="1587"/>
      <c r="G96" s="1587"/>
      <c r="H96" s="1587"/>
      <c r="I96" s="1587"/>
      <c r="J96" s="1587"/>
      <c r="K96" s="1587"/>
      <c r="L96" s="1587"/>
      <c r="M96" s="1587"/>
      <c r="N96" s="1587"/>
      <c r="O96" s="1587"/>
      <c r="P96" s="212"/>
      <c r="Q96" s="1588">
        <v>2.09</v>
      </c>
      <c r="R96" s="1588"/>
      <c r="S96" s="1588"/>
      <c r="T96" s="1588"/>
      <c r="U96" s="1588"/>
      <c r="V96" s="1589"/>
      <c r="W96" s="1589"/>
      <c r="X96" s="1588">
        <v>2.27</v>
      </c>
      <c r="Y96" s="1588"/>
      <c r="Z96" s="1588"/>
      <c r="AA96" s="1588"/>
      <c r="AB96" s="1588"/>
      <c r="AC96" s="1590"/>
      <c r="AD96" s="1590"/>
      <c r="AE96" s="1584">
        <v>2290</v>
      </c>
      <c r="AF96" s="1584"/>
      <c r="AG96" s="1584"/>
      <c r="AH96" s="1584"/>
      <c r="AI96" s="1584"/>
      <c r="AJ96" s="1591"/>
      <c r="AK96" s="1591"/>
      <c r="AL96" s="1588">
        <v>1.95</v>
      </c>
      <c r="AM96" s="1588"/>
      <c r="AN96" s="1588"/>
      <c r="AO96" s="1588"/>
      <c r="AP96" s="1588"/>
      <c r="AQ96" s="1589"/>
      <c r="AR96" s="1589"/>
      <c r="AS96" s="1584">
        <v>1939</v>
      </c>
      <c r="AT96" s="1584"/>
      <c r="AU96" s="1584"/>
      <c r="AV96" s="1584"/>
      <c r="AW96" s="1584"/>
      <c r="AX96" s="1591"/>
      <c r="AY96" s="1591"/>
      <c r="AZ96" s="1588">
        <v>1.92</v>
      </c>
      <c r="BA96" s="1588"/>
      <c r="BB96" s="1588"/>
      <c r="BC96" s="1588"/>
      <c r="BD96" s="1588"/>
      <c r="BE96" s="1589"/>
      <c r="BF96" s="1589"/>
      <c r="BG96" s="1584">
        <v>7566</v>
      </c>
      <c r="BH96" s="1584"/>
      <c r="BI96" s="1584"/>
      <c r="BJ96" s="1584"/>
      <c r="BK96" s="1584"/>
      <c r="BL96" s="1591"/>
      <c r="BM96" s="1591"/>
      <c r="BN96" s="1588">
        <v>2.15</v>
      </c>
      <c r="BO96" s="1588"/>
      <c r="BP96" s="1588"/>
      <c r="BQ96" s="1588"/>
      <c r="BR96" s="1588"/>
      <c r="BS96" s="1583"/>
      <c r="BT96" s="1583"/>
      <c r="BU96" s="1584">
        <v>7950</v>
      </c>
      <c r="BV96" s="1584"/>
      <c r="BW96" s="1584"/>
      <c r="BX96" s="1584"/>
      <c r="BY96" s="1584"/>
      <c r="BZ96" s="1583"/>
      <c r="CA96" s="1583"/>
      <c r="CB96" s="1585">
        <v>0.5</v>
      </c>
      <c r="CC96" s="1585"/>
      <c r="CD96" s="1585"/>
      <c r="CE96" s="1585"/>
      <c r="CF96" s="1585"/>
      <c r="CG96" s="1585"/>
      <c r="CH96" s="1585"/>
      <c r="CI96" s="1585"/>
      <c r="CJ96" s="213"/>
    </row>
    <row r="97" spans="1:88" s="511" customFormat="1" ht="12.95" customHeight="1">
      <c r="A97" s="1586"/>
      <c r="B97" s="1586"/>
      <c r="C97" s="1586"/>
      <c r="D97" s="1586"/>
      <c r="E97" s="1587" t="s">
        <v>225</v>
      </c>
      <c r="F97" s="1587"/>
      <c r="G97" s="1587"/>
      <c r="H97" s="1587"/>
      <c r="I97" s="1587"/>
      <c r="J97" s="1587"/>
      <c r="K97" s="1587"/>
      <c r="L97" s="1587"/>
      <c r="M97" s="1587"/>
      <c r="N97" s="1587"/>
      <c r="O97" s="1587"/>
      <c r="P97" s="212"/>
      <c r="Q97" s="1588">
        <v>2.0699999999999998</v>
      </c>
      <c r="R97" s="1588"/>
      <c r="S97" s="1588"/>
      <c r="T97" s="1588"/>
      <c r="U97" s="1588"/>
      <c r="V97" s="1589"/>
      <c r="W97" s="1589"/>
      <c r="X97" s="1588">
        <v>2.17</v>
      </c>
      <c r="Y97" s="1588"/>
      <c r="Z97" s="1588"/>
      <c r="AA97" s="1588"/>
      <c r="AB97" s="1588"/>
      <c r="AC97" s="1590"/>
      <c r="AD97" s="1590"/>
      <c r="AE97" s="1584">
        <v>2344</v>
      </c>
      <c r="AF97" s="1584"/>
      <c r="AG97" s="1584"/>
      <c r="AH97" s="1584"/>
      <c r="AI97" s="1584"/>
      <c r="AJ97" s="1591"/>
      <c r="AK97" s="1591"/>
      <c r="AL97" s="1588">
        <v>1.98</v>
      </c>
      <c r="AM97" s="1588"/>
      <c r="AN97" s="1588"/>
      <c r="AO97" s="1588"/>
      <c r="AP97" s="1588"/>
      <c r="AQ97" s="1589"/>
      <c r="AR97" s="1589"/>
      <c r="AS97" s="1584">
        <v>1851</v>
      </c>
      <c r="AT97" s="1584"/>
      <c r="AU97" s="1584"/>
      <c r="AV97" s="1584"/>
      <c r="AW97" s="1584"/>
      <c r="AX97" s="1591"/>
      <c r="AY97" s="1591"/>
      <c r="AZ97" s="1588">
        <v>1.92</v>
      </c>
      <c r="BA97" s="1588"/>
      <c r="BB97" s="1588"/>
      <c r="BC97" s="1588"/>
      <c r="BD97" s="1588"/>
      <c r="BE97" s="1589"/>
      <c r="BF97" s="1589"/>
      <c r="BG97" s="1584">
        <v>7276</v>
      </c>
      <c r="BH97" s="1584"/>
      <c r="BI97" s="1584"/>
      <c r="BJ97" s="1584"/>
      <c r="BK97" s="1584"/>
      <c r="BL97" s="1591"/>
      <c r="BM97" s="1591"/>
      <c r="BN97" s="1588">
        <v>2.12</v>
      </c>
      <c r="BO97" s="1588"/>
      <c r="BP97" s="1588"/>
      <c r="BQ97" s="1588"/>
      <c r="BR97" s="1588"/>
      <c r="BS97" s="1583"/>
      <c r="BT97" s="1583"/>
      <c r="BU97" s="1584">
        <v>7690</v>
      </c>
      <c r="BV97" s="1584"/>
      <c r="BW97" s="1584"/>
      <c r="BX97" s="1584"/>
      <c r="BY97" s="1584"/>
      <c r="BZ97" s="1583"/>
      <c r="CA97" s="1583"/>
      <c r="CB97" s="1585">
        <v>0.6</v>
      </c>
      <c r="CC97" s="1585"/>
      <c r="CD97" s="1585"/>
      <c r="CE97" s="1585"/>
      <c r="CF97" s="1585"/>
      <c r="CG97" s="1585"/>
      <c r="CH97" s="1585"/>
      <c r="CI97" s="1585"/>
      <c r="CJ97" s="213"/>
    </row>
    <row r="98" spans="1:88" s="521" customFormat="1" ht="12.95" customHeight="1">
      <c r="A98" s="523"/>
      <c r="B98" s="523"/>
      <c r="C98" s="523"/>
      <c r="D98" s="523"/>
      <c r="E98" s="1587" t="s">
        <v>226</v>
      </c>
      <c r="F98" s="1587"/>
      <c r="G98" s="1587"/>
      <c r="H98" s="1587"/>
      <c r="I98" s="1587"/>
      <c r="J98" s="1587"/>
      <c r="K98" s="1587"/>
      <c r="L98" s="1587"/>
      <c r="M98" s="1587"/>
      <c r="N98" s="1587"/>
      <c r="O98" s="1587"/>
      <c r="P98" s="212"/>
      <c r="Q98" s="1588">
        <v>2.0699999999999998</v>
      </c>
      <c r="R98" s="1588"/>
      <c r="S98" s="1588"/>
      <c r="T98" s="1588"/>
      <c r="U98" s="1588"/>
      <c r="V98" s="1589"/>
      <c r="W98" s="1589"/>
      <c r="X98" s="1588">
        <v>2.11</v>
      </c>
      <c r="Y98" s="1588"/>
      <c r="Z98" s="1588"/>
      <c r="AA98" s="1588"/>
      <c r="AB98" s="1588"/>
      <c r="AC98" s="1590"/>
      <c r="AD98" s="1590"/>
      <c r="AE98" s="1584">
        <v>2577</v>
      </c>
      <c r="AF98" s="1584"/>
      <c r="AG98" s="1584"/>
      <c r="AH98" s="1584"/>
      <c r="AI98" s="1584"/>
      <c r="AJ98" s="1591"/>
      <c r="AK98" s="1591"/>
      <c r="AL98" s="1588">
        <v>1.99</v>
      </c>
      <c r="AM98" s="1588"/>
      <c r="AN98" s="1588"/>
      <c r="AO98" s="1588"/>
      <c r="AP98" s="1588"/>
      <c r="AQ98" s="1589"/>
      <c r="AR98" s="1589"/>
      <c r="AS98" s="1584">
        <v>2125</v>
      </c>
      <c r="AT98" s="1584"/>
      <c r="AU98" s="1584"/>
      <c r="AV98" s="1584"/>
      <c r="AW98" s="1584"/>
      <c r="AX98" s="1591"/>
      <c r="AY98" s="1591"/>
      <c r="AZ98" s="1588">
        <v>1.94</v>
      </c>
      <c r="BA98" s="1588"/>
      <c r="BB98" s="1588"/>
      <c r="BC98" s="1588"/>
      <c r="BD98" s="1588"/>
      <c r="BE98" s="1589"/>
      <c r="BF98" s="1589"/>
      <c r="BG98" s="1584">
        <v>7230</v>
      </c>
      <c r="BH98" s="1584"/>
      <c r="BI98" s="1584"/>
      <c r="BJ98" s="1584"/>
      <c r="BK98" s="1584"/>
      <c r="BL98" s="1591"/>
      <c r="BM98" s="1591"/>
      <c r="BN98" s="1588">
        <v>2.14</v>
      </c>
      <c r="BO98" s="1588"/>
      <c r="BP98" s="1588"/>
      <c r="BQ98" s="1588"/>
      <c r="BR98" s="1588"/>
      <c r="BS98" s="1583"/>
      <c r="BT98" s="1583"/>
      <c r="BU98" s="1584">
        <v>7942</v>
      </c>
      <c r="BV98" s="1584"/>
      <c r="BW98" s="1584"/>
      <c r="BX98" s="1584"/>
      <c r="BY98" s="1584"/>
      <c r="BZ98" s="1583"/>
      <c r="CA98" s="1583"/>
      <c r="CB98" s="1585">
        <v>0.5</v>
      </c>
      <c r="CC98" s="1585"/>
      <c r="CD98" s="1585"/>
      <c r="CE98" s="1585"/>
      <c r="CF98" s="1585"/>
      <c r="CG98" s="1585"/>
      <c r="CH98" s="1585"/>
      <c r="CI98" s="1585"/>
      <c r="CJ98" s="213"/>
    </row>
    <row r="99" spans="1:88" s="535" customFormat="1" ht="12.95" customHeight="1">
      <c r="A99" s="1586"/>
      <c r="B99" s="1586"/>
      <c r="C99" s="1586"/>
      <c r="D99" s="1586"/>
      <c r="E99" s="1587" t="s">
        <v>227</v>
      </c>
      <c r="F99" s="1587"/>
      <c r="G99" s="1587"/>
      <c r="H99" s="1587"/>
      <c r="I99" s="1587"/>
      <c r="J99" s="1587"/>
      <c r="K99" s="1587"/>
      <c r="L99" s="1587"/>
      <c r="M99" s="1587"/>
      <c r="N99" s="1587"/>
      <c r="O99" s="1587"/>
      <c r="P99" s="212"/>
      <c r="Q99" s="1588">
        <v>2.04</v>
      </c>
      <c r="R99" s="1588"/>
      <c r="S99" s="1588"/>
      <c r="T99" s="1588"/>
      <c r="U99" s="1588"/>
      <c r="V99" s="1589"/>
      <c r="W99" s="1589"/>
      <c r="X99" s="1588">
        <v>2.27</v>
      </c>
      <c r="Y99" s="1588"/>
      <c r="Z99" s="1588"/>
      <c r="AA99" s="1588"/>
      <c r="AB99" s="1588"/>
      <c r="AC99" s="1590"/>
      <c r="AD99" s="1590"/>
      <c r="AE99" s="1584">
        <v>2190</v>
      </c>
      <c r="AF99" s="1584"/>
      <c r="AG99" s="1584"/>
      <c r="AH99" s="1584"/>
      <c r="AI99" s="1584"/>
      <c r="AJ99" s="1591"/>
      <c r="AK99" s="1591"/>
      <c r="AL99" s="1588">
        <v>1.94</v>
      </c>
      <c r="AM99" s="1588"/>
      <c r="AN99" s="1588"/>
      <c r="AO99" s="1588"/>
      <c r="AP99" s="1588"/>
      <c r="AQ99" s="1589"/>
      <c r="AR99" s="1589"/>
      <c r="AS99" s="1584">
        <v>1874</v>
      </c>
      <c r="AT99" s="1584"/>
      <c r="AU99" s="1584"/>
      <c r="AV99" s="1584"/>
      <c r="AW99" s="1584"/>
      <c r="AX99" s="1591"/>
      <c r="AY99" s="1591"/>
      <c r="AZ99" s="1588">
        <v>1.89</v>
      </c>
      <c r="BA99" s="1588"/>
      <c r="BB99" s="1588"/>
      <c r="BC99" s="1588"/>
      <c r="BD99" s="1588"/>
      <c r="BE99" s="1589"/>
      <c r="BF99" s="1589"/>
      <c r="BG99" s="1584">
        <v>7319</v>
      </c>
      <c r="BH99" s="1584"/>
      <c r="BI99" s="1584"/>
      <c r="BJ99" s="1584"/>
      <c r="BK99" s="1584"/>
      <c r="BL99" s="1591"/>
      <c r="BM99" s="1591"/>
      <c r="BN99" s="1588">
        <v>2.09</v>
      </c>
      <c r="BO99" s="1588"/>
      <c r="BP99" s="1588"/>
      <c r="BQ99" s="1588"/>
      <c r="BR99" s="1588"/>
      <c r="BS99" s="1583"/>
      <c r="BT99" s="1583"/>
      <c r="BU99" s="1584">
        <v>7043</v>
      </c>
      <c r="BV99" s="1584"/>
      <c r="BW99" s="1584"/>
      <c r="BX99" s="1584"/>
      <c r="BY99" s="1584"/>
      <c r="BZ99" s="1583"/>
      <c r="CA99" s="1583"/>
      <c r="CB99" s="1585">
        <v>0.4</v>
      </c>
      <c r="CC99" s="1585"/>
      <c r="CD99" s="1585"/>
      <c r="CE99" s="1585"/>
      <c r="CF99" s="1585"/>
      <c r="CG99" s="1585"/>
      <c r="CH99" s="1585"/>
      <c r="CI99" s="1585"/>
      <c r="CJ99" s="213"/>
    </row>
    <row r="100" spans="1:88" s="542" customFormat="1" ht="12.95" customHeight="1">
      <c r="A100" s="543"/>
      <c r="B100" s="543"/>
      <c r="C100" s="543"/>
      <c r="D100" s="543"/>
      <c r="E100" s="1587" t="s">
        <v>794</v>
      </c>
      <c r="F100" s="1587"/>
      <c r="G100" s="1587"/>
      <c r="H100" s="1587"/>
      <c r="I100" s="1587"/>
      <c r="J100" s="1587"/>
      <c r="K100" s="1587"/>
      <c r="L100" s="1587"/>
      <c r="M100" s="1587"/>
      <c r="N100" s="1587"/>
      <c r="O100" s="1587"/>
      <c r="P100" s="212"/>
      <c r="Q100" s="1588">
        <v>1.98</v>
      </c>
      <c r="R100" s="1588"/>
      <c r="S100" s="1588"/>
      <c r="T100" s="1588"/>
      <c r="U100" s="1588"/>
      <c r="V100" s="1589"/>
      <c r="W100" s="1589"/>
      <c r="X100" s="1588">
        <v>2.16</v>
      </c>
      <c r="Y100" s="1588"/>
      <c r="Z100" s="1588"/>
      <c r="AA100" s="1588"/>
      <c r="AB100" s="1588"/>
      <c r="AC100" s="1590"/>
      <c r="AD100" s="1590"/>
      <c r="AE100" s="1584">
        <v>2713</v>
      </c>
      <c r="AF100" s="1584"/>
      <c r="AG100" s="1584"/>
      <c r="AH100" s="1584"/>
      <c r="AI100" s="1584"/>
      <c r="AJ100" s="1591"/>
      <c r="AK100" s="1591"/>
      <c r="AL100" s="1588">
        <v>1.88</v>
      </c>
      <c r="AM100" s="1588"/>
      <c r="AN100" s="1588"/>
      <c r="AO100" s="1588"/>
      <c r="AP100" s="1588"/>
      <c r="AQ100" s="1589"/>
      <c r="AR100" s="1589"/>
      <c r="AS100" s="1584">
        <v>2045</v>
      </c>
      <c r="AT100" s="1584"/>
      <c r="AU100" s="1584"/>
      <c r="AV100" s="1584"/>
      <c r="AW100" s="1584"/>
      <c r="AX100" s="1591"/>
      <c r="AY100" s="1591"/>
      <c r="AZ100" s="1588">
        <v>1.83</v>
      </c>
      <c r="BA100" s="1588"/>
      <c r="BB100" s="1588"/>
      <c r="BC100" s="1588"/>
      <c r="BD100" s="1588"/>
      <c r="BE100" s="1589"/>
      <c r="BF100" s="1589"/>
      <c r="BG100" s="1584">
        <v>7385</v>
      </c>
      <c r="BH100" s="1584"/>
      <c r="BI100" s="1584"/>
      <c r="BJ100" s="1584"/>
      <c r="BK100" s="1584"/>
      <c r="BL100" s="1591"/>
      <c r="BM100" s="1591"/>
      <c r="BN100" s="1588">
        <v>2.0099999999999998</v>
      </c>
      <c r="BO100" s="1588"/>
      <c r="BP100" s="1588"/>
      <c r="BQ100" s="1588"/>
      <c r="BR100" s="1588"/>
      <c r="BS100" s="1583"/>
      <c r="BT100" s="1583"/>
      <c r="BU100" s="1584">
        <v>7378</v>
      </c>
      <c r="BV100" s="1584"/>
      <c r="BW100" s="1584"/>
      <c r="BX100" s="1584"/>
      <c r="BY100" s="1584"/>
      <c r="BZ100" s="1583"/>
      <c r="CA100" s="1583"/>
      <c r="CB100" s="1585">
        <v>0.5</v>
      </c>
      <c r="CC100" s="1585"/>
      <c r="CD100" s="1585"/>
      <c r="CE100" s="1585"/>
      <c r="CF100" s="1585"/>
      <c r="CG100" s="1585"/>
      <c r="CH100" s="1585"/>
      <c r="CI100" s="1585"/>
      <c r="CJ100" s="213"/>
    </row>
    <row r="101" spans="1:88" s="566" customFormat="1" ht="12.95" customHeight="1">
      <c r="A101" s="571"/>
      <c r="B101" s="571"/>
      <c r="C101" s="571"/>
      <c r="D101" s="571"/>
      <c r="E101" s="572"/>
      <c r="F101" s="572"/>
      <c r="G101" s="572"/>
      <c r="H101" s="572"/>
      <c r="I101" s="572"/>
      <c r="J101" s="572"/>
      <c r="K101" s="572"/>
      <c r="L101" s="572"/>
      <c r="M101" s="572"/>
      <c r="N101" s="572"/>
      <c r="O101" s="572"/>
      <c r="P101" s="212"/>
      <c r="Q101" s="573"/>
      <c r="R101" s="573"/>
      <c r="S101" s="573"/>
      <c r="T101" s="573"/>
      <c r="U101" s="573"/>
      <c r="V101" s="574"/>
      <c r="W101" s="574"/>
      <c r="X101" s="573"/>
      <c r="Y101" s="573"/>
      <c r="Z101" s="573"/>
      <c r="AA101" s="573"/>
      <c r="AB101" s="573"/>
      <c r="AC101" s="575"/>
      <c r="AD101" s="575"/>
      <c r="AE101" s="569"/>
      <c r="AF101" s="569"/>
      <c r="AG101" s="569"/>
      <c r="AH101" s="569"/>
      <c r="AI101" s="569"/>
      <c r="AJ101" s="576"/>
      <c r="AK101" s="576"/>
      <c r="AL101" s="573"/>
      <c r="AM101" s="573"/>
      <c r="AN101" s="573"/>
      <c r="AO101" s="573"/>
      <c r="AP101" s="573"/>
      <c r="AQ101" s="574"/>
      <c r="AR101" s="574"/>
      <c r="AS101" s="569"/>
      <c r="AT101" s="569"/>
      <c r="AU101" s="569"/>
      <c r="AV101" s="569"/>
      <c r="AW101" s="569"/>
      <c r="AX101" s="576"/>
      <c r="AY101" s="576"/>
      <c r="AZ101" s="573"/>
      <c r="BA101" s="573"/>
      <c r="BB101" s="573"/>
      <c r="BC101" s="573"/>
      <c r="BD101" s="573"/>
      <c r="BE101" s="574"/>
      <c r="BF101" s="574"/>
      <c r="BG101" s="569"/>
      <c r="BH101" s="569"/>
      <c r="BI101" s="569"/>
      <c r="BJ101" s="569"/>
      <c r="BK101" s="569"/>
      <c r="BL101" s="576"/>
      <c r="BM101" s="576"/>
      <c r="BN101" s="573"/>
      <c r="BO101" s="573"/>
      <c r="BP101" s="573"/>
      <c r="BQ101" s="573"/>
      <c r="BR101" s="573"/>
      <c r="BS101" s="568"/>
      <c r="BT101" s="568"/>
      <c r="BU101" s="569"/>
      <c r="BV101" s="569"/>
      <c r="BW101" s="569"/>
      <c r="BX101" s="569"/>
      <c r="BY101" s="569"/>
      <c r="BZ101" s="568"/>
      <c r="CA101" s="568"/>
      <c r="CB101" s="570"/>
      <c r="CC101" s="570"/>
      <c r="CD101" s="570"/>
      <c r="CE101" s="570"/>
      <c r="CF101" s="570"/>
      <c r="CG101" s="570"/>
      <c r="CH101" s="570"/>
      <c r="CI101" s="570"/>
      <c r="CJ101" s="213"/>
    </row>
    <row r="102" spans="1:88" s="566" customFormat="1" ht="12.95" customHeight="1">
      <c r="A102" s="1586" t="s">
        <v>1618</v>
      </c>
      <c r="B102" s="1586"/>
      <c r="C102" s="1586"/>
      <c r="D102" s="1586"/>
      <c r="E102" s="1587" t="s">
        <v>1023</v>
      </c>
      <c r="F102" s="1587"/>
      <c r="G102" s="1587"/>
      <c r="H102" s="1587"/>
      <c r="I102" s="1587"/>
      <c r="J102" s="1587"/>
      <c r="K102" s="1587"/>
      <c r="L102" s="1587"/>
      <c r="M102" s="1587"/>
      <c r="N102" s="1587"/>
      <c r="O102" s="1587"/>
      <c r="P102" s="212"/>
      <c r="Q102" s="1588">
        <v>2</v>
      </c>
      <c r="R102" s="1588"/>
      <c r="S102" s="1588"/>
      <c r="T102" s="1588"/>
      <c r="U102" s="1588"/>
      <c r="V102" s="1589"/>
      <c r="W102" s="1589"/>
      <c r="X102" s="1588">
        <v>2.2200000000000002</v>
      </c>
      <c r="Y102" s="1588"/>
      <c r="Z102" s="1588"/>
      <c r="AA102" s="1588"/>
      <c r="AB102" s="1588"/>
      <c r="AC102" s="1590"/>
      <c r="AD102" s="1590"/>
      <c r="AE102" s="1584">
        <v>2413</v>
      </c>
      <c r="AF102" s="1584"/>
      <c r="AG102" s="1584"/>
      <c r="AH102" s="1584"/>
      <c r="AI102" s="1584"/>
      <c r="AJ102" s="1591"/>
      <c r="AK102" s="1591"/>
      <c r="AL102" s="1588">
        <v>1.87</v>
      </c>
      <c r="AM102" s="1588"/>
      <c r="AN102" s="1588"/>
      <c r="AO102" s="1588"/>
      <c r="AP102" s="1588"/>
      <c r="AQ102" s="1589"/>
      <c r="AR102" s="1589"/>
      <c r="AS102" s="1584">
        <v>2054</v>
      </c>
      <c r="AT102" s="1584"/>
      <c r="AU102" s="1584"/>
      <c r="AV102" s="1584"/>
      <c r="AW102" s="1584"/>
      <c r="AX102" s="1591"/>
      <c r="AY102" s="1591"/>
      <c r="AZ102" s="1588">
        <v>1.84</v>
      </c>
      <c r="BA102" s="1588"/>
      <c r="BB102" s="1588"/>
      <c r="BC102" s="1588"/>
      <c r="BD102" s="1588"/>
      <c r="BE102" s="1589"/>
      <c r="BF102" s="1589"/>
      <c r="BG102" s="1584">
        <v>6800</v>
      </c>
      <c r="BH102" s="1584"/>
      <c r="BI102" s="1584"/>
      <c r="BJ102" s="1584"/>
      <c r="BK102" s="1584"/>
      <c r="BL102" s="1591"/>
      <c r="BM102" s="1591"/>
      <c r="BN102" s="1588">
        <v>2.0499999999999998</v>
      </c>
      <c r="BO102" s="1588"/>
      <c r="BP102" s="1588"/>
      <c r="BQ102" s="1588"/>
      <c r="BR102" s="1588"/>
      <c r="BS102" s="1583"/>
      <c r="BT102" s="1583"/>
      <c r="BU102" s="1584">
        <v>7240</v>
      </c>
      <c r="BV102" s="1584"/>
      <c r="BW102" s="1584"/>
      <c r="BX102" s="1584"/>
      <c r="BY102" s="1584"/>
      <c r="BZ102" s="1583"/>
      <c r="CA102" s="1583"/>
      <c r="CB102" s="1585">
        <v>0.4</v>
      </c>
      <c r="CC102" s="1585"/>
      <c r="CD102" s="1585"/>
      <c r="CE102" s="1585"/>
      <c r="CF102" s="1585"/>
      <c r="CG102" s="1585"/>
      <c r="CH102" s="1585"/>
      <c r="CI102" s="1585"/>
      <c r="CJ102" s="213"/>
    </row>
    <row r="103" spans="1:88" s="589" customFormat="1" ht="12.95" customHeight="1">
      <c r="A103" s="592"/>
      <c r="B103" s="592"/>
      <c r="C103" s="592"/>
      <c r="D103" s="592"/>
      <c r="E103" s="1587" t="s">
        <v>71</v>
      </c>
      <c r="F103" s="1587"/>
      <c r="G103" s="1587"/>
      <c r="H103" s="1587"/>
      <c r="I103" s="1587"/>
      <c r="J103" s="1587"/>
      <c r="K103" s="1587"/>
      <c r="L103" s="1587"/>
      <c r="M103" s="1587"/>
      <c r="N103" s="1587"/>
      <c r="O103" s="1587"/>
      <c r="P103" s="212"/>
      <c r="Q103" s="1588">
        <v>1.97</v>
      </c>
      <c r="R103" s="1588"/>
      <c r="S103" s="1588"/>
      <c r="T103" s="1588"/>
      <c r="U103" s="1588"/>
      <c r="V103" s="1589"/>
      <c r="W103" s="1589"/>
      <c r="X103" s="1588">
        <v>2.4500000000000002</v>
      </c>
      <c r="Y103" s="1588"/>
      <c r="Z103" s="1588"/>
      <c r="AA103" s="1588"/>
      <c r="AB103" s="1588"/>
      <c r="AC103" s="1590"/>
      <c r="AD103" s="1590"/>
      <c r="AE103" s="1584">
        <v>2584</v>
      </c>
      <c r="AF103" s="1584"/>
      <c r="AG103" s="1584"/>
      <c r="AH103" s="1584"/>
      <c r="AI103" s="1584"/>
      <c r="AJ103" s="1591"/>
      <c r="AK103" s="1591"/>
      <c r="AL103" s="1588">
        <v>1.86</v>
      </c>
      <c r="AM103" s="1588"/>
      <c r="AN103" s="1588"/>
      <c r="AO103" s="1588"/>
      <c r="AP103" s="1588"/>
      <c r="AQ103" s="1589"/>
      <c r="AR103" s="1589"/>
      <c r="AS103" s="1584">
        <v>1994</v>
      </c>
      <c r="AT103" s="1584"/>
      <c r="AU103" s="1584"/>
      <c r="AV103" s="1584"/>
      <c r="AW103" s="1584"/>
      <c r="AX103" s="1591"/>
      <c r="AY103" s="1591"/>
      <c r="AZ103" s="1588">
        <v>1.79</v>
      </c>
      <c r="BA103" s="1588"/>
      <c r="BB103" s="1588"/>
      <c r="BC103" s="1588"/>
      <c r="BD103" s="1588"/>
      <c r="BE103" s="1589"/>
      <c r="BF103" s="1589"/>
      <c r="BG103" s="1584">
        <v>6837</v>
      </c>
      <c r="BH103" s="1584"/>
      <c r="BI103" s="1584"/>
      <c r="BJ103" s="1584"/>
      <c r="BK103" s="1584"/>
      <c r="BL103" s="1591"/>
      <c r="BM103" s="1591"/>
      <c r="BN103" s="1588">
        <v>1.97</v>
      </c>
      <c r="BO103" s="1588"/>
      <c r="BP103" s="1588"/>
      <c r="BQ103" s="1588"/>
      <c r="BR103" s="1588"/>
      <c r="BS103" s="1583"/>
      <c r="BT103" s="1583"/>
      <c r="BU103" s="1584">
        <v>7363</v>
      </c>
      <c r="BV103" s="1584"/>
      <c r="BW103" s="1584"/>
      <c r="BX103" s="1584"/>
      <c r="BY103" s="1584"/>
      <c r="BZ103" s="1583"/>
      <c r="CA103" s="1583"/>
      <c r="CB103" s="1585">
        <v>0.2</v>
      </c>
      <c r="CC103" s="1585"/>
      <c r="CD103" s="1585"/>
      <c r="CE103" s="1585"/>
      <c r="CF103" s="1585"/>
      <c r="CG103" s="1585"/>
      <c r="CH103" s="1585"/>
      <c r="CI103" s="1585"/>
      <c r="CJ103" s="213"/>
    </row>
    <row r="104" spans="1:88" s="613" customFormat="1" ht="12.95" customHeight="1">
      <c r="A104" s="615"/>
      <c r="B104" s="615"/>
      <c r="C104" s="615"/>
      <c r="D104" s="615"/>
      <c r="E104" s="1587" t="s">
        <v>77</v>
      </c>
      <c r="F104" s="1587"/>
      <c r="G104" s="1587"/>
      <c r="H104" s="1587"/>
      <c r="I104" s="1587"/>
      <c r="J104" s="1587"/>
      <c r="K104" s="1587"/>
      <c r="L104" s="1587"/>
      <c r="M104" s="1587"/>
      <c r="N104" s="1587"/>
      <c r="O104" s="1587"/>
      <c r="P104" s="212"/>
      <c r="Q104" s="1588">
        <v>1.85</v>
      </c>
      <c r="R104" s="1588"/>
      <c r="S104" s="1588"/>
      <c r="T104" s="1588"/>
      <c r="U104" s="1588"/>
      <c r="V104" s="1589"/>
      <c r="W104" s="1589"/>
      <c r="X104" s="1588">
        <v>2.1</v>
      </c>
      <c r="Y104" s="1588"/>
      <c r="Z104" s="1588"/>
      <c r="AA104" s="1588"/>
      <c r="AB104" s="1588"/>
      <c r="AC104" s="1590"/>
      <c r="AD104" s="1590"/>
      <c r="AE104" s="1584">
        <v>2618</v>
      </c>
      <c r="AF104" s="1584"/>
      <c r="AG104" s="1584"/>
      <c r="AH104" s="1584"/>
      <c r="AI104" s="1584"/>
      <c r="AJ104" s="1591"/>
      <c r="AK104" s="1591"/>
      <c r="AL104" s="1588">
        <v>1.82</v>
      </c>
      <c r="AM104" s="1588"/>
      <c r="AN104" s="1588"/>
      <c r="AO104" s="1588"/>
      <c r="AP104" s="1588"/>
      <c r="AQ104" s="1589"/>
      <c r="AR104" s="1589"/>
      <c r="AS104" s="1584">
        <v>2256</v>
      </c>
      <c r="AT104" s="1584"/>
      <c r="AU104" s="1584"/>
      <c r="AV104" s="1584"/>
      <c r="AW104" s="1584"/>
      <c r="AX104" s="1591"/>
      <c r="AY104" s="1591"/>
      <c r="AZ104" s="1588">
        <v>1.7</v>
      </c>
      <c r="BA104" s="1588"/>
      <c r="BB104" s="1588"/>
      <c r="BC104" s="1588"/>
      <c r="BD104" s="1588"/>
      <c r="BE104" s="1589"/>
      <c r="BF104" s="1589"/>
      <c r="BG104" s="1584">
        <v>8246</v>
      </c>
      <c r="BH104" s="1584"/>
      <c r="BI104" s="1584"/>
      <c r="BJ104" s="1584"/>
      <c r="BK104" s="1584"/>
      <c r="BL104" s="1591"/>
      <c r="BM104" s="1591"/>
      <c r="BN104" s="1588">
        <v>1.86</v>
      </c>
      <c r="BO104" s="1588"/>
      <c r="BP104" s="1588"/>
      <c r="BQ104" s="1588"/>
      <c r="BR104" s="1588"/>
      <c r="BS104" s="1583"/>
      <c r="BT104" s="1583"/>
      <c r="BU104" s="1584">
        <v>9276</v>
      </c>
      <c r="BV104" s="1584"/>
      <c r="BW104" s="1584"/>
      <c r="BX104" s="1584"/>
      <c r="BY104" s="1584"/>
      <c r="BZ104" s="1583"/>
      <c r="CA104" s="1583"/>
      <c r="CB104" s="1585">
        <v>0.2</v>
      </c>
      <c r="CC104" s="1585"/>
      <c r="CD104" s="1585"/>
      <c r="CE104" s="1585"/>
      <c r="CF104" s="1585"/>
      <c r="CG104" s="1585"/>
      <c r="CH104" s="1585"/>
      <c r="CI104" s="1585"/>
      <c r="CJ104" s="213"/>
    </row>
    <row r="105" spans="1:88" s="626" customFormat="1" ht="12.95" customHeight="1">
      <c r="A105" s="1586"/>
      <c r="B105" s="1586"/>
      <c r="C105" s="1586"/>
      <c r="D105" s="1586"/>
      <c r="E105" s="1587" t="s">
        <v>78</v>
      </c>
      <c r="F105" s="1587"/>
      <c r="G105" s="1587"/>
      <c r="H105" s="1587"/>
      <c r="I105" s="1587"/>
      <c r="J105" s="1587"/>
      <c r="K105" s="1587"/>
      <c r="L105" s="1587"/>
      <c r="M105" s="1587"/>
      <c r="N105" s="1587"/>
      <c r="O105" s="1587"/>
      <c r="P105" s="212"/>
      <c r="Q105" s="1588">
        <v>1.93</v>
      </c>
      <c r="R105" s="1588"/>
      <c r="S105" s="1588"/>
      <c r="T105" s="1588"/>
      <c r="U105" s="1588"/>
      <c r="V105" s="1589"/>
      <c r="W105" s="1589"/>
      <c r="X105" s="1588">
        <v>2.16</v>
      </c>
      <c r="Y105" s="1588"/>
      <c r="Z105" s="1588"/>
      <c r="AA105" s="1588"/>
      <c r="AB105" s="1588"/>
      <c r="AC105" s="1590"/>
      <c r="AD105" s="1590"/>
      <c r="AE105" s="1584">
        <v>2206</v>
      </c>
      <c r="AF105" s="1584"/>
      <c r="AG105" s="1584"/>
      <c r="AH105" s="1584"/>
      <c r="AI105" s="1584"/>
      <c r="AJ105" s="1591"/>
      <c r="AK105" s="1591"/>
      <c r="AL105" s="1588">
        <v>1.82</v>
      </c>
      <c r="AM105" s="1588"/>
      <c r="AN105" s="1588"/>
      <c r="AO105" s="1588"/>
      <c r="AP105" s="1588"/>
      <c r="AQ105" s="1589"/>
      <c r="AR105" s="1589"/>
      <c r="AS105" s="1584">
        <v>1820</v>
      </c>
      <c r="AT105" s="1584"/>
      <c r="AU105" s="1584"/>
      <c r="AV105" s="1584"/>
      <c r="AW105" s="1584"/>
      <c r="AX105" s="1591"/>
      <c r="AY105" s="1591"/>
      <c r="AZ105" s="1588">
        <v>1.67</v>
      </c>
      <c r="BA105" s="1588"/>
      <c r="BB105" s="1588"/>
      <c r="BC105" s="1588"/>
      <c r="BD105" s="1588"/>
      <c r="BE105" s="1589"/>
      <c r="BF105" s="1589"/>
      <c r="BG105" s="1584">
        <v>6054</v>
      </c>
      <c r="BH105" s="1584"/>
      <c r="BI105" s="1584"/>
      <c r="BJ105" s="1584"/>
      <c r="BK105" s="1584"/>
      <c r="BL105" s="1591"/>
      <c r="BM105" s="1591"/>
      <c r="BN105" s="1588">
        <v>1.97</v>
      </c>
      <c r="BO105" s="1588"/>
      <c r="BP105" s="1588"/>
      <c r="BQ105" s="1588"/>
      <c r="BR105" s="1588"/>
      <c r="BS105" s="1583"/>
      <c r="BT105" s="1583"/>
      <c r="BU105" s="1584">
        <v>7779</v>
      </c>
      <c r="BV105" s="1584"/>
      <c r="BW105" s="1584"/>
      <c r="BX105" s="1584"/>
      <c r="BY105" s="1584"/>
      <c r="BZ105" s="1583"/>
      <c r="CA105" s="1583"/>
      <c r="CB105" s="1585">
        <v>0.2</v>
      </c>
      <c r="CC105" s="1585"/>
      <c r="CD105" s="1585"/>
      <c r="CE105" s="1585"/>
      <c r="CF105" s="1585"/>
      <c r="CG105" s="1585"/>
      <c r="CH105" s="1585"/>
      <c r="CI105" s="1585"/>
      <c r="CJ105" s="213"/>
    </row>
    <row r="106" spans="1:88" s="627" customFormat="1" ht="12.95" customHeight="1">
      <c r="A106" s="630"/>
      <c r="B106" s="630"/>
      <c r="C106" s="630"/>
      <c r="D106" s="630"/>
      <c r="E106" s="1587" t="s">
        <v>847</v>
      </c>
      <c r="F106" s="1587"/>
      <c r="G106" s="1587"/>
      <c r="H106" s="1587"/>
      <c r="I106" s="1587"/>
      <c r="J106" s="1587"/>
      <c r="K106" s="1587"/>
      <c r="L106" s="1587"/>
      <c r="M106" s="1587"/>
      <c r="N106" s="1587"/>
      <c r="O106" s="1587"/>
      <c r="P106" s="212"/>
      <c r="Q106" s="1588">
        <v>1.86</v>
      </c>
      <c r="R106" s="1588"/>
      <c r="S106" s="1588"/>
      <c r="T106" s="1588"/>
      <c r="U106" s="1588"/>
      <c r="V106" s="1589"/>
      <c r="W106" s="1589"/>
      <c r="X106" s="1588">
        <v>2.19</v>
      </c>
      <c r="Y106" s="1588"/>
      <c r="Z106" s="1588"/>
      <c r="AA106" s="1588"/>
      <c r="AB106" s="1588"/>
      <c r="AC106" s="1590"/>
      <c r="AD106" s="1590"/>
      <c r="AE106" s="1584">
        <v>2133</v>
      </c>
      <c r="AF106" s="1584"/>
      <c r="AG106" s="1584"/>
      <c r="AH106" s="1584"/>
      <c r="AI106" s="1584"/>
      <c r="AJ106" s="1591"/>
      <c r="AK106" s="1591"/>
      <c r="AL106" s="1588">
        <v>1.83</v>
      </c>
      <c r="AM106" s="1588"/>
      <c r="AN106" s="1588"/>
      <c r="AO106" s="1588"/>
      <c r="AP106" s="1588"/>
      <c r="AQ106" s="1589"/>
      <c r="AR106" s="1589"/>
      <c r="AS106" s="1584">
        <v>1698</v>
      </c>
      <c r="AT106" s="1584"/>
      <c r="AU106" s="1584"/>
      <c r="AV106" s="1584"/>
      <c r="AW106" s="1584"/>
      <c r="AX106" s="1591"/>
      <c r="AY106" s="1591"/>
      <c r="AZ106" s="1588">
        <v>1.62</v>
      </c>
      <c r="BA106" s="1588"/>
      <c r="BB106" s="1588"/>
      <c r="BC106" s="1588"/>
      <c r="BD106" s="1588"/>
      <c r="BE106" s="1589"/>
      <c r="BF106" s="1589"/>
      <c r="BG106" s="1584">
        <v>6635</v>
      </c>
      <c r="BH106" s="1584"/>
      <c r="BI106" s="1584"/>
      <c r="BJ106" s="1584"/>
      <c r="BK106" s="1584"/>
      <c r="BL106" s="1591"/>
      <c r="BM106" s="1591"/>
      <c r="BN106" s="1588">
        <v>1.83</v>
      </c>
      <c r="BO106" s="1588"/>
      <c r="BP106" s="1588"/>
      <c r="BQ106" s="1588"/>
      <c r="BR106" s="1588"/>
      <c r="BS106" s="1583"/>
      <c r="BT106" s="1583"/>
      <c r="BU106" s="1584">
        <v>7502</v>
      </c>
      <c r="BV106" s="1584"/>
      <c r="BW106" s="1584"/>
      <c r="BX106" s="1584"/>
      <c r="BY106" s="1584"/>
      <c r="BZ106" s="1583"/>
      <c r="CA106" s="1583"/>
      <c r="CB106" s="1585">
        <v>0.2</v>
      </c>
      <c r="CC106" s="1585"/>
      <c r="CD106" s="1585"/>
      <c r="CE106" s="1585"/>
      <c r="CF106" s="1585"/>
      <c r="CG106" s="1585"/>
      <c r="CH106" s="1585"/>
      <c r="CI106" s="1585"/>
      <c r="CJ106" s="213"/>
    </row>
    <row r="107" spans="1:88" s="668" customFormat="1" ht="12.95" customHeight="1">
      <c r="A107" s="1586"/>
      <c r="B107" s="1586"/>
      <c r="C107" s="1586"/>
      <c r="D107" s="1586"/>
      <c r="E107" s="1587" t="s">
        <v>848</v>
      </c>
      <c r="F107" s="1587"/>
      <c r="G107" s="1587"/>
      <c r="H107" s="1587"/>
      <c r="I107" s="1587"/>
      <c r="J107" s="1587"/>
      <c r="K107" s="1587"/>
      <c r="L107" s="1587"/>
      <c r="M107" s="1587"/>
      <c r="N107" s="1587"/>
      <c r="O107" s="1587"/>
      <c r="P107" s="212"/>
      <c r="Q107" s="1588">
        <v>1.82</v>
      </c>
      <c r="R107" s="1588"/>
      <c r="S107" s="1588"/>
      <c r="T107" s="1588"/>
      <c r="U107" s="1588"/>
      <c r="V107" s="1589"/>
      <c r="W107" s="1589"/>
      <c r="X107" s="1588">
        <v>2.04</v>
      </c>
      <c r="Y107" s="1588"/>
      <c r="Z107" s="1588"/>
      <c r="AA107" s="1588"/>
      <c r="AB107" s="1588"/>
      <c r="AC107" s="1590"/>
      <c r="AD107" s="1590"/>
      <c r="AE107" s="1584">
        <v>2567</v>
      </c>
      <c r="AF107" s="1584"/>
      <c r="AG107" s="1584"/>
      <c r="AH107" s="1584"/>
      <c r="AI107" s="1584"/>
      <c r="AJ107" s="1591"/>
      <c r="AK107" s="1591"/>
      <c r="AL107" s="1588">
        <v>1.85</v>
      </c>
      <c r="AM107" s="1588"/>
      <c r="AN107" s="1588"/>
      <c r="AO107" s="1588"/>
      <c r="AP107" s="1588"/>
      <c r="AQ107" s="1589"/>
      <c r="AR107" s="1589"/>
      <c r="AS107" s="1584">
        <v>1931</v>
      </c>
      <c r="AT107" s="1584"/>
      <c r="AU107" s="1584"/>
      <c r="AV107" s="1584"/>
      <c r="AW107" s="1584"/>
      <c r="AX107" s="1591"/>
      <c r="AY107" s="1591"/>
      <c r="AZ107" s="1588">
        <v>1.6</v>
      </c>
      <c r="BA107" s="1588"/>
      <c r="BB107" s="1588"/>
      <c r="BC107" s="1588"/>
      <c r="BD107" s="1588"/>
      <c r="BE107" s="1589"/>
      <c r="BF107" s="1589"/>
      <c r="BG107" s="1584">
        <v>7424</v>
      </c>
      <c r="BH107" s="1584"/>
      <c r="BI107" s="1584"/>
      <c r="BJ107" s="1584"/>
      <c r="BK107" s="1584"/>
      <c r="BL107" s="1591"/>
      <c r="BM107" s="1591"/>
      <c r="BN107" s="1588">
        <v>1.79</v>
      </c>
      <c r="BO107" s="1588"/>
      <c r="BP107" s="1588"/>
      <c r="BQ107" s="1588"/>
      <c r="BR107" s="1588"/>
      <c r="BS107" s="1583"/>
      <c r="BT107" s="1583"/>
      <c r="BU107" s="1584">
        <v>9487</v>
      </c>
      <c r="BV107" s="1584"/>
      <c r="BW107" s="1584"/>
      <c r="BX107" s="1584"/>
      <c r="BY107" s="1584"/>
      <c r="BZ107" s="1583"/>
      <c r="CA107" s="1583"/>
      <c r="CB107" s="1585">
        <v>0</v>
      </c>
      <c r="CC107" s="1585"/>
      <c r="CD107" s="1585"/>
      <c r="CE107" s="1585"/>
      <c r="CF107" s="1585"/>
      <c r="CG107" s="1585"/>
      <c r="CH107" s="1585"/>
      <c r="CI107" s="1585"/>
      <c r="CJ107" s="213"/>
    </row>
    <row r="108" spans="1:88" s="669" customFormat="1" ht="12.95" customHeight="1">
      <c r="A108" s="670"/>
      <c r="B108" s="670"/>
      <c r="C108" s="670"/>
      <c r="D108" s="670"/>
      <c r="E108" s="1587" t="s">
        <v>849</v>
      </c>
      <c r="F108" s="1587"/>
      <c r="G108" s="1587"/>
      <c r="H108" s="1587"/>
      <c r="I108" s="1587"/>
      <c r="J108" s="1587"/>
      <c r="K108" s="1587"/>
      <c r="L108" s="1587"/>
      <c r="M108" s="1587"/>
      <c r="N108" s="1587"/>
      <c r="O108" s="1587"/>
      <c r="P108" s="212"/>
      <c r="Q108" s="1588">
        <v>1.78</v>
      </c>
      <c r="R108" s="1588"/>
      <c r="S108" s="1588"/>
      <c r="T108" s="1588"/>
      <c r="U108" s="1588"/>
      <c r="V108" s="1589"/>
      <c r="W108" s="1589"/>
      <c r="X108" s="1588">
        <v>2.0099999999999998</v>
      </c>
      <c r="Y108" s="1588"/>
      <c r="Z108" s="1588"/>
      <c r="AA108" s="1588"/>
      <c r="AB108" s="1588"/>
      <c r="AC108" s="1590"/>
      <c r="AD108" s="1590"/>
      <c r="AE108" s="1584">
        <v>2464</v>
      </c>
      <c r="AF108" s="1584"/>
      <c r="AG108" s="1584"/>
      <c r="AH108" s="1584"/>
      <c r="AI108" s="1584"/>
      <c r="AJ108" s="1591"/>
      <c r="AK108" s="1591"/>
      <c r="AL108" s="1588">
        <v>1.79</v>
      </c>
      <c r="AM108" s="1588"/>
      <c r="AN108" s="1588"/>
      <c r="AO108" s="1588"/>
      <c r="AP108" s="1588"/>
      <c r="AQ108" s="1589"/>
      <c r="AR108" s="1589"/>
      <c r="AS108" s="1584">
        <v>1866</v>
      </c>
      <c r="AT108" s="1584"/>
      <c r="AU108" s="1584"/>
      <c r="AV108" s="1584"/>
      <c r="AW108" s="1584"/>
      <c r="AX108" s="1591"/>
      <c r="AY108" s="1591"/>
      <c r="AZ108" s="1588">
        <v>1.59</v>
      </c>
      <c r="BA108" s="1588"/>
      <c r="BB108" s="1588"/>
      <c r="BC108" s="1588"/>
      <c r="BD108" s="1588"/>
      <c r="BE108" s="1589"/>
      <c r="BF108" s="1589"/>
      <c r="BG108" s="1584">
        <v>7230</v>
      </c>
      <c r="BH108" s="1584"/>
      <c r="BI108" s="1584"/>
      <c r="BJ108" s="1584"/>
      <c r="BK108" s="1584"/>
      <c r="BL108" s="1591"/>
      <c r="BM108" s="1591"/>
      <c r="BN108" s="1588">
        <v>1.75</v>
      </c>
      <c r="BO108" s="1588"/>
      <c r="BP108" s="1588"/>
      <c r="BQ108" s="1588"/>
      <c r="BR108" s="1588"/>
      <c r="BS108" s="1583"/>
      <c r="BT108" s="1583"/>
      <c r="BU108" s="1584">
        <v>8727</v>
      </c>
      <c r="BV108" s="1584"/>
      <c r="BW108" s="1584"/>
      <c r="BX108" s="1584"/>
      <c r="BY108" s="1584"/>
      <c r="BZ108" s="1583"/>
      <c r="CA108" s="1583"/>
      <c r="CB108" s="1585">
        <v>-0.1</v>
      </c>
      <c r="CC108" s="1585"/>
      <c r="CD108" s="1585"/>
      <c r="CE108" s="1585"/>
      <c r="CF108" s="1585"/>
      <c r="CG108" s="1585"/>
      <c r="CH108" s="1585"/>
      <c r="CI108" s="1585"/>
      <c r="CJ108" s="213"/>
    </row>
    <row r="109" spans="1:88" s="711" customFormat="1" ht="12.95" customHeight="1">
      <c r="A109" s="1586"/>
      <c r="B109" s="1586"/>
      <c r="C109" s="1586"/>
      <c r="D109" s="1586"/>
      <c r="E109" s="1587" t="s">
        <v>249</v>
      </c>
      <c r="F109" s="1587"/>
      <c r="G109" s="1587"/>
      <c r="H109" s="1587"/>
      <c r="I109" s="1587"/>
      <c r="J109" s="1587"/>
      <c r="K109" s="1587"/>
      <c r="L109" s="1587"/>
      <c r="M109" s="1587"/>
      <c r="N109" s="1587"/>
      <c r="O109" s="1587"/>
      <c r="P109" s="212"/>
      <c r="Q109" s="1588">
        <v>1.74</v>
      </c>
      <c r="R109" s="1588"/>
      <c r="S109" s="1588"/>
      <c r="T109" s="1588"/>
      <c r="U109" s="1588"/>
      <c r="V109" s="1589"/>
      <c r="W109" s="1589"/>
      <c r="X109" s="1588">
        <v>2.1800000000000002</v>
      </c>
      <c r="Y109" s="1588"/>
      <c r="Z109" s="1588"/>
      <c r="AA109" s="1588"/>
      <c r="AB109" s="1588"/>
      <c r="AC109" s="1590"/>
      <c r="AD109" s="1590"/>
      <c r="AE109" s="1584">
        <v>2185</v>
      </c>
      <c r="AF109" s="1584"/>
      <c r="AG109" s="1584"/>
      <c r="AH109" s="1584"/>
      <c r="AI109" s="1584"/>
      <c r="AJ109" s="1591"/>
      <c r="AK109" s="1591"/>
      <c r="AL109" s="1588">
        <v>1.76</v>
      </c>
      <c r="AM109" s="1588"/>
      <c r="AN109" s="1588"/>
      <c r="AO109" s="1588"/>
      <c r="AP109" s="1588"/>
      <c r="AQ109" s="1589"/>
      <c r="AR109" s="1589"/>
      <c r="AS109" s="1584">
        <v>1745</v>
      </c>
      <c r="AT109" s="1584"/>
      <c r="AU109" s="1584"/>
      <c r="AV109" s="1584"/>
      <c r="AW109" s="1584"/>
      <c r="AX109" s="1591"/>
      <c r="AY109" s="1591"/>
      <c r="AZ109" s="1588">
        <v>1.49</v>
      </c>
      <c r="BA109" s="1588"/>
      <c r="BB109" s="1588"/>
      <c r="BC109" s="1588"/>
      <c r="BD109" s="1588"/>
      <c r="BE109" s="1589"/>
      <c r="BF109" s="1589"/>
      <c r="BG109" s="1584">
        <v>7197</v>
      </c>
      <c r="BH109" s="1584"/>
      <c r="BI109" s="1584"/>
      <c r="BJ109" s="1584"/>
      <c r="BK109" s="1584"/>
      <c r="BL109" s="1591"/>
      <c r="BM109" s="1591"/>
      <c r="BN109" s="1588">
        <v>1.69</v>
      </c>
      <c r="BO109" s="1588"/>
      <c r="BP109" s="1588"/>
      <c r="BQ109" s="1588"/>
      <c r="BR109" s="1588"/>
      <c r="BS109" s="1583"/>
      <c r="BT109" s="1583"/>
      <c r="BU109" s="1584">
        <v>8776</v>
      </c>
      <c r="BV109" s="1584"/>
      <c r="BW109" s="1584"/>
      <c r="BX109" s="1584"/>
      <c r="BY109" s="1584"/>
      <c r="BZ109" s="1583"/>
      <c r="CA109" s="1583"/>
      <c r="CB109" s="1585">
        <v>-0.1</v>
      </c>
      <c r="CC109" s="1585"/>
      <c r="CD109" s="1585"/>
      <c r="CE109" s="1585"/>
      <c r="CF109" s="1585"/>
      <c r="CG109" s="1585"/>
      <c r="CH109" s="1585"/>
      <c r="CI109" s="1585"/>
      <c r="CJ109" s="213"/>
    </row>
    <row r="110" spans="1:88" s="736" customFormat="1" ht="12.95" customHeight="1">
      <c r="A110" s="1586"/>
      <c r="B110" s="1586"/>
      <c r="C110" s="1586"/>
      <c r="D110" s="1586"/>
      <c r="E110" s="1587" t="s">
        <v>225</v>
      </c>
      <c r="F110" s="1587"/>
      <c r="G110" s="1587"/>
      <c r="H110" s="1587"/>
      <c r="I110" s="1587"/>
      <c r="J110" s="1587"/>
      <c r="K110" s="1587"/>
      <c r="L110" s="1587"/>
      <c r="M110" s="1587"/>
      <c r="N110" s="1587"/>
      <c r="O110" s="1587"/>
      <c r="P110" s="212"/>
      <c r="Q110" s="1588">
        <v>1.7</v>
      </c>
      <c r="R110" s="1588"/>
      <c r="S110" s="1588"/>
      <c r="T110" s="1588"/>
      <c r="U110" s="1588"/>
      <c r="V110" s="1589"/>
      <c r="W110" s="1589"/>
      <c r="X110" s="1588">
        <v>2.0099999999999998</v>
      </c>
      <c r="Y110" s="1588"/>
      <c r="Z110" s="1588"/>
      <c r="AA110" s="1588"/>
      <c r="AB110" s="1588"/>
      <c r="AC110" s="1590"/>
      <c r="AD110" s="1590"/>
      <c r="AE110" s="1584">
        <v>2062</v>
      </c>
      <c r="AF110" s="1584"/>
      <c r="AG110" s="1584"/>
      <c r="AH110" s="1584"/>
      <c r="AI110" s="1584"/>
      <c r="AJ110" s="1591"/>
      <c r="AK110" s="1591"/>
      <c r="AL110" s="1588">
        <v>1.75</v>
      </c>
      <c r="AM110" s="1588"/>
      <c r="AN110" s="1588"/>
      <c r="AO110" s="1588"/>
      <c r="AP110" s="1588"/>
      <c r="AQ110" s="1589"/>
      <c r="AR110" s="1589"/>
      <c r="AS110" s="1584">
        <v>1658</v>
      </c>
      <c r="AT110" s="1584"/>
      <c r="AU110" s="1584"/>
      <c r="AV110" s="1584"/>
      <c r="AW110" s="1584"/>
      <c r="AX110" s="1591"/>
      <c r="AY110" s="1591"/>
      <c r="AZ110" s="1588">
        <v>1.48</v>
      </c>
      <c r="BA110" s="1588"/>
      <c r="BB110" s="1588"/>
      <c r="BC110" s="1588"/>
      <c r="BD110" s="1588"/>
      <c r="BE110" s="1589"/>
      <c r="BF110" s="1589"/>
      <c r="BG110" s="1584">
        <v>6555</v>
      </c>
      <c r="BH110" s="1584"/>
      <c r="BI110" s="1584"/>
      <c r="BJ110" s="1584"/>
      <c r="BK110" s="1584"/>
      <c r="BL110" s="1591"/>
      <c r="BM110" s="1591"/>
      <c r="BN110" s="1588">
        <v>1.66</v>
      </c>
      <c r="BO110" s="1588"/>
      <c r="BP110" s="1588"/>
      <c r="BQ110" s="1588"/>
      <c r="BR110" s="1588"/>
      <c r="BS110" s="1583"/>
      <c r="BT110" s="1583"/>
      <c r="BU110" s="1584">
        <v>8361</v>
      </c>
      <c r="BV110" s="1584"/>
      <c r="BW110" s="1584"/>
      <c r="BX110" s="1584"/>
      <c r="BY110" s="1584"/>
      <c r="BZ110" s="1583"/>
      <c r="CA110" s="1583"/>
      <c r="CB110" s="1585">
        <v>-0.1</v>
      </c>
      <c r="CC110" s="1585"/>
      <c r="CD110" s="1585"/>
      <c r="CE110" s="1585"/>
      <c r="CF110" s="1585"/>
      <c r="CG110" s="1585"/>
      <c r="CH110" s="1585"/>
      <c r="CI110" s="1585"/>
      <c r="CJ110" s="213"/>
    </row>
    <row r="111" spans="1:88" s="747" customFormat="1" ht="12.95" customHeight="1">
      <c r="A111" s="748"/>
      <c r="B111" s="748"/>
      <c r="C111" s="748"/>
      <c r="D111" s="748"/>
      <c r="E111" s="1587" t="s">
        <v>226</v>
      </c>
      <c r="F111" s="1587"/>
      <c r="G111" s="1587"/>
      <c r="H111" s="1587"/>
      <c r="I111" s="1587"/>
      <c r="J111" s="1587"/>
      <c r="K111" s="1587"/>
      <c r="L111" s="1587"/>
      <c r="M111" s="1587"/>
      <c r="N111" s="1587"/>
      <c r="O111" s="1587"/>
      <c r="P111" s="212"/>
      <c r="Q111" s="1588">
        <v>1.68</v>
      </c>
      <c r="R111" s="1588"/>
      <c r="S111" s="1588"/>
      <c r="T111" s="1588"/>
      <c r="U111" s="1588"/>
      <c r="V111" s="1589"/>
      <c r="W111" s="1589"/>
      <c r="X111" s="1588">
        <v>1.99</v>
      </c>
      <c r="Y111" s="1588"/>
      <c r="Z111" s="1588"/>
      <c r="AA111" s="1588"/>
      <c r="AB111" s="1588"/>
      <c r="AC111" s="1590"/>
      <c r="AD111" s="1590"/>
      <c r="AE111" s="1584">
        <v>2093</v>
      </c>
      <c r="AF111" s="1584"/>
      <c r="AG111" s="1584"/>
      <c r="AH111" s="1584"/>
      <c r="AI111" s="1584"/>
      <c r="AJ111" s="1591"/>
      <c r="AK111" s="1591"/>
      <c r="AL111" s="1588">
        <v>1.62</v>
      </c>
      <c r="AM111" s="1588"/>
      <c r="AN111" s="1588"/>
      <c r="AO111" s="1588"/>
      <c r="AP111" s="1588"/>
      <c r="AQ111" s="1589"/>
      <c r="AR111" s="1589"/>
      <c r="AS111" s="1584">
        <v>1584</v>
      </c>
      <c r="AT111" s="1584"/>
      <c r="AU111" s="1584"/>
      <c r="AV111" s="1584"/>
      <c r="AW111" s="1584"/>
      <c r="AX111" s="1591"/>
      <c r="AY111" s="1591"/>
      <c r="AZ111" s="1588">
        <v>1.45</v>
      </c>
      <c r="BA111" s="1588"/>
      <c r="BB111" s="1588"/>
      <c r="BC111" s="1588"/>
      <c r="BD111" s="1588"/>
      <c r="BE111" s="1589"/>
      <c r="BF111" s="1589"/>
      <c r="BG111" s="1584">
        <v>6317</v>
      </c>
      <c r="BH111" s="1584"/>
      <c r="BI111" s="1584"/>
      <c r="BJ111" s="1584"/>
      <c r="BK111" s="1584"/>
      <c r="BL111" s="1591"/>
      <c r="BM111" s="1591"/>
      <c r="BN111" s="1588">
        <v>1.66</v>
      </c>
      <c r="BO111" s="1588"/>
      <c r="BP111" s="1588"/>
      <c r="BQ111" s="1588"/>
      <c r="BR111" s="1588"/>
      <c r="BS111" s="1583"/>
      <c r="BT111" s="1583"/>
      <c r="BU111" s="1584">
        <v>7919</v>
      </c>
      <c r="BV111" s="1584"/>
      <c r="BW111" s="1584"/>
      <c r="BX111" s="1584"/>
      <c r="BY111" s="1584"/>
      <c r="BZ111" s="1583"/>
      <c r="CA111" s="1583"/>
      <c r="CB111" s="1585">
        <v>0</v>
      </c>
      <c r="CC111" s="1585"/>
      <c r="CD111" s="1585"/>
      <c r="CE111" s="1585"/>
      <c r="CF111" s="1585"/>
      <c r="CG111" s="1585"/>
      <c r="CH111" s="1585"/>
      <c r="CI111" s="1585"/>
      <c r="CJ111" s="213"/>
    </row>
    <row r="112" spans="1:88" s="760" customFormat="1" ht="12.95" customHeight="1">
      <c r="A112" s="1586"/>
      <c r="B112" s="1586"/>
      <c r="C112" s="1586"/>
      <c r="D112" s="1586"/>
      <c r="E112" s="1587" t="s">
        <v>227</v>
      </c>
      <c r="F112" s="1587"/>
      <c r="G112" s="1587"/>
      <c r="H112" s="1587"/>
      <c r="I112" s="1587"/>
      <c r="J112" s="1587"/>
      <c r="K112" s="1587"/>
      <c r="L112" s="1587"/>
      <c r="M112" s="1587"/>
      <c r="N112" s="1587"/>
      <c r="O112" s="1587"/>
      <c r="P112" s="212"/>
      <c r="Q112" s="1588">
        <v>1.67</v>
      </c>
      <c r="R112" s="1588"/>
      <c r="S112" s="1588"/>
      <c r="T112" s="1588"/>
      <c r="U112" s="1588"/>
      <c r="V112" s="1589"/>
      <c r="W112" s="1589"/>
      <c r="X112" s="1588">
        <v>1.88</v>
      </c>
      <c r="Y112" s="1588"/>
      <c r="Z112" s="1588"/>
      <c r="AA112" s="1588"/>
      <c r="AB112" s="1588"/>
      <c r="AC112" s="1590"/>
      <c r="AD112" s="1590"/>
      <c r="AE112" s="1584">
        <v>2611</v>
      </c>
      <c r="AF112" s="1584"/>
      <c r="AG112" s="1584"/>
      <c r="AH112" s="1584"/>
      <c r="AI112" s="1584"/>
      <c r="AJ112" s="1591"/>
      <c r="AK112" s="1591"/>
      <c r="AL112" s="1588">
        <v>1.66</v>
      </c>
      <c r="AM112" s="1588"/>
      <c r="AN112" s="1588"/>
      <c r="AO112" s="1588"/>
      <c r="AP112" s="1588"/>
      <c r="AQ112" s="1589"/>
      <c r="AR112" s="1589"/>
      <c r="AS112" s="1584">
        <v>1614</v>
      </c>
      <c r="AT112" s="1584"/>
      <c r="AU112" s="1584"/>
      <c r="AV112" s="1584"/>
      <c r="AW112" s="1584"/>
      <c r="AX112" s="1591"/>
      <c r="AY112" s="1591"/>
      <c r="AZ112" s="1588">
        <v>1.43</v>
      </c>
      <c r="BA112" s="1588"/>
      <c r="BB112" s="1588"/>
      <c r="BC112" s="1588"/>
      <c r="BD112" s="1588"/>
      <c r="BE112" s="1589"/>
      <c r="BF112" s="1589"/>
      <c r="BG112" s="1584">
        <v>7008</v>
      </c>
      <c r="BH112" s="1584"/>
      <c r="BI112" s="1584"/>
      <c r="BJ112" s="1584"/>
      <c r="BK112" s="1584"/>
      <c r="BL112" s="1591"/>
      <c r="BM112" s="1591"/>
      <c r="BN112" s="1588">
        <v>1.68</v>
      </c>
      <c r="BO112" s="1588"/>
      <c r="BP112" s="1588"/>
      <c r="BQ112" s="1588"/>
      <c r="BR112" s="1588"/>
      <c r="BS112" s="1583"/>
      <c r="BT112" s="1583"/>
      <c r="BU112" s="1584">
        <v>8990</v>
      </c>
      <c r="BV112" s="1584"/>
      <c r="BW112" s="1584"/>
      <c r="BX112" s="1584"/>
      <c r="BY112" s="1584"/>
      <c r="BZ112" s="1583" t="s">
        <v>1757</v>
      </c>
      <c r="CA112" s="1583"/>
      <c r="CB112" s="1585">
        <v>0.2</v>
      </c>
      <c r="CC112" s="1585"/>
      <c r="CD112" s="1585"/>
      <c r="CE112" s="1585"/>
      <c r="CF112" s="1585"/>
      <c r="CG112" s="1585"/>
      <c r="CH112" s="1585"/>
      <c r="CI112" s="1585"/>
      <c r="CJ112" s="213"/>
    </row>
    <row r="113" spans="1:88" s="870" customFormat="1" ht="12.95" customHeight="1">
      <c r="A113" s="871"/>
      <c r="B113" s="871"/>
      <c r="C113" s="871"/>
      <c r="D113" s="871"/>
      <c r="E113" s="1587" t="s">
        <v>794</v>
      </c>
      <c r="F113" s="1587"/>
      <c r="G113" s="1587"/>
      <c r="H113" s="1587"/>
      <c r="I113" s="1587"/>
      <c r="J113" s="1587"/>
      <c r="K113" s="1587"/>
      <c r="L113" s="1587"/>
      <c r="M113" s="1587"/>
      <c r="N113" s="1587"/>
      <c r="O113" s="1587"/>
      <c r="P113" s="212"/>
      <c r="Q113" s="1588">
        <v>1.72</v>
      </c>
      <c r="R113" s="1588"/>
      <c r="S113" s="1588"/>
      <c r="T113" s="1588"/>
      <c r="U113" s="1588"/>
      <c r="V113" s="1589"/>
      <c r="W113" s="1589"/>
      <c r="X113" s="1588">
        <v>1.98</v>
      </c>
      <c r="Y113" s="1588"/>
      <c r="Z113" s="1588"/>
      <c r="AA113" s="1588"/>
      <c r="AB113" s="1588"/>
      <c r="AC113" s="1590"/>
      <c r="AD113" s="1590"/>
      <c r="AE113" s="1584">
        <v>2347</v>
      </c>
      <c r="AF113" s="1584"/>
      <c r="AG113" s="1584"/>
      <c r="AH113" s="1584"/>
      <c r="AI113" s="1584"/>
      <c r="AJ113" s="1591"/>
      <c r="AK113" s="1591"/>
      <c r="AL113" s="1588">
        <v>1.67</v>
      </c>
      <c r="AM113" s="1588"/>
      <c r="AN113" s="1588"/>
      <c r="AO113" s="1588"/>
      <c r="AP113" s="1588"/>
      <c r="AQ113" s="1589"/>
      <c r="AR113" s="1589"/>
      <c r="AS113" s="1584">
        <v>1800</v>
      </c>
      <c r="AT113" s="1584"/>
      <c r="AU113" s="1584"/>
      <c r="AV113" s="1584"/>
      <c r="AW113" s="1584"/>
      <c r="AX113" s="1591"/>
      <c r="AY113" s="1591"/>
      <c r="AZ113" s="1588">
        <v>1.49</v>
      </c>
      <c r="BA113" s="1588"/>
      <c r="BB113" s="1588"/>
      <c r="BC113" s="1588"/>
      <c r="BD113" s="1588"/>
      <c r="BE113" s="1589"/>
      <c r="BF113" s="1589"/>
      <c r="BG113" s="1584">
        <v>8054</v>
      </c>
      <c r="BH113" s="1584"/>
      <c r="BI113" s="1584"/>
      <c r="BJ113" s="1584"/>
      <c r="BK113" s="1584"/>
      <c r="BL113" s="1591"/>
      <c r="BM113" s="1591"/>
      <c r="BN113" s="1588">
        <v>1.73</v>
      </c>
      <c r="BO113" s="1588"/>
      <c r="BP113" s="1588"/>
      <c r="BQ113" s="1588"/>
      <c r="BR113" s="1588"/>
      <c r="BS113" s="1583"/>
      <c r="BT113" s="1583"/>
      <c r="BU113" s="1584">
        <v>9199</v>
      </c>
      <c r="BV113" s="1584"/>
      <c r="BW113" s="1584"/>
      <c r="BX113" s="1584"/>
      <c r="BY113" s="1584"/>
      <c r="BZ113" s="1583"/>
      <c r="CA113" s="1583"/>
      <c r="CB113" s="1585">
        <v>0.2</v>
      </c>
      <c r="CC113" s="1585"/>
      <c r="CD113" s="1585"/>
      <c r="CE113" s="1585"/>
      <c r="CF113" s="1585"/>
      <c r="CG113" s="1585"/>
      <c r="CH113" s="1585"/>
      <c r="CI113" s="1585"/>
      <c r="CJ113" s="213"/>
    </row>
    <row r="114" spans="1:88" s="429" customFormat="1" ht="12.95" customHeight="1">
      <c r="A114" s="1586"/>
      <c r="B114" s="1586"/>
      <c r="C114" s="1586"/>
      <c r="D114" s="1586"/>
      <c r="E114" s="1587"/>
      <c r="F114" s="1587"/>
      <c r="G114" s="1587"/>
      <c r="H114" s="1587"/>
      <c r="I114" s="1587"/>
      <c r="J114" s="1587"/>
      <c r="K114" s="1587"/>
      <c r="L114" s="1587"/>
      <c r="M114" s="1587"/>
      <c r="N114" s="1587"/>
      <c r="O114" s="1587"/>
      <c r="P114" s="212"/>
      <c r="Q114" s="1588"/>
      <c r="R114" s="1588"/>
      <c r="S114" s="1588"/>
      <c r="T114" s="1588"/>
      <c r="U114" s="1588"/>
      <c r="V114" s="1589"/>
      <c r="W114" s="1589"/>
      <c r="X114" s="1588"/>
      <c r="Y114" s="1588"/>
      <c r="Z114" s="1588"/>
      <c r="AA114" s="1588"/>
      <c r="AB114" s="1588"/>
      <c r="AC114" s="1590"/>
      <c r="AD114" s="1590"/>
      <c r="AE114" s="1584"/>
      <c r="AF114" s="1584"/>
      <c r="AG114" s="1584"/>
      <c r="AH114" s="1584"/>
      <c r="AI114" s="1584"/>
      <c r="AJ114" s="1591"/>
      <c r="AK114" s="1591"/>
      <c r="AL114" s="1588"/>
      <c r="AM114" s="1588"/>
      <c r="AN114" s="1588"/>
      <c r="AO114" s="1588"/>
      <c r="AP114" s="1588"/>
      <c r="AQ114" s="1589"/>
      <c r="AR114" s="1589"/>
      <c r="AS114" s="1584"/>
      <c r="AT114" s="1584"/>
      <c r="AU114" s="1584"/>
      <c r="AV114" s="1584"/>
      <c r="AW114" s="1584"/>
      <c r="AX114" s="1591"/>
      <c r="AY114" s="1591"/>
      <c r="AZ114" s="1588"/>
      <c r="BA114" s="1588"/>
      <c r="BB114" s="1588"/>
      <c r="BC114" s="1588"/>
      <c r="BD114" s="1588"/>
      <c r="BE114" s="1589"/>
      <c r="BF114" s="1589"/>
      <c r="BG114" s="1584"/>
      <c r="BH114" s="1584"/>
      <c r="BI114" s="1584"/>
      <c r="BJ114" s="1584"/>
      <c r="BK114" s="1584"/>
      <c r="BL114" s="1591"/>
      <c r="BM114" s="1591"/>
      <c r="BN114" s="1588"/>
      <c r="BO114" s="1588"/>
      <c r="BP114" s="1588"/>
      <c r="BQ114" s="1588"/>
      <c r="BR114" s="1588"/>
      <c r="BS114" s="1583"/>
      <c r="BT114" s="1583"/>
      <c r="BU114" s="1584"/>
      <c r="BV114" s="1584"/>
      <c r="BW114" s="1584"/>
      <c r="BX114" s="1584"/>
      <c r="BY114" s="1584"/>
      <c r="BZ114" s="1583"/>
      <c r="CA114" s="1583"/>
      <c r="CB114" s="1585"/>
      <c r="CC114" s="1585"/>
      <c r="CD114" s="1585"/>
      <c r="CE114" s="1585"/>
      <c r="CF114" s="1585"/>
      <c r="CG114" s="1585"/>
      <c r="CH114" s="1585"/>
      <c r="CI114" s="1585"/>
      <c r="CJ114" s="213"/>
    </row>
    <row r="115" spans="1:88" ht="12.95" customHeight="1">
      <c r="A115" s="1601" t="s">
        <v>420</v>
      </c>
      <c r="B115" s="1601"/>
      <c r="C115" s="1601"/>
      <c r="D115" s="1601"/>
      <c r="E115" s="1601"/>
      <c r="F115" s="1601"/>
      <c r="G115" s="1601"/>
      <c r="H115" s="1601"/>
      <c r="I115" s="1601"/>
      <c r="J115" s="1601"/>
      <c r="K115" s="1601"/>
      <c r="L115" s="1601"/>
      <c r="M115" s="1601"/>
      <c r="N115" s="1601"/>
      <c r="O115" s="1601"/>
      <c r="P115" s="1601"/>
      <c r="Q115" s="1601"/>
      <c r="R115" s="1601"/>
      <c r="S115" s="1601"/>
      <c r="T115" s="1601"/>
      <c r="U115" s="1601"/>
      <c r="V115" s="1601"/>
      <c r="W115" s="1601"/>
      <c r="X115" s="1601"/>
      <c r="Y115" s="1601"/>
      <c r="Z115" s="1601"/>
      <c r="AA115" s="1601"/>
      <c r="AB115" s="1601"/>
      <c r="AC115" s="1601"/>
      <c r="AD115" s="1601"/>
      <c r="AE115" s="1601"/>
      <c r="AF115" s="1601"/>
      <c r="AG115" s="1601"/>
      <c r="AH115" s="1601"/>
      <c r="AI115" s="1601"/>
      <c r="AJ115" s="1601"/>
      <c r="AK115" s="1601"/>
      <c r="AL115" s="1601"/>
      <c r="AM115" s="1601"/>
      <c r="AN115" s="1601"/>
      <c r="AO115" s="1601"/>
      <c r="AP115" s="1601"/>
      <c r="AQ115" s="1601"/>
      <c r="AR115" s="1601"/>
      <c r="AS115" s="1601"/>
      <c r="AT115" s="1601"/>
      <c r="AU115" s="1601"/>
      <c r="AV115" s="1601"/>
      <c r="AW115" s="1601"/>
      <c r="AX115" s="1601"/>
      <c r="AY115" s="1601"/>
      <c r="AZ115" s="1601"/>
      <c r="BA115" s="1601"/>
      <c r="BB115" s="1601"/>
      <c r="BC115" s="1601"/>
      <c r="BD115" s="1601"/>
      <c r="BE115" s="1601"/>
      <c r="BF115" s="1601"/>
      <c r="BG115" s="1601"/>
      <c r="BH115" s="1601"/>
      <c r="BI115" s="1601"/>
      <c r="BJ115" s="1601"/>
      <c r="BK115" s="1601"/>
      <c r="BL115" s="1601"/>
      <c r="BM115" s="1601"/>
      <c r="BN115" s="1601"/>
      <c r="BO115" s="1601"/>
      <c r="BP115" s="1601"/>
      <c r="BQ115" s="1601"/>
      <c r="BR115" s="1601"/>
      <c r="BS115" s="1601"/>
      <c r="BT115" s="1601"/>
      <c r="BU115" s="1601"/>
      <c r="BV115" s="1601"/>
      <c r="BW115" s="1601"/>
      <c r="BX115" s="1601"/>
      <c r="BY115" s="1601"/>
      <c r="BZ115" s="1601"/>
      <c r="CA115" s="1601"/>
      <c r="CB115" s="1601"/>
      <c r="CC115" s="1601"/>
      <c r="CD115" s="1601"/>
      <c r="CE115" s="1601"/>
      <c r="CF115" s="1601"/>
      <c r="CG115" s="1601"/>
      <c r="CH115" s="1601"/>
      <c r="CI115" s="1601"/>
      <c r="CJ115" s="1601"/>
    </row>
    <row r="116" spans="1:88" ht="15.95" customHeight="1">
      <c r="A116" s="1474" t="s">
        <v>1778</v>
      </c>
      <c r="B116" s="1474"/>
      <c r="C116" s="1474"/>
      <c r="D116" s="1474"/>
      <c r="E116" s="1474"/>
      <c r="F116" s="1474"/>
      <c r="G116" s="1474"/>
      <c r="H116" s="1474"/>
      <c r="I116" s="1474"/>
      <c r="J116" s="1474"/>
      <c r="K116" s="1474"/>
      <c r="L116" s="1474"/>
      <c r="M116" s="1474"/>
      <c r="N116" s="1474"/>
      <c r="O116" s="1474"/>
      <c r="P116" s="1474"/>
      <c r="Q116" s="1474"/>
      <c r="R116" s="1474"/>
      <c r="S116" s="1474"/>
      <c r="T116" s="1474"/>
      <c r="U116" s="1474"/>
      <c r="V116" s="1474"/>
      <c r="W116" s="1474"/>
      <c r="X116" s="1474"/>
      <c r="Y116" s="1474"/>
      <c r="Z116" s="1474"/>
      <c r="AA116" s="1474"/>
      <c r="AB116" s="1474"/>
      <c r="AC116" s="1474"/>
      <c r="AD116" s="1474"/>
      <c r="AE116" s="1474"/>
      <c r="AF116" s="1474"/>
      <c r="AG116" s="1474"/>
      <c r="AH116" s="1474"/>
      <c r="AI116" s="1474"/>
      <c r="AJ116" s="1474"/>
      <c r="AK116" s="1474"/>
      <c r="AL116" s="1474"/>
      <c r="AM116" s="1474"/>
      <c r="AN116" s="1474"/>
      <c r="AO116" s="1474"/>
      <c r="AP116" s="1474"/>
      <c r="AQ116" s="1474"/>
      <c r="AR116" s="1474"/>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503"/>
      <c r="CF116" s="1503"/>
      <c r="CG116" s="1503"/>
      <c r="CH116" s="1503"/>
      <c r="CI116" s="1503"/>
      <c r="CJ116" s="1503"/>
    </row>
    <row r="117" spans="1:88" ht="15" customHeight="1"/>
  </sheetData>
  <mergeCells count="1385">
    <mergeCell ref="BU113:BY113"/>
    <mergeCell ref="BZ113:CA113"/>
    <mergeCell ref="CB113:CI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E113:O113"/>
    <mergeCell ref="Q113:U113"/>
    <mergeCell ref="V113:W113"/>
    <mergeCell ref="X113:AB113"/>
    <mergeCell ref="AC113:AD113"/>
    <mergeCell ref="AE113:AI113"/>
    <mergeCell ref="AJ113:AK113"/>
    <mergeCell ref="AL113:AP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AQ113:AR113"/>
    <mergeCell ref="AS113:AW113"/>
    <mergeCell ref="AX113:AY113"/>
    <mergeCell ref="AZ113:BD113"/>
    <mergeCell ref="BE113:BF113"/>
    <mergeCell ref="BG113:BK113"/>
    <mergeCell ref="BL113:BM113"/>
    <mergeCell ref="BN113:BR113"/>
    <mergeCell ref="BS113:BT113"/>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9:BT109"/>
    <mergeCell ref="BU109:BY109"/>
    <mergeCell ref="BZ109:CA109"/>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CB89:CI89"/>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U88:BY88"/>
    <mergeCell ref="BZ88:CA88"/>
    <mergeCell ref="CB88:CI88"/>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CB114:CI114"/>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U86:BY86"/>
    <mergeCell ref="BZ86:CA86"/>
    <mergeCell ref="CB86:CI86"/>
    <mergeCell ref="A114:D114"/>
    <mergeCell ref="E114:O114"/>
    <mergeCell ref="Q114:U114"/>
    <mergeCell ref="V114:W114"/>
    <mergeCell ref="X114:AB114"/>
    <mergeCell ref="AC114:AD114"/>
    <mergeCell ref="AE114:AI114"/>
    <mergeCell ref="BU87:BY87"/>
    <mergeCell ref="BZ87:CA87"/>
    <mergeCell ref="CB87:CI87"/>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G82:BK82"/>
    <mergeCell ref="BL82:BM82"/>
    <mergeCell ref="BN82:BR82"/>
    <mergeCell ref="BS82:BT82"/>
    <mergeCell ref="AJ114:AK114"/>
    <mergeCell ref="AL114:AP114"/>
    <mergeCell ref="AQ114:AR114"/>
    <mergeCell ref="AS114:AW114"/>
    <mergeCell ref="AX114:AY114"/>
    <mergeCell ref="AZ114:BD114"/>
    <mergeCell ref="BE114:BF114"/>
    <mergeCell ref="BG114:BK114"/>
    <mergeCell ref="BL114:BM114"/>
    <mergeCell ref="BN114:BR114"/>
    <mergeCell ref="BS83:BT83"/>
    <mergeCell ref="BU83:BY83"/>
    <mergeCell ref="BZ83:CA83"/>
    <mergeCell ref="BS84:BT84"/>
    <mergeCell ref="BS114:BT114"/>
    <mergeCell ref="BU114:BY114"/>
    <mergeCell ref="BZ114:CA114"/>
    <mergeCell ref="BS89:BT89"/>
    <mergeCell ref="BU89:BY89"/>
    <mergeCell ref="BZ89:CA89"/>
    <mergeCell ref="BU91:BY91"/>
    <mergeCell ref="BZ91:CA91"/>
    <mergeCell ref="BU93:BY93"/>
    <mergeCell ref="BZ93:CA93"/>
    <mergeCell ref="BS94:BT94"/>
    <mergeCell ref="BU94:BY94"/>
    <mergeCell ref="BZ94:CA94"/>
    <mergeCell ref="BU95:BY95"/>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S73:BT73"/>
    <mergeCell ref="BU73:BY73"/>
    <mergeCell ref="BZ73:CA73"/>
    <mergeCell ref="CB73:CI73"/>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CB72:CI72"/>
    <mergeCell ref="A72:D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A115:CJ115"/>
    <mergeCell ref="AL68:AP68"/>
    <mergeCell ref="A116:AR116"/>
    <mergeCell ref="CE116:CJ116"/>
    <mergeCell ref="BG69:BK69"/>
    <mergeCell ref="BL69:BM69"/>
    <mergeCell ref="BN69:BR69"/>
    <mergeCell ref="BS69:BT69"/>
    <mergeCell ref="BU69:BY69"/>
    <mergeCell ref="BZ69:CA69"/>
    <mergeCell ref="AL69:AP69"/>
    <mergeCell ref="AQ69:AR69"/>
    <mergeCell ref="AS69:AW69"/>
    <mergeCell ref="AX69:AY69"/>
    <mergeCell ref="AZ69:BD69"/>
    <mergeCell ref="BE69:BF69"/>
    <mergeCell ref="E69:O69"/>
    <mergeCell ref="Q69:U69"/>
    <mergeCell ref="V69:W69"/>
    <mergeCell ref="X69:AB69"/>
    <mergeCell ref="AC69:AD69"/>
    <mergeCell ref="AE69:AI69"/>
    <mergeCell ref="AJ69:AK69"/>
    <mergeCell ref="AQ68:AR68"/>
    <mergeCell ref="AS68:AW68"/>
    <mergeCell ref="AX68:AY68"/>
    <mergeCell ref="A68:D68"/>
    <mergeCell ref="E68:O68"/>
    <mergeCell ref="Q68:U68"/>
    <mergeCell ref="BS72:BT72"/>
    <mergeCell ref="BU72:BY72"/>
    <mergeCell ref="BZ72:CA72"/>
    <mergeCell ref="V68:W68"/>
    <mergeCell ref="X68:AB68"/>
    <mergeCell ref="AC68:AD68"/>
    <mergeCell ref="CB69:CI69"/>
    <mergeCell ref="CB66:CI66"/>
    <mergeCell ref="BL67:BM67"/>
    <mergeCell ref="BN67:BR67"/>
    <mergeCell ref="BS67:BT67"/>
    <mergeCell ref="BU67:BY67"/>
    <mergeCell ref="BZ67:CA67"/>
    <mergeCell ref="CB67:CI67"/>
    <mergeCell ref="AQ67:AR67"/>
    <mergeCell ref="AS67:AW67"/>
    <mergeCell ref="AX67:AY67"/>
    <mergeCell ref="AZ67:BD67"/>
    <mergeCell ref="BE67:BF67"/>
    <mergeCell ref="BG67:BK67"/>
    <mergeCell ref="BU68:BY68"/>
    <mergeCell ref="BZ68:CA68"/>
    <mergeCell ref="CB68:CI68"/>
    <mergeCell ref="BU66:BY66"/>
    <mergeCell ref="AX66:AY66"/>
    <mergeCell ref="AZ66:BD66"/>
    <mergeCell ref="BZ66:CA66"/>
    <mergeCell ref="E67:O67"/>
    <mergeCell ref="Q67:U67"/>
    <mergeCell ref="V67:W67"/>
    <mergeCell ref="X67:AB67"/>
    <mergeCell ref="AC67:AD67"/>
    <mergeCell ref="AE67:AI67"/>
    <mergeCell ref="AJ67:AK67"/>
    <mergeCell ref="AL67:AP67"/>
    <mergeCell ref="AZ68:BD68"/>
    <mergeCell ref="BE68:BF68"/>
    <mergeCell ref="BG68:BK68"/>
    <mergeCell ref="BL68:BM68"/>
    <mergeCell ref="BN68:BR68"/>
    <mergeCell ref="BS68:BT68"/>
    <mergeCell ref="AE68:AI68"/>
    <mergeCell ref="AJ68:AK68"/>
    <mergeCell ref="A66:D66"/>
    <mergeCell ref="E66:O66"/>
    <mergeCell ref="Q66:U66"/>
    <mergeCell ref="V66:W66"/>
    <mergeCell ref="X66:AB66"/>
    <mergeCell ref="AC66:AD66"/>
    <mergeCell ref="AE66:AI66"/>
    <mergeCell ref="BE66:BF66"/>
    <mergeCell ref="BG66:BK66"/>
    <mergeCell ref="BL66:BM66"/>
    <mergeCell ref="BN66:BR66"/>
    <mergeCell ref="BS66:BT66"/>
    <mergeCell ref="AJ66:AK66"/>
    <mergeCell ref="AL66:AP66"/>
    <mergeCell ref="AQ66:AR66"/>
    <mergeCell ref="AS66:AW66"/>
    <mergeCell ref="AZ65:BD65"/>
    <mergeCell ref="BE65:BF65"/>
    <mergeCell ref="BG65:BK65"/>
    <mergeCell ref="BL65:BM65"/>
    <mergeCell ref="BN65:BR65"/>
    <mergeCell ref="BS65:BT65"/>
    <mergeCell ref="AE65:AI65"/>
    <mergeCell ref="AJ65:AK65"/>
    <mergeCell ref="AL65:AP65"/>
    <mergeCell ref="AQ65:AR65"/>
    <mergeCell ref="AS65:AW65"/>
    <mergeCell ref="AX65:AY65"/>
    <mergeCell ref="CB64:CI64"/>
    <mergeCell ref="E65:O65"/>
    <mergeCell ref="Q65:U65"/>
    <mergeCell ref="V65:W65"/>
    <mergeCell ref="X65:AB65"/>
    <mergeCell ref="AC65:AD65"/>
    <mergeCell ref="AS64:AW64"/>
    <mergeCell ref="AX64:AY64"/>
    <mergeCell ref="AZ64:BD64"/>
    <mergeCell ref="BE64:BF64"/>
    <mergeCell ref="BG64:BK64"/>
    <mergeCell ref="BL64:BM64"/>
    <mergeCell ref="E64:O64"/>
    <mergeCell ref="Q64:U64"/>
    <mergeCell ref="V64:W64"/>
    <mergeCell ref="X64:AB64"/>
    <mergeCell ref="BU65:BY65"/>
    <mergeCell ref="BZ65:CA65"/>
    <mergeCell ref="CB65:CI65"/>
    <mergeCell ref="AC64:AD64"/>
    <mergeCell ref="AE64:AI64"/>
    <mergeCell ref="AJ64:AK64"/>
    <mergeCell ref="AL64:AP64"/>
    <mergeCell ref="AQ64:AR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N64:BR64"/>
    <mergeCell ref="BS64:BT64"/>
    <mergeCell ref="BU64:BY64"/>
    <mergeCell ref="BZ64:CA64"/>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CB63:CI63"/>
    <mergeCell ref="BL61:BM61"/>
    <mergeCell ref="BN61:BR61"/>
    <mergeCell ref="BS61:BT61"/>
    <mergeCell ref="BU61:BY61"/>
    <mergeCell ref="BZ61:CA61"/>
    <mergeCell ref="CB61:CI61"/>
    <mergeCell ref="AQ61:AR61"/>
    <mergeCell ref="AS61:AW61"/>
    <mergeCell ref="AX61:AY61"/>
    <mergeCell ref="AZ61:BD61"/>
    <mergeCell ref="BE61:BF61"/>
    <mergeCell ref="BG61:BK61"/>
    <mergeCell ref="BZ60:CA60"/>
    <mergeCell ref="CB60:CI60"/>
    <mergeCell ref="E61:O61"/>
    <mergeCell ref="Q61:U61"/>
    <mergeCell ref="V61:W61"/>
    <mergeCell ref="X61:AB61"/>
    <mergeCell ref="AC61:AD61"/>
    <mergeCell ref="AE61:AI61"/>
    <mergeCell ref="AJ61:AK61"/>
    <mergeCell ref="AL61:AP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BU59:BY59"/>
    <mergeCell ref="BZ59:CA59"/>
    <mergeCell ref="CB59:CI59"/>
    <mergeCell ref="A60:D60"/>
    <mergeCell ref="E60:O60"/>
    <mergeCell ref="Q60:U60"/>
    <mergeCell ref="V60:W60"/>
    <mergeCell ref="X60:AB60"/>
    <mergeCell ref="AC60:AD60"/>
    <mergeCell ref="AE60:AI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AL55:AP55"/>
    <mergeCell ref="BG54:BK54"/>
    <mergeCell ref="BL54:BM54"/>
    <mergeCell ref="BN54:BR54"/>
    <mergeCell ref="BS54:BT54"/>
    <mergeCell ref="BU54:BY54"/>
    <mergeCell ref="BZ54:CA54"/>
    <mergeCell ref="AL54:AP54"/>
    <mergeCell ref="AQ54:AR54"/>
    <mergeCell ref="AS54:AW54"/>
    <mergeCell ref="AX54:AY54"/>
    <mergeCell ref="E54:O54"/>
    <mergeCell ref="Q54:U54"/>
    <mergeCell ref="V54:W54"/>
    <mergeCell ref="AZ57:BD57"/>
    <mergeCell ref="BE57:BF57"/>
    <mergeCell ref="BZ56:CA56"/>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CB53:CI53"/>
    <mergeCell ref="A50:D50"/>
    <mergeCell ref="E50:O50"/>
    <mergeCell ref="Q50:U50"/>
    <mergeCell ref="V50:W50"/>
    <mergeCell ref="X50:AB50"/>
    <mergeCell ref="AC50:AD50"/>
    <mergeCell ref="CB51:CI51"/>
    <mergeCell ref="A52:D52"/>
    <mergeCell ref="E52:O52"/>
    <mergeCell ref="Q52:U52"/>
    <mergeCell ref="V52:W52"/>
    <mergeCell ref="X52:AB52"/>
    <mergeCell ref="AC52:AD52"/>
    <mergeCell ref="AE52:AI52"/>
    <mergeCell ref="AJ52:AK52"/>
    <mergeCell ref="AL52:AP52"/>
    <mergeCell ref="BG51:BK51"/>
    <mergeCell ref="BZ51:CA51"/>
    <mergeCell ref="AL51:AP51"/>
    <mergeCell ref="AQ51:AR51"/>
    <mergeCell ref="AS51:AW51"/>
    <mergeCell ref="AX51:AY51"/>
    <mergeCell ref="AZ51:BD51"/>
    <mergeCell ref="BE51:BF51"/>
    <mergeCell ref="BL52:BM52"/>
    <mergeCell ref="BN52:BR52"/>
    <mergeCell ref="BS52:BT52"/>
    <mergeCell ref="BU52:BY52"/>
    <mergeCell ref="BZ52:CA52"/>
    <mergeCell ref="AZ53:BD53"/>
    <mergeCell ref="BE53:BF53"/>
    <mergeCell ref="CB52:CI52"/>
    <mergeCell ref="AQ52:AR52"/>
    <mergeCell ref="AS52:AW52"/>
    <mergeCell ref="AX52:AY52"/>
    <mergeCell ref="AZ52:BD52"/>
    <mergeCell ref="BE52:BF52"/>
    <mergeCell ref="BG52:BK52"/>
    <mergeCell ref="BE50:BF50"/>
    <mergeCell ref="BG50:BK50"/>
    <mergeCell ref="BL50:BM50"/>
    <mergeCell ref="BN50:BR50"/>
    <mergeCell ref="BS50:BT50"/>
    <mergeCell ref="AL50:AP50"/>
    <mergeCell ref="AQ50:AR50"/>
    <mergeCell ref="AS50:AW50"/>
    <mergeCell ref="AX50:AY50"/>
    <mergeCell ref="CB50:CI50"/>
    <mergeCell ref="CB48:CI48"/>
    <mergeCell ref="AQ48:AR48"/>
    <mergeCell ref="AS48:AW48"/>
    <mergeCell ref="AX48:AY48"/>
    <mergeCell ref="AZ48:BD48"/>
    <mergeCell ref="BE48:BF48"/>
    <mergeCell ref="BG48:BK48"/>
    <mergeCell ref="X48:AB48"/>
    <mergeCell ref="AC48:AD48"/>
    <mergeCell ref="AE48:AI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70:D70"/>
    <mergeCell ref="E70:O70"/>
    <mergeCell ref="Q70:U70"/>
    <mergeCell ref="V70:W70"/>
    <mergeCell ref="X70:AB70"/>
    <mergeCell ref="AC70:AD70"/>
    <mergeCell ref="AE70:AI70"/>
    <mergeCell ref="AJ70:AK70"/>
    <mergeCell ref="AL70:AP70"/>
    <mergeCell ref="AS70:AW70"/>
    <mergeCell ref="AX70:AY70"/>
    <mergeCell ref="AZ70:BD70"/>
    <mergeCell ref="BE70:BF70"/>
    <mergeCell ref="BG70:BK70"/>
    <mergeCell ref="BL70:BM70"/>
    <mergeCell ref="BN70:BR70"/>
    <mergeCell ref="A48:D48"/>
    <mergeCell ref="E51:O51"/>
    <mergeCell ref="Q51:U51"/>
    <mergeCell ref="V51:W51"/>
    <mergeCell ref="X51:AB51"/>
    <mergeCell ref="E48:O48"/>
    <mergeCell ref="Q48:U48"/>
    <mergeCell ref="V48:W48"/>
    <mergeCell ref="AJ48:AK48"/>
    <mergeCell ref="AL48:AP48"/>
    <mergeCell ref="AZ50:BD50"/>
    <mergeCell ref="X54:AB54"/>
    <mergeCell ref="AC54:AD54"/>
    <mergeCell ref="AE54:AI54"/>
    <mergeCell ref="AJ54:AK54"/>
    <mergeCell ref="BG53:BK53"/>
    <mergeCell ref="A71:D71"/>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BS71:BT71"/>
    <mergeCell ref="BU74:BY74"/>
    <mergeCell ref="BZ74:CA74"/>
    <mergeCell ref="BU71:BY71"/>
    <mergeCell ref="BZ71:CA71"/>
    <mergeCell ref="BS70:BT70"/>
    <mergeCell ref="BU70:BY70"/>
    <mergeCell ref="BZ70:CA70"/>
    <mergeCell ref="BL48:BM48"/>
    <mergeCell ref="BN48:BR48"/>
    <mergeCell ref="BS48:BT48"/>
    <mergeCell ref="BU48:BY48"/>
    <mergeCell ref="BU50:BY50"/>
    <mergeCell ref="BZ50:CA50"/>
    <mergeCell ref="AC51:AD51"/>
    <mergeCell ref="AE51:AI51"/>
    <mergeCell ref="AJ51:AK51"/>
    <mergeCell ref="AZ54:BD54"/>
    <mergeCell ref="BE54:BF54"/>
    <mergeCell ref="BZ48:CA48"/>
    <mergeCell ref="BL55:BM55"/>
    <mergeCell ref="BN55:BR55"/>
    <mergeCell ref="BS55:BT55"/>
    <mergeCell ref="AE50:AI50"/>
    <mergeCell ref="AJ50:AK50"/>
    <mergeCell ref="BL51:BM51"/>
    <mergeCell ref="BN51:BR51"/>
    <mergeCell ref="BS51:BT51"/>
    <mergeCell ref="BU51:BY51"/>
    <mergeCell ref="BU53:BY53"/>
    <mergeCell ref="BZ53:CA53"/>
    <mergeCell ref="BL53:BM53"/>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CB71:CI71"/>
    <mergeCell ref="CB70:CI70"/>
    <mergeCell ref="AQ70:AR70"/>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BU76:BY76"/>
    <mergeCell ref="BZ76:CA76"/>
    <mergeCell ref="CB76:CI76"/>
    <mergeCell ref="Q75:U75"/>
    <mergeCell ref="V75:W75"/>
    <mergeCell ref="X75:AB75"/>
    <mergeCell ref="AC75:AD75"/>
    <mergeCell ref="AE75:AI75"/>
    <mergeCell ref="AJ75:AK75"/>
    <mergeCell ref="AL75:AP75"/>
    <mergeCell ref="AQ75:AR75"/>
    <mergeCell ref="AX75:AY75"/>
    <mergeCell ref="AZ75:BD75"/>
    <mergeCell ref="BE75:BF75"/>
    <mergeCell ref="BL75:BM75"/>
    <mergeCell ref="BN75:BR75"/>
    <mergeCell ref="BS75:BT75"/>
    <mergeCell ref="BZ75:CA75"/>
    <mergeCell ref="CB75:CI75"/>
    <mergeCell ref="AS75:AW75"/>
    <mergeCell ref="BG75:BK75"/>
    <mergeCell ref="BU75:BY75"/>
    <mergeCell ref="BU84:BY84"/>
    <mergeCell ref="BZ84:CA84"/>
    <mergeCell ref="CB84:CI84"/>
    <mergeCell ref="BU77:BY77"/>
    <mergeCell ref="BZ77:CA77"/>
    <mergeCell ref="CB77:CI77"/>
    <mergeCell ref="BU78:BY78"/>
    <mergeCell ref="BZ78:CA78"/>
    <mergeCell ref="CB78:CI78"/>
    <mergeCell ref="BS79:BT79"/>
    <mergeCell ref="BU79:BY79"/>
    <mergeCell ref="BZ79:CA79"/>
    <mergeCell ref="CB79:CI79"/>
    <mergeCell ref="BU80:BY80"/>
    <mergeCell ref="BZ80:CA80"/>
    <mergeCell ref="CB80:CI80"/>
    <mergeCell ref="BS81:BT81"/>
    <mergeCell ref="BU81:BY81"/>
    <mergeCell ref="BZ81:CA81"/>
    <mergeCell ref="CB81:CI81"/>
    <mergeCell ref="BU82:BY82"/>
    <mergeCell ref="BZ82:CA82"/>
    <mergeCell ref="CB82:CI82"/>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997" customFormat="1" ht="15" customHeight="1">
      <c r="A1" s="1030" t="s">
        <v>1830</v>
      </c>
    </row>
    <row r="2" spans="1:15" ht="13.5" customHeight="1">
      <c r="A2" s="1474" t="s">
        <v>150</v>
      </c>
      <c r="B2" s="1474"/>
      <c r="C2" s="1474"/>
      <c r="D2" s="1474"/>
      <c r="E2" s="1474"/>
      <c r="F2" s="1474"/>
      <c r="G2" s="1474"/>
      <c r="H2" s="1474"/>
      <c r="I2" s="1474"/>
      <c r="J2" s="1474"/>
      <c r="K2" s="1474"/>
      <c r="L2" s="1474"/>
      <c r="M2" s="1474"/>
      <c r="N2" s="1474"/>
    </row>
    <row r="3" spans="1:15" ht="13.5" customHeight="1">
      <c r="A3" s="1474" t="s">
        <v>642</v>
      </c>
      <c r="B3" s="1474"/>
      <c r="C3" s="1474"/>
      <c r="D3" s="1474"/>
      <c r="E3" s="1474"/>
      <c r="F3" s="1474"/>
      <c r="G3" s="1474"/>
      <c r="H3" s="1474"/>
      <c r="I3" s="1474"/>
      <c r="J3" s="1474"/>
      <c r="K3" s="1474"/>
      <c r="L3" s="1474"/>
      <c r="M3" s="1474"/>
      <c r="N3" s="1474"/>
    </row>
    <row r="4" spans="1:15" ht="13.5" customHeight="1">
      <c r="A4" s="1474" t="s">
        <v>471</v>
      </c>
      <c r="B4" s="1474"/>
      <c r="C4" s="1474"/>
      <c r="D4" s="1474"/>
      <c r="E4" s="1474"/>
      <c r="F4" s="1474"/>
      <c r="G4" s="1474"/>
      <c r="H4" s="1474"/>
      <c r="I4" s="1474"/>
      <c r="J4" s="1474"/>
      <c r="K4" s="1474"/>
      <c r="L4" s="1474"/>
      <c r="M4" s="1474"/>
      <c r="N4" s="1474"/>
    </row>
    <row r="5" spans="1:15" ht="13.5" customHeight="1">
      <c r="A5" s="1474" t="s">
        <v>406</v>
      </c>
      <c r="B5" s="1474"/>
      <c r="C5" s="1474"/>
      <c r="D5" s="1474"/>
      <c r="E5" s="1474"/>
      <c r="F5" s="1474"/>
      <c r="G5" s="1474"/>
      <c r="H5" s="1474"/>
      <c r="I5" s="1474"/>
      <c r="J5" s="1474"/>
      <c r="K5" s="1474"/>
      <c r="L5" s="1474"/>
      <c r="M5" s="1474"/>
      <c r="N5" s="1474"/>
    </row>
    <row r="6" spans="1:15" ht="8.1" customHeight="1">
      <c r="A6" s="1474"/>
      <c r="B6" s="1474"/>
      <c r="C6" s="1474"/>
      <c r="D6" s="1474"/>
      <c r="E6" s="1474"/>
      <c r="F6" s="1474"/>
      <c r="G6" s="1474"/>
      <c r="H6" s="1474"/>
      <c r="I6" s="1474"/>
      <c r="J6" s="1474"/>
      <c r="K6" s="1474"/>
      <c r="L6" s="1474"/>
      <c r="M6" s="1474"/>
      <c r="N6" s="1474"/>
    </row>
    <row r="7" spans="1:15" ht="4.7" customHeight="1">
      <c r="A7" s="1476" t="s">
        <v>954</v>
      </c>
      <c r="B7" s="1488"/>
      <c r="C7" s="145"/>
      <c r="D7" s="144"/>
      <c r="E7" s="145"/>
      <c r="F7" s="144"/>
      <c r="G7" s="1490" t="s">
        <v>922</v>
      </c>
      <c r="H7" s="1476"/>
      <c r="I7" s="1476"/>
      <c r="J7" s="1476"/>
      <c r="K7" s="1476"/>
      <c r="L7" s="1476"/>
      <c r="M7" s="1476"/>
      <c r="N7" s="1476"/>
      <c r="O7" s="138"/>
    </row>
    <row r="8" spans="1:15" ht="4.7" customHeight="1">
      <c r="A8" s="1478"/>
      <c r="B8" s="1489"/>
      <c r="C8" s="146"/>
      <c r="D8" s="148"/>
      <c r="E8" s="146"/>
      <c r="F8" s="148"/>
      <c r="G8" s="1493"/>
      <c r="H8" s="1478"/>
      <c r="I8" s="1478"/>
      <c r="J8" s="1478"/>
      <c r="K8" s="1478"/>
      <c r="L8" s="1478"/>
      <c r="M8" s="1478"/>
      <c r="N8" s="1478"/>
      <c r="O8" s="138"/>
    </row>
    <row r="9" spans="1:15" ht="4.7" customHeight="1">
      <c r="A9" s="1478"/>
      <c r="B9" s="1489"/>
      <c r="C9" s="146"/>
      <c r="D9" s="148"/>
      <c r="E9" s="146"/>
      <c r="F9" s="148"/>
      <c r="G9" s="1493"/>
      <c r="H9" s="1478"/>
      <c r="I9" s="1478"/>
      <c r="J9" s="1478"/>
      <c r="K9" s="1478"/>
      <c r="L9" s="1478"/>
      <c r="M9" s="1478"/>
      <c r="N9" s="1478"/>
      <c r="O9" s="138"/>
    </row>
    <row r="10" spans="1:15" ht="4.7" customHeight="1">
      <c r="A10" s="1478"/>
      <c r="B10" s="1489"/>
      <c r="C10" s="1493" t="s">
        <v>955</v>
      </c>
      <c r="D10" s="1479"/>
      <c r="E10" s="146"/>
      <c r="F10" s="148"/>
      <c r="G10" s="1494"/>
      <c r="H10" s="1480"/>
      <c r="I10" s="1480"/>
      <c r="J10" s="1480"/>
      <c r="K10" s="1480"/>
      <c r="L10" s="1480"/>
      <c r="M10" s="1480"/>
      <c r="N10" s="1480"/>
      <c r="O10" s="138"/>
    </row>
    <row r="11" spans="1:15" ht="4.7" customHeight="1">
      <c r="A11" s="1478"/>
      <c r="B11" s="1489"/>
      <c r="C11" s="1493"/>
      <c r="D11" s="1479"/>
      <c r="E11" s="146"/>
      <c r="F11" s="148"/>
      <c r="G11" s="146"/>
      <c r="H11" s="148"/>
      <c r="I11" s="146"/>
      <c r="J11" s="148"/>
      <c r="K11" s="146"/>
      <c r="L11" s="148"/>
      <c r="M11" s="146"/>
      <c r="N11" s="147"/>
      <c r="O11" s="138"/>
    </row>
    <row r="12" spans="1:15" ht="4.7" customHeight="1">
      <c r="A12" s="1478"/>
      <c r="B12" s="1489"/>
      <c r="C12" s="1493"/>
      <c r="D12" s="1479"/>
      <c r="E12" s="1493" t="s">
        <v>956</v>
      </c>
      <c r="F12" s="1479"/>
      <c r="G12" s="146"/>
      <c r="H12" s="148"/>
      <c r="I12" s="146"/>
      <c r="J12" s="148"/>
      <c r="K12" s="146"/>
      <c r="L12" s="148"/>
      <c r="M12" s="146"/>
      <c r="N12" s="147"/>
      <c r="O12" s="138"/>
    </row>
    <row r="13" spans="1:15" ht="4.7" customHeight="1">
      <c r="A13" s="1478"/>
      <c r="B13" s="1489"/>
      <c r="C13" s="1493"/>
      <c r="D13" s="1479"/>
      <c r="E13" s="1493"/>
      <c r="F13" s="1479"/>
      <c r="G13" s="146"/>
      <c r="H13" s="148"/>
      <c r="I13" s="146"/>
      <c r="J13" s="148"/>
      <c r="K13" s="146"/>
      <c r="L13" s="148"/>
      <c r="M13" s="146"/>
      <c r="N13" s="147"/>
      <c r="O13" s="138"/>
    </row>
    <row r="14" spans="1:15" ht="4.7" customHeight="1">
      <c r="A14" s="1485"/>
      <c r="B14" s="1489"/>
      <c r="C14" s="1493" t="s">
        <v>825</v>
      </c>
      <c r="D14" s="1479"/>
      <c r="E14" s="1493"/>
      <c r="F14" s="1479"/>
      <c r="G14" s="146"/>
      <c r="H14" s="148"/>
      <c r="I14" s="146"/>
      <c r="J14" s="148"/>
      <c r="K14" s="146"/>
      <c r="L14" s="148"/>
      <c r="M14" s="1493" t="s">
        <v>957</v>
      </c>
      <c r="N14" s="1478"/>
      <c r="O14" s="138"/>
    </row>
    <row r="15" spans="1:15" ht="4.7" customHeight="1">
      <c r="A15" s="1485"/>
      <c r="B15" s="1489"/>
      <c r="C15" s="1493"/>
      <c r="D15" s="1479"/>
      <c r="E15" s="1493"/>
      <c r="F15" s="1479"/>
      <c r="G15" s="146"/>
      <c r="H15" s="148"/>
      <c r="I15" s="146"/>
      <c r="J15" s="148"/>
      <c r="K15" s="146"/>
      <c r="L15" s="148"/>
      <c r="M15" s="1493"/>
      <c r="N15" s="1478"/>
      <c r="O15" s="138"/>
    </row>
    <row r="16" spans="1:15" ht="4.7" customHeight="1">
      <c r="A16" s="1485"/>
      <c r="B16" s="1489"/>
      <c r="C16" s="1493"/>
      <c r="D16" s="1479"/>
      <c r="E16" s="1493" t="s">
        <v>654</v>
      </c>
      <c r="F16" s="1479"/>
      <c r="G16" s="1493" t="s">
        <v>383</v>
      </c>
      <c r="H16" s="1479"/>
      <c r="I16" s="1493" t="s">
        <v>1198</v>
      </c>
      <c r="J16" s="1479"/>
      <c r="K16" s="1493" t="s">
        <v>958</v>
      </c>
      <c r="L16" s="1479"/>
      <c r="M16" s="1493"/>
      <c r="N16" s="1478"/>
      <c r="O16" s="138"/>
    </row>
    <row r="17" spans="1:15" ht="4.7" customHeight="1">
      <c r="A17" s="1485"/>
      <c r="B17" s="1489"/>
      <c r="C17" s="1493"/>
      <c r="D17" s="1479"/>
      <c r="E17" s="1493"/>
      <c r="F17" s="1479"/>
      <c r="G17" s="1493"/>
      <c r="H17" s="1479"/>
      <c r="I17" s="1493"/>
      <c r="J17" s="1479"/>
      <c r="K17" s="1493"/>
      <c r="L17" s="1479"/>
      <c r="M17" s="1493"/>
      <c r="N17" s="1478"/>
      <c r="O17" s="138"/>
    </row>
    <row r="18" spans="1:15" ht="4.7" customHeight="1">
      <c r="A18" s="1485"/>
      <c r="B18" s="1489"/>
      <c r="C18" s="1493" t="s">
        <v>959</v>
      </c>
      <c r="D18" s="1479"/>
      <c r="E18" s="1493"/>
      <c r="F18" s="1479"/>
      <c r="G18" s="1493"/>
      <c r="H18" s="1479"/>
      <c r="I18" s="1493"/>
      <c r="J18" s="1479"/>
      <c r="K18" s="1493"/>
      <c r="L18" s="1479"/>
      <c r="M18" s="1493" t="s">
        <v>956</v>
      </c>
      <c r="N18" s="1478"/>
      <c r="O18" s="138"/>
    </row>
    <row r="19" spans="1:15" ht="4.7" customHeight="1">
      <c r="A19" s="1485"/>
      <c r="B19" s="1489"/>
      <c r="C19" s="1493"/>
      <c r="D19" s="1479"/>
      <c r="E19" s="1493"/>
      <c r="F19" s="1479"/>
      <c r="G19" s="1493"/>
      <c r="H19" s="1479"/>
      <c r="I19" s="1493"/>
      <c r="J19" s="1479"/>
      <c r="K19" s="1493"/>
      <c r="L19" s="1479"/>
      <c r="M19" s="1493"/>
      <c r="N19" s="1478"/>
      <c r="O19" s="138"/>
    </row>
    <row r="20" spans="1:15" ht="4.7" customHeight="1">
      <c r="A20" s="1485"/>
      <c r="B20" s="1489"/>
      <c r="C20" s="1493"/>
      <c r="D20" s="1479"/>
      <c r="E20" s="146"/>
      <c r="F20" s="148"/>
      <c r="G20" s="146"/>
      <c r="H20" s="148"/>
      <c r="I20" s="146"/>
      <c r="J20" s="148"/>
      <c r="K20" s="146"/>
      <c r="L20" s="148"/>
      <c r="M20" s="1493"/>
      <c r="N20" s="1478"/>
      <c r="O20" s="138"/>
    </row>
    <row r="21" spans="1:15" ht="4.7" customHeight="1">
      <c r="A21" s="1485"/>
      <c r="B21" s="1489"/>
      <c r="C21" s="1493"/>
      <c r="D21" s="1479"/>
      <c r="E21" s="146"/>
      <c r="F21" s="148"/>
      <c r="G21" s="146"/>
      <c r="H21" s="148"/>
      <c r="I21" s="146"/>
      <c r="J21" s="148"/>
      <c r="K21" s="146"/>
      <c r="L21" s="148"/>
      <c r="M21" s="1493"/>
      <c r="N21" s="1478"/>
      <c r="O21" s="138"/>
    </row>
    <row r="22" spans="1:15" ht="4.7" customHeight="1">
      <c r="A22" s="1485"/>
      <c r="B22" s="1489"/>
      <c r="C22" s="146"/>
      <c r="D22" s="148"/>
      <c r="E22" s="146"/>
      <c r="F22" s="148"/>
      <c r="G22" s="146"/>
      <c r="H22" s="148"/>
      <c r="I22" s="146"/>
      <c r="J22" s="148"/>
      <c r="K22" s="146"/>
      <c r="L22" s="148"/>
      <c r="M22" s="146"/>
      <c r="N22" s="147"/>
      <c r="O22" s="138"/>
    </row>
    <row r="23" spans="1:15" ht="4.7" customHeight="1">
      <c r="A23" s="1485"/>
      <c r="B23" s="1489"/>
      <c r="C23" s="146"/>
      <c r="D23" s="148"/>
      <c r="E23" s="146"/>
      <c r="F23" s="148"/>
      <c r="G23" s="146"/>
      <c r="H23" s="148"/>
      <c r="I23" s="146"/>
      <c r="J23" s="148"/>
      <c r="K23" s="146"/>
      <c r="L23" s="148"/>
      <c r="M23" s="146"/>
      <c r="N23" s="147"/>
      <c r="O23" s="138"/>
    </row>
    <row r="24" spans="1:15" ht="4.7" customHeight="1">
      <c r="A24" s="1485"/>
      <c r="B24" s="1489"/>
      <c r="C24" s="154"/>
      <c r="D24" s="153"/>
      <c r="E24" s="154"/>
      <c r="F24" s="153"/>
      <c r="G24" s="154"/>
      <c r="H24" s="153"/>
      <c r="I24" s="154"/>
      <c r="J24" s="153"/>
      <c r="K24" s="154"/>
      <c r="L24" s="153"/>
      <c r="M24" s="154"/>
      <c r="N24" s="152"/>
      <c r="O24" s="138"/>
    </row>
    <row r="25" spans="1:15" ht="4.7" customHeight="1">
      <c r="A25" s="1485"/>
      <c r="B25" s="1489"/>
      <c r="C25" s="223"/>
      <c r="D25" s="1511" t="s">
        <v>960</v>
      </c>
      <c r="E25" s="223"/>
      <c r="F25" s="1511" t="s">
        <v>960</v>
      </c>
      <c r="G25" s="223"/>
      <c r="H25" s="1511" t="s">
        <v>960</v>
      </c>
      <c r="I25" s="223"/>
      <c r="J25" s="1511" t="s">
        <v>960</v>
      </c>
      <c r="K25" s="223"/>
      <c r="L25" s="1511" t="s">
        <v>960</v>
      </c>
      <c r="M25" s="223"/>
      <c r="N25" s="1493" t="s">
        <v>960</v>
      </c>
      <c r="O25" s="138"/>
    </row>
    <row r="26" spans="1:15" ht="4.7" customHeight="1">
      <c r="A26" s="1485"/>
      <c r="B26" s="1489"/>
      <c r="C26" s="223"/>
      <c r="D26" s="1511"/>
      <c r="E26" s="223"/>
      <c r="F26" s="1511"/>
      <c r="G26" s="223"/>
      <c r="H26" s="1511"/>
      <c r="I26" s="223"/>
      <c r="J26" s="1511"/>
      <c r="K26" s="223"/>
      <c r="L26" s="1511"/>
      <c r="M26" s="223"/>
      <c r="N26" s="1493"/>
      <c r="O26" s="138"/>
    </row>
    <row r="27" spans="1:15" ht="4.7" customHeight="1">
      <c r="A27" s="1485"/>
      <c r="B27" s="1489"/>
      <c r="C27" s="223"/>
      <c r="D27" s="1511"/>
      <c r="E27" s="223"/>
      <c r="F27" s="1511"/>
      <c r="G27" s="223"/>
      <c r="H27" s="1511"/>
      <c r="I27" s="223"/>
      <c r="J27" s="1511"/>
      <c r="K27" s="223"/>
      <c r="L27" s="1511"/>
      <c r="M27" s="223"/>
      <c r="N27" s="1493"/>
      <c r="O27" s="138"/>
    </row>
    <row r="28" spans="1:15" ht="4.7" customHeight="1">
      <c r="A28" s="1485"/>
      <c r="B28" s="1489"/>
      <c r="C28" s="223"/>
      <c r="D28" s="1511"/>
      <c r="E28" s="223"/>
      <c r="F28" s="1511"/>
      <c r="G28" s="223"/>
      <c r="H28" s="1511"/>
      <c r="I28" s="223"/>
      <c r="J28" s="1511"/>
      <c r="K28" s="223"/>
      <c r="L28" s="1511"/>
      <c r="M28" s="223"/>
      <c r="N28" s="1493"/>
      <c r="O28" s="138"/>
    </row>
    <row r="29" spans="1:15" ht="4.7" customHeight="1">
      <c r="A29" s="1485"/>
      <c r="B29" s="1489"/>
      <c r="C29" s="1511" t="s">
        <v>961</v>
      </c>
      <c r="D29" s="1509" t="s">
        <v>962</v>
      </c>
      <c r="E29" s="1511" t="s">
        <v>961</v>
      </c>
      <c r="F29" s="1509" t="s">
        <v>962</v>
      </c>
      <c r="G29" s="1511" t="s">
        <v>961</v>
      </c>
      <c r="H29" s="1509" t="s">
        <v>962</v>
      </c>
      <c r="I29" s="1511" t="s">
        <v>961</v>
      </c>
      <c r="J29" s="1509" t="s">
        <v>962</v>
      </c>
      <c r="K29" s="1511" t="s">
        <v>961</v>
      </c>
      <c r="L29" s="1509" t="s">
        <v>962</v>
      </c>
      <c r="M29" s="1511" t="s">
        <v>961</v>
      </c>
      <c r="N29" s="1484" t="s">
        <v>962</v>
      </c>
      <c r="O29" s="138"/>
    </row>
    <row r="30" spans="1:15" ht="4.7" customHeight="1">
      <c r="A30" s="1485"/>
      <c r="B30" s="1489"/>
      <c r="C30" s="1511"/>
      <c r="D30" s="1509"/>
      <c r="E30" s="1511"/>
      <c r="F30" s="1509"/>
      <c r="G30" s="1511"/>
      <c r="H30" s="1509"/>
      <c r="I30" s="1511"/>
      <c r="J30" s="1509"/>
      <c r="K30" s="1511"/>
      <c r="L30" s="1509"/>
      <c r="M30" s="1511"/>
      <c r="N30" s="1484"/>
      <c r="O30" s="138"/>
    </row>
    <row r="31" spans="1:15" ht="4.7" customHeight="1">
      <c r="A31" s="1485"/>
      <c r="B31" s="1489"/>
      <c r="C31" s="1511"/>
      <c r="D31" s="1509"/>
      <c r="E31" s="1511"/>
      <c r="F31" s="1509"/>
      <c r="G31" s="1511"/>
      <c r="H31" s="1509"/>
      <c r="I31" s="1511"/>
      <c r="J31" s="1509"/>
      <c r="K31" s="1511"/>
      <c r="L31" s="1509"/>
      <c r="M31" s="1511"/>
      <c r="N31" s="1484"/>
      <c r="O31" s="138"/>
    </row>
    <row r="32" spans="1:15" ht="4.7" customHeight="1">
      <c r="A32" s="1485"/>
      <c r="B32" s="1489"/>
      <c r="C32" s="1511"/>
      <c r="D32" s="1509"/>
      <c r="E32" s="1511"/>
      <c r="F32" s="1509"/>
      <c r="G32" s="1511"/>
      <c r="H32" s="1509"/>
      <c r="I32" s="1511"/>
      <c r="J32" s="1509"/>
      <c r="K32" s="1511"/>
      <c r="L32" s="1509"/>
      <c r="M32" s="1511"/>
      <c r="N32" s="1484"/>
      <c r="O32" s="138"/>
    </row>
    <row r="33" spans="1:17" ht="4.7" customHeight="1">
      <c r="A33" s="1485"/>
      <c r="B33" s="1489"/>
      <c r="C33" s="1511" t="s">
        <v>1172</v>
      </c>
      <c r="D33" s="1511" t="s">
        <v>1173</v>
      </c>
      <c r="E33" s="1511" t="s">
        <v>1172</v>
      </c>
      <c r="F33" s="1511" t="s">
        <v>1173</v>
      </c>
      <c r="G33" s="1511" t="s">
        <v>1172</v>
      </c>
      <c r="H33" s="1511" t="s">
        <v>1173</v>
      </c>
      <c r="I33" s="1511" t="s">
        <v>1172</v>
      </c>
      <c r="J33" s="1511" t="s">
        <v>1173</v>
      </c>
      <c r="K33" s="1511" t="s">
        <v>1172</v>
      </c>
      <c r="L33" s="1511" t="s">
        <v>1173</v>
      </c>
      <c r="M33" s="1511" t="s">
        <v>1172</v>
      </c>
      <c r="N33" s="1493" t="s">
        <v>1173</v>
      </c>
      <c r="O33" s="138"/>
    </row>
    <row r="34" spans="1:17" ht="4.7" customHeight="1">
      <c r="A34" s="1485"/>
      <c r="B34" s="1489"/>
      <c r="C34" s="1511"/>
      <c r="D34" s="1511"/>
      <c r="E34" s="1511"/>
      <c r="F34" s="1511"/>
      <c r="G34" s="1511"/>
      <c r="H34" s="1511"/>
      <c r="I34" s="1511"/>
      <c r="J34" s="1511"/>
      <c r="K34" s="1511"/>
      <c r="L34" s="1511"/>
      <c r="M34" s="1511"/>
      <c r="N34" s="1493"/>
      <c r="O34" s="138"/>
    </row>
    <row r="35" spans="1:17" ht="4.7" customHeight="1">
      <c r="A35" s="1485"/>
      <c r="B35" s="1489"/>
      <c r="C35" s="1511"/>
      <c r="D35" s="1511"/>
      <c r="E35" s="1511"/>
      <c r="F35" s="1511"/>
      <c r="G35" s="1511"/>
      <c r="H35" s="1511"/>
      <c r="I35" s="1511"/>
      <c r="J35" s="1511"/>
      <c r="K35" s="1511"/>
      <c r="L35" s="1511"/>
      <c r="M35" s="1511"/>
      <c r="N35" s="1493"/>
      <c r="O35" s="138"/>
    </row>
    <row r="36" spans="1:17" ht="4.7" customHeight="1">
      <c r="A36" s="1485"/>
      <c r="B36" s="1489"/>
      <c r="C36" s="1511"/>
      <c r="D36" s="1511"/>
      <c r="E36" s="1511"/>
      <c r="F36" s="1511"/>
      <c r="G36" s="1511"/>
      <c r="H36" s="1511"/>
      <c r="I36" s="1511"/>
      <c r="J36" s="1511"/>
      <c r="K36" s="1511"/>
      <c r="L36" s="1511"/>
      <c r="M36" s="1511"/>
      <c r="N36" s="1493"/>
      <c r="O36" s="138"/>
    </row>
    <row r="37" spans="1:17" ht="4.7" customHeight="1">
      <c r="A37" s="1485"/>
      <c r="B37" s="1489"/>
      <c r="C37" s="1511" t="s">
        <v>624</v>
      </c>
      <c r="D37" s="1511" t="s">
        <v>625</v>
      </c>
      <c r="E37" s="1511" t="s">
        <v>624</v>
      </c>
      <c r="F37" s="1511" t="s">
        <v>625</v>
      </c>
      <c r="G37" s="1511" t="s">
        <v>624</v>
      </c>
      <c r="H37" s="1511" t="s">
        <v>625</v>
      </c>
      <c r="I37" s="1511" t="s">
        <v>624</v>
      </c>
      <c r="J37" s="1511" t="s">
        <v>625</v>
      </c>
      <c r="K37" s="1511" t="s">
        <v>624</v>
      </c>
      <c r="L37" s="1511" t="s">
        <v>625</v>
      </c>
      <c r="M37" s="1511" t="s">
        <v>624</v>
      </c>
      <c r="N37" s="1493" t="s">
        <v>625</v>
      </c>
      <c r="O37" s="138"/>
    </row>
    <row r="38" spans="1:17" ht="4.7" customHeight="1">
      <c r="A38" s="1485"/>
      <c r="B38" s="1489"/>
      <c r="C38" s="1511"/>
      <c r="D38" s="1511"/>
      <c r="E38" s="1511"/>
      <c r="F38" s="1511"/>
      <c r="G38" s="1511"/>
      <c r="H38" s="1511"/>
      <c r="I38" s="1511"/>
      <c r="J38" s="1511"/>
      <c r="K38" s="1511"/>
      <c r="L38" s="1511"/>
      <c r="M38" s="1511"/>
      <c r="N38" s="1493"/>
      <c r="O38" s="138"/>
    </row>
    <row r="39" spans="1:17" ht="4.7" customHeight="1">
      <c r="A39" s="1485"/>
      <c r="B39" s="1489"/>
      <c r="C39" s="1511"/>
      <c r="D39" s="1511"/>
      <c r="E39" s="1511"/>
      <c r="F39" s="1511"/>
      <c r="G39" s="1511"/>
      <c r="H39" s="1511"/>
      <c r="I39" s="1511"/>
      <c r="J39" s="1511"/>
      <c r="K39" s="1511"/>
      <c r="L39" s="1511"/>
      <c r="M39" s="1511"/>
      <c r="N39" s="1493"/>
      <c r="O39" s="138"/>
    </row>
    <row r="40" spans="1:17" ht="4.7" customHeight="1">
      <c r="A40" s="1485"/>
      <c r="B40" s="1489"/>
      <c r="C40" s="1511"/>
      <c r="D40" s="1511"/>
      <c r="E40" s="1511"/>
      <c r="F40" s="1511"/>
      <c r="G40" s="1511"/>
      <c r="H40" s="1511"/>
      <c r="I40" s="1511"/>
      <c r="J40" s="1511"/>
      <c r="K40" s="1511"/>
      <c r="L40" s="1511"/>
      <c r="M40" s="1511"/>
      <c r="N40" s="1493"/>
      <c r="O40" s="138"/>
    </row>
    <row r="41" spans="1:17" ht="4.7" customHeight="1">
      <c r="A41" s="1485"/>
      <c r="B41" s="1489"/>
      <c r="C41" s="223"/>
      <c r="D41" s="1511" t="s">
        <v>76</v>
      </c>
      <c r="E41" s="223"/>
      <c r="F41" s="1511" t="s">
        <v>76</v>
      </c>
      <c r="G41" s="223"/>
      <c r="H41" s="1511" t="s">
        <v>76</v>
      </c>
      <c r="I41" s="223"/>
      <c r="J41" s="1511" t="s">
        <v>76</v>
      </c>
      <c r="K41" s="223"/>
      <c r="L41" s="1511" t="s">
        <v>76</v>
      </c>
      <c r="M41" s="223"/>
      <c r="N41" s="1493" t="s">
        <v>76</v>
      </c>
      <c r="O41" s="138"/>
    </row>
    <row r="42" spans="1:17" ht="4.7" customHeight="1">
      <c r="A42" s="1485"/>
      <c r="B42" s="1489"/>
      <c r="C42" s="223"/>
      <c r="D42" s="1511"/>
      <c r="E42" s="223"/>
      <c r="F42" s="1511"/>
      <c r="G42" s="223"/>
      <c r="H42" s="1511"/>
      <c r="I42" s="223"/>
      <c r="J42" s="1511"/>
      <c r="K42" s="223"/>
      <c r="L42" s="1511"/>
      <c r="M42" s="223"/>
      <c r="N42" s="1493"/>
      <c r="O42" s="138"/>
    </row>
    <row r="43" spans="1:17" ht="4.7" customHeight="1">
      <c r="A43" s="1485"/>
      <c r="B43" s="1489"/>
      <c r="C43" s="223"/>
      <c r="D43" s="1511"/>
      <c r="E43" s="223"/>
      <c r="F43" s="1511"/>
      <c r="G43" s="223"/>
      <c r="H43" s="1511"/>
      <c r="I43" s="223"/>
      <c r="J43" s="1511"/>
      <c r="K43" s="223"/>
      <c r="L43" s="1511"/>
      <c r="M43" s="223"/>
      <c r="N43" s="1493"/>
      <c r="O43" s="138"/>
    </row>
    <row r="44" spans="1:17" ht="4.7" customHeight="1">
      <c r="A44" s="1487"/>
      <c r="B44" s="1491"/>
      <c r="C44" s="224"/>
      <c r="D44" s="1512"/>
      <c r="E44" s="224"/>
      <c r="F44" s="1512"/>
      <c r="G44" s="224"/>
      <c r="H44" s="1512"/>
      <c r="I44" s="224"/>
      <c r="J44" s="1512"/>
      <c r="K44" s="224"/>
      <c r="L44" s="1512"/>
      <c r="M44" s="224"/>
      <c r="N44" s="1494"/>
      <c r="O44" s="138"/>
    </row>
    <row r="45" spans="1:17" ht="12.6" customHeight="1">
      <c r="B45" s="225"/>
      <c r="C45" s="226"/>
      <c r="D45" s="227"/>
      <c r="E45" s="227"/>
      <c r="F45" s="227"/>
      <c r="G45" s="227"/>
      <c r="H45" s="227"/>
      <c r="I45" s="227"/>
      <c r="J45" s="227"/>
      <c r="K45" s="227"/>
      <c r="L45" s="227"/>
      <c r="M45" s="227"/>
      <c r="N45" s="227"/>
      <c r="P45" s="138"/>
      <c r="Q45" s="138"/>
    </row>
    <row r="46" spans="1:17" ht="12.6" customHeight="1">
      <c r="A46" s="1474" t="s">
        <v>1169</v>
      </c>
      <c r="B46" s="1474"/>
      <c r="C46" s="1474"/>
      <c r="D46" s="1474"/>
      <c r="E46" s="1474"/>
      <c r="F46" s="1474"/>
      <c r="G46" s="1474"/>
      <c r="H46" s="1474"/>
      <c r="I46" s="1474"/>
      <c r="J46" s="1474"/>
      <c r="K46" s="1474"/>
      <c r="L46" s="1474"/>
      <c r="M46" s="1474"/>
      <c r="N46" s="1474"/>
      <c r="P46" s="138"/>
      <c r="Q46" s="138"/>
    </row>
    <row r="47" spans="1:17" ht="12.6" customHeight="1">
      <c r="A47" s="169"/>
      <c r="B47" s="169"/>
      <c r="C47" s="553"/>
      <c r="D47" s="553"/>
      <c r="E47" s="553"/>
      <c r="F47" s="553"/>
      <c r="G47" s="553"/>
      <c r="H47" s="553"/>
      <c r="I47" s="553"/>
      <c r="J47" s="553"/>
      <c r="K47" s="553"/>
      <c r="L47" s="553"/>
      <c r="M47" s="553"/>
      <c r="N47" s="553"/>
      <c r="P47" s="138"/>
      <c r="Q47" s="138"/>
    </row>
    <row r="48" spans="1:17" s="438" customFormat="1" ht="12.6" customHeight="1">
      <c r="A48" s="228" t="s">
        <v>1294</v>
      </c>
      <c r="B48" s="225" t="s">
        <v>861</v>
      </c>
      <c r="C48" s="229">
        <v>24085</v>
      </c>
      <c r="D48" s="229">
        <v>6208</v>
      </c>
      <c r="E48" s="229">
        <v>3982</v>
      </c>
      <c r="F48" s="229">
        <v>992</v>
      </c>
      <c r="G48" s="229">
        <v>566</v>
      </c>
      <c r="H48" s="229">
        <v>162</v>
      </c>
      <c r="I48" s="229">
        <v>133</v>
      </c>
      <c r="J48" s="229">
        <v>14</v>
      </c>
      <c r="K48" s="229">
        <v>1072</v>
      </c>
      <c r="L48" s="229">
        <v>259</v>
      </c>
      <c r="M48" s="229">
        <v>2211</v>
      </c>
      <c r="N48" s="229">
        <v>557</v>
      </c>
      <c r="P48" s="439"/>
      <c r="Q48" s="439"/>
    </row>
    <row r="49" spans="1:17" s="551" customFormat="1" ht="12.6" customHeight="1">
      <c r="A49" s="228" t="s">
        <v>1430</v>
      </c>
      <c r="B49" s="225" t="s">
        <v>861</v>
      </c>
      <c r="C49" s="229">
        <v>23123</v>
      </c>
      <c r="D49" s="229">
        <v>6144</v>
      </c>
      <c r="E49" s="229">
        <v>3874</v>
      </c>
      <c r="F49" s="229">
        <v>996</v>
      </c>
      <c r="G49" s="229">
        <v>569</v>
      </c>
      <c r="H49" s="229">
        <v>157</v>
      </c>
      <c r="I49" s="229">
        <v>135</v>
      </c>
      <c r="J49" s="229">
        <v>18</v>
      </c>
      <c r="K49" s="229">
        <v>1007</v>
      </c>
      <c r="L49" s="229">
        <v>252</v>
      </c>
      <c r="M49" s="229">
        <v>2163</v>
      </c>
      <c r="N49" s="229">
        <v>569</v>
      </c>
      <c r="P49" s="552"/>
      <c r="Q49" s="552"/>
    </row>
    <row r="50" spans="1:17" s="970" customFormat="1" ht="12.6" customHeight="1">
      <c r="A50" s="228" t="s">
        <v>1617</v>
      </c>
      <c r="B50" s="225" t="s">
        <v>861</v>
      </c>
      <c r="C50" s="229">
        <v>21518</v>
      </c>
      <c r="D50" s="229">
        <v>5704</v>
      </c>
      <c r="E50" s="229">
        <v>3693</v>
      </c>
      <c r="F50" s="229">
        <v>943</v>
      </c>
      <c r="G50" s="229">
        <v>505</v>
      </c>
      <c r="H50" s="229">
        <v>148</v>
      </c>
      <c r="I50" s="229">
        <v>138</v>
      </c>
      <c r="J50" s="229">
        <v>17</v>
      </c>
      <c r="K50" s="229">
        <v>965</v>
      </c>
      <c r="L50" s="229">
        <v>221</v>
      </c>
      <c r="M50" s="229">
        <v>2085</v>
      </c>
      <c r="N50" s="229">
        <v>557</v>
      </c>
      <c r="P50" s="729"/>
      <c r="Q50" s="729"/>
    </row>
    <row r="51" spans="1:17" s="271" customFormat="1" ht="12.6" customHeight="1">
      <c r="A51" s="228"/>
      <c r="B51" s="225"/>
      <c r="C51" s="229"/>
      <c r="D51" s="229"/>
      <c r="E51" s="229"/>
      <c r="F51" s="229"/>
      <c r="G51" s="229"/>
      <c r="H51" s="229"/>
      <c r="I51" s="229"/>
      <c r="J51" s="229"/>
      <c r="K51" s="229"/>
      <c r="L51" s="229"/>
      <c r="M51" s="229"/>
      <c r="N51" s="229"/>
      <c r="P51" s="273"/>
      <c r="Q51" s="273"/>
    </row>
    <row r="52" spans="1:17" s="282" customFormat="1" ht="12.6" customHeight="1">
      <c r="A52" s="228" t="s">
        <v>721</v>
      </c>
      <c r="B52" s="225" t="s">
        <v>794</v>
      </c>
      <c r="C52" s="229">
        <v>1800</v>
      </c>
      <c r="D52" s="229">
        <v>462</v>
      </c>
      <c r="E52" s="229">
        <v>273</v>
      </c>
      <c r="F52" s="229">
        <v>64</v>
      </c>
      <c r="G52" s="229">
        <v>41</v>
      </c>
      <c r="H52" s="229">
        <v>10</v>
      </c>
      <c r="I52" s="229">
        <v>8</v>
      </c>
      <c r="J52" s="229">
        <v>1</v>
      </c>
      <c r="K52" s="229">
        <v>78</v>
      </c>
      <c r="L52" s="229">
        <v>20</v>
      </c>
      <c r="M52" s="229">
        <v>146</v>
      </c>
      <c r="N52" s="229">
        <v>33</v>
      </c>
      <c r="P52" s="283"/>
      <c r="Q52" s="283"/>
    </row>
    <row r="53" spans="1:17" s="294" customFormat="1" ht="12.6" customHeight="1">
      <c r="A53" s="228"/>
      <c r="B53" s="225"/>
      <c r="C53" s="229"/>
      <c r="D53" s="229"/>
      <c r="E53" s="229"/>
      <c r="F53" s="229"/>
      <c r="G53" s="229"/>
      <c r="H53" s="229"/>
      <c r="I53" s="229"/>
      <c r="J53" s="229"/>
      <c r="K53" s="229"/>
      <c r="L53" s="229"/>
      <c r="M53" s="229"/>
      <c r="N53" s="229"/>
      <c r="P53" s="295"/>
      <c r="Q53" s="295"/>
    </row>
    <row r="54" spans="1:17" s="294" customFormat="1" ht="12.6" customHeight="1">
      <c r="A54" s="228" t="s">
        <v>1294</v>
      </c>
      <c r="B54" s="225" t="s">
        <v>1023</v>
      </c>
      <c r="C54" s="229">
        <v>2055</v>
      </c>
      <c r="D54" s="229">
        <v>543</v>
      </c>
      <c r="E54" s="229">
        <v>340</v>
      </c>
      <c r="F54" s="229">
        <v>88</v>
      </c>
      <c r="G54" s="229">
        <v>63</v>
      </c>
      <c r="H54" s="229">
        <v>16</v>
      </c>
      <c r="I54" s="229">
        <v>13</v>
      </c>
      <c r="J54" s="230">
        <v>1</v>
      </c>
      <c r="K54" s="229">
        <v>91</v>
      </c>
      <c r="L54" s="229">
        <v>29</v>
      </c>
      <c r="M54" s="229">
        <v>173</v>
      </c>
      <c r="N54" s="229">
        <v>42</v>
      </c>
      <c r="P54" s="295"/>
      <c r="Q54" s="295"/>
    </row>
    <row r="55" spans="1:17" s="298" customFormat="1" ht="12.6" customHeight="1">
      <c r="A55" s="228"/>
      <c r="B55" s="225" t="s">
        <v>71</v>
      </c>
      <c r="C55" s="229">
        <v>2047</v>
      </c>
      <c r="D55" s="229">
        <v>556</v>
      </c>
      <c r="E55" s="229">
        <v>343</v>
      </c>
      <c r="F55" s="229">
        <v>93</v>
      </c>
      <c r="G55" s="229">
        <v>40</v>
      </c>
      <c r="H55" s="229">
        <v>11</v>
      </c>
      <c r="I55" s="229">
        <v>13</v>
      </c>
      <c r="J55" s="230">
        <v>1</v>
      </c>
      <c r="K55" s="229">
        <v>113</v>
      </c>
      <c r="L55" s="229">
        <v>30</v>
      </c>
      <c r="M55" s="229">
        <v>177</v>
      </c>
      <c r="N55" s="229">
        <v>51</v>
      </c>
      <c r="P55" s="299"/>
      <c r="Q55" s="299"/>
    </row>
    <row r="56" spans="1:17" s="339" customFormat="1" ht="12.6" customHeight="1">
      <c r="A56" s="228"/>
      <c r="B56" s="225" t="s">
        <v>77</v>
      </c>
      <c r="C56" s="229">
        <v>2054</v>
      </c>
      <c r="D56" s="229">
        <v>546</v>
      </c>
      <c r="E56" s="229">
        <v>344</v>
      </c>
      <c r="F56" s="229">
        <v>83</v>
      </c>
      <c r="G56" s="229">
        <v>53</v>
      </c>
      <c r="H56" s="229">
        <v>11</v>
      </c>
      <c r="I56" s="229">
        <v>15</v>
      </c>
      <c r="J56" s="230">
        <v>3</v>
      </c>
      <c r="K56" s="229">
        <v>71</v>
      </c>
      <c r="L56" s="229">
        <v>15</v>
      </c>
      <c r="M56" s="229">
        <v>205</v>
      </c>
      <c r="N56" s="229">
        <v>54</v>
      </c>
      <c r="P56" s="340"/>
      <c r="Q56" s="340"/>
    </row>
    <row r="57" spans="1:17" s="379" customFormat="1" ht="12.6" customHeight="1">
      <c r="A57" s="228"/>
      <c r="B57" s="225" t="s">
        <v>78</v>
      </c>
      <c r="C57" s="229">
        <v>2131</v>
      </c>
      <c r="D57" s="229">
        <v>514</v>
      </c>
      <c r="E57" s="229">
        <v>375</v>
      </c>
      <c r="F57" s="229">
        <v>85</v>
      </c>
      <c r="G57" s="229">
        <v>56</v>
      </c>
      <c r="H57" s="229">
        <v>12</v>
      </c>
      <c r="I57" s="229">
        <v>15</v>
      </c>
      <c r="J57" s="230">
        <v>2</v>
      </c>
      <c r="K57" s="229">
        <v>75</v>
      </c>
      <c r="L57" s="229">
        <v>17</v>
      </c>
      <c r="M57" s="229">
        <v>229</v>
      </c>
      <c r="N57" s="229">
        <v>54</v>
      </c>
      <c r="P57" s="380"/>
      <c r="Q57" s="380"/>
    </row>
    <row r="58" spans="1:17" s="388" customFormat="1" ht="12.6" customHeight="1">
      <c r="A58" s="228"/>
      <c r="B58" s="225" t="s">
        <v>847</v>
      </c>
      <c r="C58" s="229">
        <v>1932</v>
      </c>
      <c r="D58" s="229">
        <v>498</v>
      </c>
      <c r="E58" s="229">
        <v>325</v>
      </c>
      <c r="F58" s="229">
        <v>75</v>
      </c>
      <c r="G58" s="229">
        <v>52</v>
      </c>
      <c r="H58" s="229">
        <v>15</v>
      </c>
      <c r="I58" s="229">
        <v>6</v>
      </c>
      <c r="J58" s="230">
        <v>1</v>
      </c>
      <c r="K58" s="229">
        <v>100</v>
      </c>
      <c r="L58" s="229">
        <v>26</v>
      </c>
      <c r="M58" s="229">
        <v>167</v>
      </c>
      <c r="N58" s="229">
        <v>33</v>
      </c>
      <c r="P58" s="389"/>
      <c r="Q58" s="389"/>
    </row>
    <row r="59" spans="1:17" s="398" customFormat="1" ht="12.6" customHeight="1">
      <c r="A59" s="228"/>
      <c r="B59" s="225" t="s">
        <v>848</v>
      </c>
      <c r="C59" s="229">
        <v>1813</v>
      </c>
      <c r="D59" s="229">
        <v>492</v>
      </c>
      <c r="E59" s="229">
        <v>306</v>
      </c>
      <c r="F59" s="229">
        <v>85</v>
      </c>
      <c r="G59" s="229">
        <v>40</v>
      </c>
      <c r="H59" s="229">
        <v>13</v>
      </c>
      <c r="I59" s="229">
        <v>5</v>
      </c>
      <c r="J59" s="230" t="s">
        <v>1170</v>
      </c>
      <c r="K59" s="229">
        <v>90</v>
      </c>
      <c r="L59" s="229">
        <v>27</v>
      </c>
      <c r="M59" s="229">
        <v>171</v>
      </c>
      <c r="N59" s="229">
        <v>45</v>
      </c>
      <c r="P59" s="400"/>
      <c r="Q59" s="400"/>
    </row>
    <row r="60" spans="1:17" s="409" customFormat="1" ht="12.6" customHeight="1">
      <c r="A60" s="228"/>
      <c r="B60" s="225" t="s">
        <v>849</v>
      </c>
      <c r="C60" s="229">
        <v>2111</v>
      </c>
      <c r="D60" s="229">
        <v>530</v>
      </c>
      <c r="E60" s="229">
        <v>328</v>
      </c>
      <c r="F60" s="229">
        <v>88</v>
      </c>
      <c r="G60" s="229">
        <v>55</v>
      </c>
      <c r="H60" s="229">
        <v>22</v>
      </c>
      <c r="I60" s="229">
        <v>7</v>
      </c>
      <c r="J60" s="230" t="s">
        <v>1170</v>
      </c>
      <c r="K60" s="229">
        <v>78</v>
      </c>
      <c r="L60" s="229">
        <v>13</v>
      </c>
      <c r="M60" s="229">
        <v>188</v>
      </c>
      <c r="N60" s="229">
        <v>53</v>
      </c>
      <c r="P60" s="410"/>
      <c r="Q60" s="410"/>
    </row>
    <row r="61" spans="1:17" s="411" customFormat="1" ht="12.6" customHeight="1">
      <c r="A61" s="228"/>
      <c r="B61" s="225" t="s">
        <v>249</v>
      </c>
      <c r="C61" s="229">
        <v>2002</v>
      </c>
      <c r="D61" s="229">
        <v>539</v>
      </c>
      <c r="E61" s="229">
        <v>350</v>
      </c>
      <c r="F61" s="229">
        <v>88</v>
      </c>
      <c r="G61" s="229">
        <v>43</v>
      </c>
      <c r="H61" s="229">
        <v>15</v>
      </c>
      <c r="I61" s="229">
        <v>13</v>
      </c>
      <c r="J61" s="230">
        <v>1</v>
      </c>
      <c r="K61" s="229">
        <v>98</v>
      </c>
      <c r="L61" s="229">
        <v>19</v>
      </c>
      <c r="M61" s="229">
        <v>196</v>
      </c>
      <c r="N61" s="229">
        <v>53</v>
      </c>
      <c r="P61" s="412"/>
      <c r="Q61" s="412"/>
    </row>
    <row r="62" spans="1:17" s="415" customFormat="1" ht="12.6" customHeight="1">
      <c r="A62" s="228"/>
      <c r="B62" s="225" t="s">
        <v>225</v>
      </c>
      <c r="C62" s="229">
        <v>2054</v>
      </c>
      <c r="D62" s="229">
        <v>479</v>
      </c>
      <c r="E62" s="229">
        <v>341</v>
      </c>
      <c r="F62" s="229">
        <v>67</v>
      </c>
      <c r="G62" s="229">
        <v>43</v>
      </c>
      <c r="H62" s="229">
        <v>9</v>
      </c>
      <c r="I62" s="229">
        <v>14</v>
      </c>
      <c r="J62" s="230" t="s">
        <v>1170</v>
      </c>
      <c r="K62" s="229">
        <v>111</v>
      </c>
      <c r="L62" s="229">
        <v>14</v>
      </c>
      <c r="M62" s="229">
        <v>173</v>
      </c>
      <c r="N62" s="229">
        <v>44</v>
      </c>
      <c r="P62" s="417"/>
      <c r="Q62" s="417"/>
    </row>
    <row r="63" spans="1:17" s="427" customFormat="1" ht="12.6" customHeight="1">
      <c r="A63" s="228"/>
      <c r="B63" s="225" t="s">
        <v>226</v>
      </c>
      <c r="C63" s="229">
        <v>2125</v>
      </c>
      <c r="D63" s="229">
        <v>534</v>
      </c>
      <c r="E63" s="229">
        <v>315</v>
      </c>
      <c r="F63" s="229">
        <v>73</v>
      </c>
      <c r="G63" s="229">
        <v>32</v>
      </c>
      <c r="H63" s="229">
        <v>12</v>
      </c>
      <c r="I63" s="229">
        <v>8</v>
      </c>
      <c r="J63" s="230" t="s">
        <v>1170</v>
      </c>
      <c r="K63" s="229">
        <v>85</v>
      </c>
      <c r="L63" s="229">
        <v>17</v>
      </c>
      <c r="M63" s="229">
        <v>190</v>
      </c>
      <c r="N63" s="229">
        <v>44</v>
      </c>
      <c r="P63" s="428"/>
      <c r="Q63" s="428"/>
    </row>
    <row r="64" spans="1:17" s="430" customFormat="1" ht="12.6" customHeight="1">
      <c r="A64" s="228"/>
      <c r="B64" s="225" t="s">
        <v>227</v>
      </c>
      <c r="C64" s="229">
        <v>1816</v>
      </c>
      <c r="D64" s="229">
        <v>472</v>
      </c>
      <c r="E64" s="229">
        <v>302</v>
      </c>
      <c r="F64" s="229">
        <v>86</v>
      </c>
      <c r="G64" s="229">
        <v>51</v>
      </c>
      <c r="H64" s="229">
        <v>18</v>
      </c>
      <c r="I64" s="229">
        <v>10</v>
      </c>
      <c r="J64" s="230">
        <v>3</v>
      </c>
      <c r="K64" s="229">
        <v>79</v>
      </c>
      <c r="L64" s="229">
        <v>25</v>
      </c>
      <c r="M64" s="229">
        <v>162</v>
      </c>
      <c r="N64" s="229">
        <v>40</v>
      </c>
      <c r="P64" s="431"/>
      <c r="Q64" s="431"/>
    </row>
    <row r="65" spans="1:17" s="438" customFormat="1" ht="12.6" customHeight="1">
      <c r="A65" s="228"/>
      <c r="B65" s="225" t="s">
        <v>794</v>
      </c>
      <c r="C65" s="229">
        <v>1945</v>
      </c>
      <c r="D65" s="229">
        <v>505</v>
      </c>
      <c r="E65" s="229">
        <v>313</v>
      </c>
      <c r="F65" s="229">
        <v>81</v>
      </c>
      <c r="G65" s="229">
        <v>38</v>
      </c>
      <c r="H65" s="229">
        <v>8</v>
      </c>
      <c r="I65" s="229">
        <v>14</v>
      </c>
      <c r="J65" s="230">
        <v>2</v>
      </c>
      <c r="K65" s="229">
        <v>81</v>
      </c>
      <c r="L65" s="229">
        <v>27</v>
      </c>
      <c r="M65" s="229">
        <v>180</v>
      </c>
      <c r="N65" s="229">
        <v>44</v>
      </c>
      <c r="P65" s="439"/>
      <c r="Q65" s="439"/>
    </row>
    <row r="66" spans="1:17" s="449" customFormat="1" ht="12.6" customHeight="1">
      <c r="A66" s="228"/>
      <c r="B66" s="225"/>
      <c r="C66" s="229"/>
      <c r="D66" s="229"/>
      <c r="E66" s="229"/>
      <c r="F66" s="229"/>
      <c r="G66" s="229"/>
      <c r="H66" s="229"/>
      <c r="I66" s="229"/>
      <c r="J66" s="230"/>
      <c r="K66" s="229"/>
      <c r="L66" s="229"/>
      <c r="M66" s="229"/>
      <c r="N66" s="229"/>
      <c r="P66" s="450"/>
      <c r="Q66" s="450"/>
    </row>
    <row r="67" spans="1:17" s="449" customFormat="1" ht="12.6" customHeight="1">
      <c r="A67" s="228" t="s">
        <v>1430</v>
      </c>
      <c r="B67" s="225" t="s">
        <v>1023</v>
      </c>
      <c r="C67" s="229">
        <v>1739</v>
      </c>
      <c r="D67" s="229">
        <v>493</v>
      </c>
      <c r="E67" s="229">
        <v>298</v>
      </c>
      <c r="F67" s="229">
        <v>75</v>
      </c>
      <c r="G67" s="229">
        <v>52</v>
      </c>
      <c r="H67" s="229">
        <v>13</v>
      </c>
      <c r="I67" s="229">
        <v>8</v>
      </c>
      <c r="J67" s="230">
        <v>1</v>
      </c>
      <c r="K67" s="229">
        <v>76</v>
      </c>
      <c r="L67" s="229">
        <v>17</v>
      </c>
      <c r="M67" s="229">
        <v>162</v>
      </c>
      <c r="N67" s="229">
        <v>44</v>
      </c>
      <c r="P67" s="450"/>
      <c r="Q67" s="450"/>
    </row>
    <row r="68" spans="1:17" s="462" customFormat="1" ht="12.6" customHeight="1">
      <c r="A68" s="228"/>
      <c r="B68" s="225" t="s">
        <v>71</v>
      </c>
      <c r="C68" s="229">
        <v>1879</v>
      </c>
      <c r="D68" s="229">
        <v>515</v>
      </c>
      <c r="E68" s="229">
        <v>308</v>
      </c>
      <c r="F68" s="229">
        <v>78</v>
      </c>
      <c r="G68" s="229">
        <v>48</v>
      </c>
      <c r="H68" s="229">
        <v>10</v>
      </c>
      <c r="I68" s="229">
        <v>9</v>
      </c>
      <c r="J68" s="230">
        <v>2</v>
      </c>
      <c r="K68" s="229">
        <v>82</v>
      </c>
      <c r="L68" s="229">
        <v>18</v>
      </c>
      <c r="M68" s="229">
        <v>169</v>
      </c>
      <c r="N68" s="229">
        <v>48</v>
      </c>
      <c r="P68" s="463"/>
      <c r="Q68" s="463"/>
    </row>
    <row r="69" spans="1:17" s="464" customFormat="1" ht="12.6" customHeight="1">
      <c r="A69" s="228"/>
      <c r="B69" s="225" t="s">
        <v>77</v>
      </c>
      <c r="C69" s="229">
        <v>2097</v>
      </c>
      <c r="D69" s="229">
        <v>565</v>
      </c>
      <c r="E69" s="229">
        <v>356</v>
      </c>
      <c r="F69" s="229">
        <v>90</v>
      </c>
      <c r="G69" s="229">
        <v>63</v>
      </c>
      <c r="H69" s="229">
        <v>21</v>
      </c>
      <c r="I69" s="229">
        <v>11</v>
      </c>
      <c r="J69" s="230" t="s">
        <v>1170</v>
      </c>
      <c r="K69" s="229">
        <v>81</v>
      </c>
      <c r="L69" s="229">
        <v>24</v>
      </c>
      <c r="M69" s="229">
        <v>201</v>
      </c>
      <c r="N69" s="229">
        <v>45</v>
      </c>
      <c r="P69" s="466"/>
      <c r="Q69" s="466"/>
    </row>
    <row r="70" spans="1:17" s="478" customFormat="1" ht="12.6" customHeight="1">
      <c r="A70" s="228"/>
      <c r="B70" s="225" t="s">
        <v>78</v>
      </c>
      <c r="C70" s="229">
        <v>2066</v>
      </c>
      <c r="D70" s="229">
        <v>553</v>
      </c>
      <c r="E70" s="229">
        <v>364</v>
      </c>
      <c r="F70" s="229">
        <v>84</v>
      </c>
      <c r="G70" s="229">
        <v>54</v>
      </c>
      <c r="H70" s="229">
        <v>8</v>
      </c>
      <c r="I70" s="229">
        <v>14</v>
      </c>
      <c r="J70" s="230">
        <v>1</v>
      </c>
      <c r="K70" s="229">
        <v>76</v>
      </c>
      <c r="L70" s="229">
        <v>16</v>
      </c>
      <c r="M70" s="229">
        <v>220</v>
      </c>
      <c r="N70" s="229">
        <v>59</v>
      </c>
      <c r="P70" s="479"/>
      <c r="Q70" s="479"/>
    </row>
    <row r="71" spans="1:17" s="482" customFormat="1" ht="12.6" customHeight="1">
      <c r="A71" s="228"/>
      <c r="B71" s="225" t="s">
        <v>847</v>
      </c>
      <c r="C71" s="229">
        <v>1761</v>
      </c>
      <c r="D71" s="229">
        <v>494</v>
      </c>
      <c r="E71" s="229">
        <v>318</v>
      </c>
      <c r="F71" s="229">
        <v>82</v>
      </c>
      <c r="G71" s="229">
        <v>35</v>
      </c>
      <c r="H71" s="229">
        <v>9</v>
      </c>
      <c r="I71" s="229">
        <v>14</v>
      </c>
      <c r="J71" s="230">
        <v>1</v>
      </c>
      <c r="K71" s="229">
        <v>82</v>
      </c>
      <c r="L71" s="229">
        <v>19</v>
      </c>
      <c r="M71" s="229">
        <v>187</v>
      </c>
      <c r="N71" s="229">
        <v>53</v>
      </c>
      <c r="P71" s="483"/>
      <c r="Q71" s="483"/>
    </row>
    <row r="72" spans="1:17" s="488" customFormat="1" ht="12.6" customHeight="1">
      <c r="A72" s="228"/>
      <c r="B72" s="225" t="s">
        <v>848</v>
      </c>
      <c r="C72" s="229">
        <v>2016</v>
      </c>
      <c r="D72" s="229">
        <v>537</v>
      </c>
      <c r="E72" s="229">
        <v>320</v>
      </c>
      <c r="F72" s="229">
        <v>90</v>
      </c>
      <c r="G72" s="229">
        <v>52</v>
      </c>
      <c r="H72" s="229">
        <v>13</v>
      </c>
      <c r="I72" s="229">
        <v>14</v>
      </c>
      <c r="J72" s="230">
        <v>3</v>
      </c>
      <c r="K72" s="229">
        <v>82</v>
      </c>
      <c r="L72" s="229">
        <v>24</v>
      </c>
      <c r="M72" s="229">
        <v>172</v>
      </c>
      <c r="N72" s="229">
        <v>50</v>
      </c>
      <c r="P72" s="490"/>
      <c r="Q72" s="490"/>
    </row>
    <row r="73" spans="1:17" s="504" customFormat="1" ht="12.6" customHeight="1">
      <c r="A73" s="228"/>
      <c r="B73" s="225" t="s">
        <v>849</v>
      </c>
      <c r="C73" s="229">
        <v>2187</v>
      </c>
      <c r="D73" s="229">
        <v>559</v>
      </c>
      <c r="E73" s="229">
        <v>350</v>
      </c>
      <c r="F73" s="229">
        <v>84</v>
      </c>
      <c r="G73" s="229">
        <v>41</v>
      </c>
      <c r="H73" s="229">
        <v>13</v>
      </c>
      <c r="I73" s="229">
        <v>13</v>
      </c>
      <c r="J73" s="230">
        <v>4</v>
      </c>
      <c r="K73" s="229">
        <v>90</v>
      </c>
      <c r="L73" s="229">
        <v>26</v>
      </c>
      <c r="M73" s="229">
        <v>206</v>
      </c>
      <c r="N73" s="229">
        <v>41</v>
      </c>
      <c r="P73" s="505"/>
      <c r="Q73" s="505"/>
    </row>
    <row r="74" spans="1:17" s="509" customFormat="1" ht="12.6" customHeight="1">
      <c r="A74" s="228"/>
      <c r="B74" s="225" t="s">
        <v>249</v>
      </c>
      <c r="C74" s="229">
        <v>1807</v>
      </c>
      <c r="D74" s="229">
        <v>510</v>
      </c>
      <c r="E74" s="229">
        <v>284</v>
      </c>
      <c r="F74" s="229">
        <v>86</v>
      </c>
      <c r="G74" s="229">
        <v>40</v>
      </c>
      <c r="H74" s="229">
        <v>17</v>
      </c>
      <c r="I74" s="229">
        <v>11</v>
      </c>
      <c r="J74" s="230">
        <v>2</v>
      </c>
      <c r="K74" s="229">
        <v>94</v>
      </c>
      <c r="L74" s="229">
        <v>23</v>
      </c>
      <c r="M74" s="229">
        <v>139</v>
      </c>
      <c r="N74" s="229">
        <v>44</v>
      </c>
      <c r="P74" s="510"/>
      <c r="Q74" s="510"/>
    </row>
    <row r="75" spans="1:17" s="511" customFormat="1" ht="12.6" customHeight="1">
      <c r="A75" s="228"/>
      <c r="B75" s="225" t="s">
        <v>225</v>
      </c>
      <c r="C75" s="229">
        <v>1841</v>
      </c>
      <c r="D75" s="229">
        <v>447</v>
      </c>
      <c r="E75" s="229">
        <v>292</v>
      </c>
      <c r="F75" s="229">
        <v>76</v>
      </c>
      <c r="G75" s="229">
        <v>39</v>
      </c>
      <c r="H75" s="229">
        <v>11</v>
      </c>
      <c r="I75" s="229">
        <v>12</v>
      </c>
      <c r="J75" s="230">
        <v>1</v>
      </c>
      <c r="K75" s="229">
        <v>83</v>
      </c>
      <c r="L75" s="229">
        <v>18</v>
      </c>
      <c r="M75" s="229">
        <v>158</v>
      </c>
      <c r="N75" s="229">
        <v>46</v>
      </c>
      <c r="P75" s="513"/>
      <c r="Q75" s="513"/>
    </row>
    <row r="76" spans="1:17" s="527" customFormat="1" ht="12.6" customHeight="1">
      <c r="A76" s="228"/>
      <c r="B76" s="225" t="s">
        <v>226</v>
      </c>
      <c r="C76" s="229">
        <v>1996</v>
      </c>
      <c r="D76" s="229">
        <v>492</v>
      </c>
      <c r="E76" s="229">
        <v>339</v>
      </c>
      <c r="F76" s="229">
        <v>92</v>
      </c>
      <c r="G76" s="229">
        <v>42</v>
      </c>
      <c r="H76" s="229">
        <v>12</v>
      </c>
      <c r="I76" s="229">
        <v>12</v>
      </c>
      <c r="J76" s="230">
        <v>2</v>
      </c>
      <c r="K76" s="229">
        <v>99</v>
      </c>
      <c r="L76" s="229">
        <v>20</v>
      </c>
      <c r="M76" s="229">
        <v>186</v>
      </c>
      <c r="N76" s="229">
        <v>58</v>
      </c>
      <c r="P76" s="529"/>
      <c r="Q76" s="529"/>
    </row>
    <row r="77" spans="1:17" s="535" customFormat="1" ht="12.6" customHeight="1">
      <c r="A77" s="228"/>
      <c r="B77" s="225" t="s">
        <v>227</v>
      </c>
      <c r="C77" s="229">
        <v>1880</v>
      </c>
      <c r="D77" s="229">
        <v>541</v>
      </c>
      <c r="E77" s="229">
        <v>332</v>
      </c>
      <c r="F77" s="229">
        <v>89</v>
      </c>
      <c r="G77" s="229">
        <v>52</v>
      </c>
      <c r="H77" s="229">
        <v>17</v>
      </c>
      <c r="I77" s="229">
        <v>11</v>
      </c>
      <c r="J77" s="230">
        <v>1</v>
      </c>
      <c r="K77" s="229">
        <v>76</v>
      </c>
      <c r="L77" s="229">
        <v>23</v>
      </c>
      <c r="M77" s="229">
        <v>193</v>
      </c>
      <c r="N77" s="229">
        <v>48</v>
      </c>
      <c r="P77" s="538"/>
      <c r="Q77" s="538"/>
    </row>
    <row r="78" spans="1:17" s="551" customFormat="1" ht="12.6" customHeight="1">
      <c r="A78" s="228"/>
      <c r="B78" s="225" t="s">
        <v>794</v>
      </c>
      <c r="C78" s="229">
        <v>1854</v>
      </c>
      <c r="D78" s="229">
        <v>438</v>
      </c>
      <c r="E78" s="229">
        <v>313</v>
      </c>
      <c r="F78" s="229">
        <v>70</v>
      </c>
      <c r="G78" s="229">
        <v>51</v>
      </c>
      <c r="H78" s="229">
        <v>13</v>
      </c>
      <c r="I78" s="229">
        <v>6</v>
      </c>
      <c r="J78" s="230" t="s">
        <v>1170</v>
      </c>
      <c r="K78" s="229">
        <v>86</v>
      </c>
      <c r="L78" s="229">
        <v>24</v>
      </c>
      <c r="M78" s="229">
        <v>170</v>
      </c>
      <c r="N78" s="229">
        <v>33</v>
      </c>
      <c r="P78" s="552"/>
      <c r="Q78" s="552"/>
    </row>
    <row r="79" spans="1:17" s="588" customFormat="1" ht="12.6" customHeight="1">
      <c r="A79" s="228"/>
      <c r="B79" s="225"/>
      <c r="C79" s="229"/>
      <c r="D79" s="229"/>
      <c r="E79" s="229"/>
      <c r="F79" s="229"/>
      <c r="G79" s="229"/>
      <c r="H79" s="229"/>
      <c r="I79" s="229"/>
      <c r="J79" s="230"/>
      <c r="K79" s="229"/>
      <c r="L79" s="229"/>
      <c r="M79" s="229"/>
      <c r="N79" s="229"/>
      <c r="O79" s="811"/>
      <c r="P79" s="729"/>
      <c r="Q79" s="729"/>
    </row>
    <row r="80" spans="1:17" s="588" customFormat="1" ht="12.6" customHeight="1">
      <c r="A80" s="228" t="s">
        <v>1617</v>
      </c>
      <c r="B80" s="225" t="s">
        <v>1023</v>
      </c>
      <c r="C80" s="229">
        <v>1692</v>
      </c>
      <c r="D80" s="229">
        <v>426</v>
      </c>
      <c r="E80" s="229">
        <v>279</v>
      </c>
      <c r="F80" s="229">
        <v>69</v>
      </c>
      <c r="G80" s="229">
        <v>33</v>
      </c>
      <c r="H80" s="229">
        <v>13</v>
      </c>
      <c r="I80" s="229">
        <v>8</v>
      </c>
      <c r="J80" s="230" t="s">
        <v>1170</v>
      </c>
      <c r="K80" s="229">
        <v>77</v>
      </c>
      <c r="L80" s="229">
        <v>14</v>
      </c>
      <c r="M80" s="229">
        <v>161</v>
      </c>
      <c r="N80" s="229">
        <v>42</v>
      </c>
      <c r="O80" s="811"/>
      <c r="P80" s="729"/>
      <c r="Q80" s="729"/>
    </row>
    <row r="81" spans="1:19" s="594" customFormat="1" ht="12.6" customHeight="1">
      <c r="A81" s="228"/>
      <c r="B81" s="225" t="s">
        <v>71</v>
      </c>
      <c r="C81" s="229">
        <v>1842</v>
      </c>
      <c r="D81" s="229">
        <v>526</v>
      </c>
      <c r="E81" s="229">
        <v>307</v>
      </c>
      <c r="F81" s="229">
        <v>88</v>
      </c>
      <c r="G81" s="229">
        <v>47</v>
      </c>
      <c r="H81" s="229">
        <v>16</v>
      </c>
      <c r="I81" s="229">
        <v>13</v>
      </c>
      <c r="J81" s="230">
        <v>1</v>
      </c>
      <c r="K81" s="229">
        <v>84</v>
      </c>
      <c r="L81" s="229">
        <v>21</v>
      </c>
      <c r="M81" s="229">
        <v>163</v>
      </c>
      <c r="N81" s="229">
        <v>50</v>
      </c>
      <c r="O81" s="811"/>
      <c r="P81" s="729"/>
      <c r="Q81" s="729"/>
    </row>
    <row r="82" spans="1:19" s="613" customFormat="1" ht="12.6" customHeight="1">
      <c r="A82" s="228"/>
      <c r="B82" s="225" t="s">
        <v>77</v>
      </c>
      <c r="C82" s="229">
        <v>1902</v>
      </c>
      <c r="D82" s="229">
        <v>480</v>
      </c>
      <c r="E82" s="229">
        <v>342</v>
      </c>
      <c r="F82" s="229">
        <v>83</v>
      </c>
      <c r="G82" s="229">
        <v>56</v>
      </c>
      <c r="H82" s="229">
        <v>13</v>
      </c>
      <c r="I82" s="229">
        <v>15</v>
      </c>
      <c r="J82" s="230">
        <v>2</v>
      </c>
      <c r="K82" s="229">
        <v>85</v>
      </c>
      <c r="L82" s="229">
        <v>18</v>
      </c>
      <c r="M82" s="229">
        <v>186</v>
      </c>
      <c r="N82" s="229">
        <v>50</v>
      </c>
      <c r="O82" s="811"/>
      <c r="P82" s="729"/>
      <c r="Q82" s="729"/>
    </row>
    <row r="83" spans="1:19" s="626" customFormat="1" ht="12.6" customHeight="1">
      <c r="A83" s="228"/>
      <c r="B83" s="225" t="s">
        <v>78</v>
      </c>
      <c r="C83" s="229">
        <v>1882</v>
      </c>
      <c r="D83" s="229">
        <v>467</v>
      </c>
      <c r="E83" s="229">
        <v>322</v>
      </c>
      <c r="F83" s="229">
        <v>69</v>
      </c>
      <c r="G83" s="229">
        <v>41</v>
      </c>
      <c r="H83" s="229">
        <v>10</v>
      </c>
      <c r="I83" s="229">
        <v>13</v>
      </c>
      <c r="J83" s="230">
        <v>2</v>
      </c>
      <c r="K83" s="229">
        <v>83.14</v>
      </c>
      <c r="L83" s="229">
        <v>14</v>
      </c>
      <c r="M83" s="229">
        <v>185</v>
      </c>
      <c r="N83" s="229">
        <v>43</v>
      </c>
      <c r="O83" s="811"/>
      <c r="P83" s="729"/>
      <c r="Q83" s="729"/>
    </row>
    <row r="84" spans="1:19" s="632" customFormat="1" ht="12.6" customHeight="1">
      <c r="A84" s="228"/>
      <c r="B84" s="225" t="s">
        <v>847</v>
      </c>
      <c r="C84" s="229">
        <v>1741</v>
      </c>
      <c r="D84" s="229">
        <v>447</v>
      </c>
      <c r="E84" s="229">
        <v>316</v>
      </c>
      <c r="F84" s="229">
        <v>74</v>
      </c>
      <c r="G84" s="229">
        <v>40</v>
      </c>
      <c r="H84" s="229">
        <v>12</v>
      </c>
      <c r="I84" s="229">
        <v>9</v>
      </c>
      <c r="J84" s="230">
        <v>1</v>
      </c>
      <c r="K84" s="229">
        <v>93</v>
      </c>
      <c r="L84" s="229">
        <v>17</v>
      </c>
      <c r="M84" s="229">
        <v>174</v>
      </c>
      <c r="N84" s="229">
        <v>44</v>
      </c>
      <c r="O84" s="811"/>
      <c r="P84" s="729"/>
      <c r="Q84" s="729"/>
    </row>
    <row r="85" spans="1:19" s="668" customFormat="1" ht="12.6" customHeight="1">
      <c r="A85" s="228"/>
      <c r="B85" s="225" t="s">
        <v>848</v>
      </c>
      <c r="C85" s="229">
        <v>1940</v>
      </c>
      <c r="D85" s="229">
        <v>520</v>
      </c>
      <c r="E85" s="229">
        <v>333</v>
      </c>
      <c r="F85" s="229">
        <v>82</v>
      </c>
      <c r="G85" s="229">
        <v>54</v>
      </c>
      <c r="H85" s="229">
        <v>13</v>
      </c>
      <c r="I85" s="229">
        <v>12</v>
      </c>
      <c r="J85" s="230" t="s">
        <v>1170</v>
      </c>
      <c r="K85" s="229">
        <v>70</v>
      </c>
      <c r="L85" s="229">
        <v>19</v>
      </c>
      <c r="M85" s="229">
        <v>197</v>
      </c>
      <c r="N85" s="229">
        <v>50</v>
      </c>
      <c r="O85" s="811"/>
      <c r="P85" s="729"/>
      <c r="Q85" s="729"/>
    </row>
    <row r="86" spans="1:19" s="709" customFormat="1" ht="12.6" customHeight="1">
      <c r="A86" s="228"/>
      <c r="B86" s="225" t="s">
        <v>849</v>
      </c>
      <c r="C86" s="229">
        <v>1805</v>
      </c>
      <c r="D86" s="229">
        <v>483</v>
      </c>
      <c r="E86" s="229">
        <v>311</v>
      </c>
      <c r="F86" s="229">
        <v>80</v>
      </c>
      <c r="G86" s="229">
        <v>37</v>
      </c>
      <c r="H86" s="229">
        <v>11</v>
      </c>
      <c r="I86" s="229">
        <v>5</v>
      </c>
      <c r="J86" s="230">
        <v>2</v>
      </c>
      <c r="K86" s="229">
        <v>86</v>
      </c>
      <c r="L86" s="229">
        <v>23</v>
      </c>
      <c r="M86" s="229">
        <v>183</v>
      </c>
      <c r="N86" s="229">
        <v>44</v>
      </c>
      <c r="O86" s="811"/>
      <c r="P86" s="729"/>
      <c r="Q86" s="729"/>
    </row>
    <row r="87" spans="1:19" s="712" customFormat="1" ht="12.6" customHeight="1">
      <c r="A87" s="228"/>
      <c r="B87" s="225" t="s">
        <v>249</v>
      </c>
      <c r="C87" s="229">
        <v>1789</v>
      </c>
      <c r="D87" s="229">
        <v>492</v>
      </c>
      <c r="E87" s="229">
        <v>267</v>
      </c>
      <c r="F87" s="229">
        <v>71</v>
      </c>
      <c r="G87" s="229">
        <v>37</v>
      </c>
      <c r="H87" s="229">
        <v>14</v>
      </c>
      <c r="I87" s="229">
        <v>9</v>
      </c>
      <c r="J87" s="230">
        <v>3</v>
      </c>
      <c r="K87" s="229">
        <v>78</v>
      </c>
      <c r="L87" s="229">
        <v>20</v>
      </c>
      <c r="M87" s="229">
        <v>143</v>
      </c>
      <c r="N87" s="229">
        <v>34</v>
      </c>
      <c r="O87" s="811"/>
      <c r="P87" s="729"/>
      <c r="Q87" s="729"/>
    </row>
    <row r="88" spans="1:19" s="736" customFormat="1" ht="12.6" customHeight="1">
      <c r="A88" s="228"/>
      <c r="B88" s="225" t="s">
        <v>225</v>
      </c>
      <c r="C88" s="229">
        <v>1896</v>
      </c>
      <c r="D88" s="229">
        <v>492</v>
      </c>
      <c r="E88" s="229">
        <v>333</v>
      </c>
      <c r="F88" s="229">
        <v>85</v>
      </c>
      <c r="G88" s="229">
        <v>43</v>
      </c>
      <c r="H88" s="229">
        <v>14</v>
      </c>
      <c r="I88" s="229">
        <v>11</v>
      </c>
      <c r="J88" s="230">
        <v>1</v>
      </c>
      <c r="K88" s="229">
        <v>82</v>
      </c>
      <c r="L88" s="229">
        <v>14</v>
      </c>
      <c r="M88" s="229">
        <v>197</v>
      </c>
      <c r="N88" s="229">
        <v>56</v>
      </c>
      <c r="O88" s="811"/>
      <c r="P88" s="729"/>
      <c r="Q88" s="729"/>
    </row>
    <row r="89" spans="1:19" s="751" customFormat="1" ht="12.6" customHeight="1">
      <c r="A89" s="228"/>
      <c r="B89" s="225" t="s">
        <v>226</v>
      </c>
      <c r="C89" s="229">
        <v>1621</v>
      </c>
      <c r="D89" s="229">
        <v>418</v>
      </c>
      <c r="E89" s="229">
        <v>301</v>
      </c>
      <c r="F89" s="229">
        <v>78</v>
      </c>
      <c r="G89" s="229">
        <v>36</v>
      </c>
      <c r="H89" s="229">
        <v>9</v>
      </c>
      <c r="I89" s="229">
        <v>14</v>
      </c>
      <c r="J89" s="230">
        <v>3</v>
      </c>
      <c r="K89" s="229">
        <v>74</v>
      </c>
      <c r="L89" s="229">
        <v>15</v>
      </c>
      <c r="M89" s="229">
        <v>177</v>
      </c>
      <c r="N89" s="229">
        <v>51</v>
      </c>
      <c r="O89" s="811"/>
      <c r="P89" s="729"/>
      <c r="Q89" s="729"/>
    </row>
    <row r="90" spans="1:19" s="760" customFormat="1" ht="12.6" customHeight="1">
      <c r="A90" s="228"/>
      <c r="B90" s="225" t="s">
        <v>227</v>
      </c>
      <c r="C90" s="229">
        <v>1677</v>
      </c>
      <c r="D90" s="229">
        <v>491</v>
      </c>
      <c r="E90" s="229">
        <v>312</v>
      </c>
      <c r="F90" s="229">
        <v>78</v>
      </c>
      <c r="G90" s="229">
        <v>37</v>
      </c>
      <c r="H90" s="229">
        <v>10</v>
      </c>
      <c r="I90" s="229">
        <v>13</v>
      </c>
      <c r="J90" s="230">
        <v>1</v>
      </c>
      <c r="K90" s="229">
        <v>87</v>
      </c>
      <c r="L90" s="229">
        <v>25</v>
      </c>
      <c r="M90" s="229">
        <v>175</v>
      </c>
      <c r="N90" s="229">
        <v>42</v>
      </c>
      <c r="O90" s="811"/>
      <c r="P90" s="729"/>
      <c r="Q90" s="729"/>
      <c r="R90" s="811"/>
      <c r="S90" s="811"/>
    </row>
    <row r="91" spans="1:19" s="970" customFormat="1" ht="12.6" customHeight="1">
      <c r="A91" s="228"/>
      <c r="B91" s="225" t="s">
        <v>794</v>
      </c>
      <c r="C91" s="229">
        <v>1740</v>
      </c>
      <c r="D91" s="229">
        <v>455</v>
      </c>
      <c r="E91" s="229">
        <v>279</v>
      </c>
      <c r="F91" s="229">
        <v>84</v>
      </c>
      <c r="G91" s="229">
        <v>42</v>
      </c>
      <c r="H91" s="229">
        <v>12</v>
      </c>
      <c r="I91" s="229">
        <v>16</v>
      </c>
      <c r="J91" s="230">
        <v>1</v>
      </c>
      <c r="K91" s="229">
        <v>68</v>
      </c>
      <c r="L91" s="229">
        <v>21</v>
      </c>
      <c r="M91" s="229">
        <v>153</v>
      </c>
      <c r="N91" s="229">
        <v>50</v>
      </c>
      <c r="P91" s="729"/>
      <c r="Q91" s="729"/>
    </row>
    <row r="92" spans="1:19" ht="12.6" customHeight="1">
      <c r="B92" s="225"/>
      <c r="C92" s="432"/>
      <c r="D92" s="432"/>
      <c r="E92" s="432"/>
      <c r="F92" s="432"/>
      <c r="G92" s="432"/>
      <c r="H92" s="432"/>
      <c r="I92" s="432"/>
      <c r="J92" s="432"/>
      <c r="K92" s="432"/>
      <c r="L92" s="432"/>
      <c r="M92" s="432"/>
      <c r="N92" s="432"/>
      <c r="O92" s="811"/>
      <c r="P92" s="729"/>
      <c r="Q92" s="729"/>
      <c r="R92" s="811"/>
      <c r="S92" s="811"/>
    </row>
    <row r="93" spans="1:19" ht="12.6" customHeight="1">
      <c r="A93" s="1474" t="s">
        <v>1818</v>
      </c>
      <c r="B93" s="1474"/>
      <c r="C93" s="1474"/>
      <c r="D93" s="1474"/>
      <c r="E93" s="1474"/>
      <c r="F93" s="1474"/>
      <c r="G93" s="1474"/>
      <c r="H93" s="1474"/>
      <c r="I93" s="1474"/>
      <c r="J93" s="1474"/>
      <c r="K93" s="1474"/>
      <c r="L93" s="1474"/>
      <c r="M93" s="1474"/>
      <c r="N93" s="1474"/>
      <c r="O93" s="811"/>
      <c r="P93" s="729"/>
      <c r="Q93" s="729"/>
      <c r="R93" s="811"/>
      <c r="S93" s="811"/>
    </row>
    <row r="94" spans="1:19" ht="12.6" customHeight="1">
      <c r="B94" s="225"/>
      <c r="C94" s="226"/>
      <c r="D94" s="226"/>
      <c r="E94" s="226"/>
      <c r="F94" s="226"/>
      <c r="G94" s="226"/>
      <c r="H94" s="226"/>
      <c r="I94" s="226"/>
      <c r="J94" s="226"/>
      <c r="K94" s="226"/>
      <c r="L94" s="226"/>
      <c r="M94" s="226"/>
      <c r="N94" s="226"/>
      <c r="O94" s="811"/>
      <c r="P94" s="729"/>
      <c r="Q94" s="729"/>
      <c r="R94" s="811"/>
      <c r="S94" s="811"/>
    </row>
    <row r="95" spans="1:19" ht="12.6" customHeight="1">
      <c r="A95" s="1602" t="s">
        <v>685</v>
      </c>
      <c r="B95" s="1602"/>
      <c r="C95" s="230">
        <v>956</v>
      </c>
      <c r="D95" s="230">
        <v>159</v>
      </c>
      <c r="E95" s="230">
        <v>161</v>
      </c>
      <c r="F95" s="230">
        <v>31</v>
      </c>
      <c r="G95" s="230">
        <v>3</v>
      </c>
      <c r="H95" s="230" t="s">
        <v>1170</v>
      </c>
      <c r="I95" s="230">
        <v>5</v>
      </c>
      <c r="J95" s="230" t="s">
        <v>1170</v>
      </c>
      <c r="K95" s="230">
        <v>44</v>
      </c>
      <c r="L95" s="230">
        <v>10</v>
      </c>
      <c r="M95" s="230">
        <v>109</v>
      </c>
      <c r="N95" s="230">
        <v>21</v>
      </c>
      <c r="O95" s="811"/>
      <c r="P95" s="729"/>
      <c r="Q95" s="729"/>
      <c r="R95" s="811"/>
      <c r="S95" s="811"/>
    </row>
    <row r="96" spans="1:19" ht="12.6" customHeight="1">
      <c r="A96" s="1602" t="s">
        <v>990</v>
      </c>
      <c r="B96" s="1602"/>
      <c r="C96" s="230">
        <v>907</v>
      </c>
      <c r="D96" s="230">
        <v>172</v>
      </c>
      <c r="E96" s="230">
        <v>98</v>
      </c>
      <c r="F96" s="230">
        <v>24</v>
      </c>
      <c r="G96" s="230">
        <v>8</v>
      </c>
      <c r="H96" s="230">
        <v>3</v>
      </c>
      <c r="I96" s="230">
        <v>1</v>
      </c>
      <c r="J96" s="230" t="s">
        <v>1170</v>
      </c>
      <c r="K96" s="230">
        <v>20</v>
      </c>
      <c r="L96" s="230">
        <v>2</v>
      </c>
      <c r="M96" s="230">
        <v>69</v>
      </c>
      <c r="N96" s="230">
        <v>19</v>
      </c>
      <c r="O96" s="811"/>
      <c r="P96" s="729"/>
      <c r="Q96" s="729"/>
      <c r="R96" s="811"/>
      <c r="S96" s="811"/>
    </row>
    <row r="97" spans="1:19" ht="12.6" customHeight="1">
      <c r="A97" s="1602" t="s">
        <v>993</v>
      </c>
      <c r="B97" s="1602"/>
      <c r="C97" s="230">
        <v>1850</v>
      </c>
      <c r="D97" s="230">
        <v>471</v>
      </c>
      <c r="E97" s="230">
        <v>341</v>
      </c>
      <c r="F97" s="230">
        <v>84</v>
      </c>
      <c r="G97" s="230">
        <v>55</v>
      </c>
      <c r="H97" s="230">
        <v>12</v>
      </c>
      <c r="I97" s="230">
        <v>23</v>
      </c>
      <c r="J97" s="230">
        <v>2</v>
      </c>
      <c r="K97" s="230">
        <v>83</v>
      </c>
      <c r="L97" s="230">
        <v>18</v>
      </c>
      <c r="M97" s="230">
        <v>180</v>
      </c>
      <c r="N97" s="230">
        <v>52</v>
      </c>
      <c r="O97" s="811"/>
      <c r="P97" s="729"/>
      <c r="Q97" s="729"/>
      <c r="R97" s="811"/>
      <c r="S97" s="811"/>
    </row>
    <row r="98" spans="1:19" ht="12.6" customHeight="1">
      <c r="A98" s="1602" t="s">
        <v>720</v>
      </c>
      <c r="B98" s="1602"/>
      <c r="C98" s="230">
        <v>213</v>
      </c>
      <c r="D98" s="230">
        <v>80</v>
      </c>
      <c r="E98" s="230">
        <v>17</v>
      </c>
      <c r="F98" s="230">
        <v>7</v>
      </c>
      <c r="G98" s="230">
        <v>2</v>
      </c>
      <c r="H98" s="230">
        <v>1</v>
      </c>
      <c r="I98" s="230" t="s">
        <v>1170</v>
      </c>
      <c r="J98" s="230" t="s">
        <v>1170</v>
      </c>
      <c r="K98" s="230">
        <v>5</v>
      </c>
      <c r="L98" s="230">
        <v>1</v>
      </c>
      <c r="M98" s="230">
        <v>10</v>
      </c>
      <c r="N98" s="230">
        <v>5</v>
      </c>
      <c r="O98" s="811"/>
      <c r="P98" s="729"/>
      <c r="Q98" s="729"/>
      <c r="R98" s="811"/>
      <c r="S98" s="811"/>
    </row>
    <row r="99" spans="1:19" ht="12.6" customHeight="1">
      <c r="A99" s="1602" t="s">
        <v>994</v>
      </c>
      <c r="B99" s="1602"/>
      <c r="C99" s="230">
        <v>6547</v>
      </c>
      <c r="D99" s="230">
        <v>1565</v>
      </c>
      <c r="E99" s="230">
        <v>1158</v>
      </c>
      <c r="F99" s="230">
        <v>272</v>
      </c>
      <c r="G99" s="230">
        <v>161</v>
      </c>
      <c r="H99" s="230">
        <v>42</v>
      </c>
      <c r="I99" s="230">
        <v>46</v>
      </c>
      <c r="J99" s="230">
        <v>9</v>
      </c>
      <c r="K99" s="230">
        <v>304</v>
      </c>
      <c r="L99" s="230">
        <v>58</v>
      </c>
      <c r="M99" s="230">
        <v>647</v>
      </c>
      <c r="N99" s="230">
        <v>163</v>
      </c>
      <c r="O99" s="811"/>
      <c r="P99" s="729"/>
      <c r="Q99" s="729"/>
      <c r="R99" s="811"/>
      <c r="S99" s="811"/>
    </row>
    <row r="100" spans="1:19" ht="12.6" customHeight="1">
      <c r="A100" s="1602" t="s">
        <v>991</v>
      </c>
      <c r="B100" s="1602"/>
      <c r="C100" s="230">
        <v>1421</v>
      </c>
      <c r="D100" s="230">
        <v>490</v>
      </c>
      <c r="E100" s="230">
        <v>251</v>
      </c>
      <c r="F100" s="230">
        <v>96</v>
      </c>
      <c r="G100" s="230">
        <v>48</v>
      </c>
      <c r="H100" s="230">
        <v>22</v>
      </c>
      <c r="I100" s="230">
        <v>5</v>
      </c>
      <c r="J100" s="230" t="s">
        <v>1170</v>
      </c>
      <c r="K100" s="230">
        <v>53</v>
      </c>
      <c r="L100" s="230">
        <v>19</v>
      </c>
      <c r="M100" s="230">
        <v>145</v>
      </c>
      <c r="N100" s="230">
        <v>55</v>
      </c>
      <c r="O100" s="811"/>
      <c r="P100" s="729"/>
      <c r="Q100" s="729"/>
      <c r="R100" s="811"/>
      <c r="S100" s="811"/>
    </row>
    <row r="101" spans="1:19" ht="12.6" customHeight="1">
      <c r="A101" s="1602" t="s">
        <v>681</v>
      </c>
      <c r="B101" s="1602"/>
      <c r="C101" s="230">
        <v>777</v>
      </c>
      <c r="D101" s="230">
        <v>212</v>
      </c>
      <c r="E101" s="230">
        <v>142</v>
      </c>
      <c r="F101" s="230">
        <v>39</v>
      </c>
      <c r="G101" s="230">
        <v>26</v>
      </c>
      <c r="H101" s="230">
        <v>7</v>
      </c>
      <c r="I101" s="230">
        <v>10</v>
      </c>
      <c r="J101" s="230">
        <v>1</v>
      </c>
      <c r="K101" s="230">
        <v>42</v>
      </c>
      <c r="L101" s="230">
        <v>11</v>
      </c>
      <c r="M101" s="230">
        <v>64</v>
      </c>
      <c r="N101" s="230">
        <v>20</v>
      </c>
      <c r="O101" s="811"/>
      <c r="P101" s="729"/>
      <c r="Q101" s="729"/>
      <c r="R101" s="811"/>
      <c r="S101" s="811"/>
    </row>
    <row r="102" spans="1:19" ht="12.6" customHeight="1">
      <c r="A102" s="1602" t="s">
        <v>716</v>
      </c>
      <c r="B102" s="1602"/>
      <c r="C102" s="230">
        <v>1672</v>
      </c>
      <c r="D102" s="230">
        <v>550</v>
      </c>
      <c r="E102" s="230">
        <v>290</v>
      </c>
      <c r="F102" s="230">
        <v>89</v>
      </c>
      <c r="G102" s="230">
        <v>17</v>
      </c>
      <c r="H102" s="230">
        <v>6</v>
      </c>
      <c r="I102" s="230">
        <v>8</v>
      </c>
      <c r="J102" s="230">
        <v>3</v>
      </c>
      <c r="K102" s="230">
        <v>60</v>
      </c>
      <c r="L102" s="230">
        <v>20</v>
      </c>
      <c r="M102" s="230">
        <v>205</v>
      </c>
      <c r="N102" s="230">
        <v>60</v>
      </c>
      <c r="O102" s="811"/>
      <c r="P102" s="729"/>
      <c r="Q102" s="729"/>
      <c r="R102" s="811"/>
      <c r="S102" s="811"/>
    </row>
    <row r="103" spans="1:19" ht="12.6" customHeight="1">
      <c r="A103" s="1602" t="s">
        <v>717</v>
      </c>
      <c r="B103" s="1602"/>
      <c r="C103" s="230">
        <v>2738</v>
      </c>
      <c r="D103" s="230">
        <v>806</v>
      </c>
      <c r="E103" s="230">
        <v>419</v>
      </c>
      <c r="F103" s="230">
        <v>112</v>
      </c>
      <c r="G103" s="230">
        <v>69</v>
      </c>
      <c r="H103" s="230">
        <v>23</v>
      </c>
      <c r="I103" s="230">
        <v>8</v>
      </c>
      <c r="J103" s="230" t="s">
        <v>1170</v>
      </c>
      <c r="K103" s="230">
        <v>133</v>
      </c>
      <c r="L103" s="230">
        <v>32</v>
      </c>
      <c r="M103" s="230">
        <v>209</v>
      </c>
      <c r="N103" s="230">
        <v>57</v>
      </c>
      <c r="P103" s="138"/>
      <c r="Q103" s="138"/>
    </row>
    <row r="104" spans="1:19" ht="12.6" customHeight="1">
      <c r="A104" s="1602" t="s">
        <v>682</v>
      </c>
      <c r="B104" s="1602"/>
      <c r="C104" s="230">
        <v>327</v>
      </c>
      <c r="D104" s="230">
        <v>108</v>
      </c>
      <c r="E104" s="230">
        <v>62</v>
      </c>
      <c r="F104" s="230">
        <v>12</v>
      </c>
      <c r="G104" s="230">
        <v>8</v>
      </c>
      <c r="H104" s="230">
        <v>1</v>
      </c>
      <c r="I104" s="230">
        <v>2</v>
      </c>
      <c r="J104" s="230" t="s">
        <v>1170</v>
      </c>
      <c r="K104" s="230">
        <v>15</v>
      </c>
      <c r="L104" s="230">
        <v>3</v>
      </c>
      <c r="M104" s="230">
        <v>37</v>
      </c>
      <c r="N104" s="230">
        <v>8</v>
      </c>
      <c r="P104" s="138"/>
      <c r="Q104" s="138"/>
    </row>
    <row r="105" spans="1:19" ht="12.6" customHeight="1">
      <c r="A105" s="1602" t="s">
        <v>718</v>
      </c>
      <c r="B105" s="1602"/>
      <c r="C105" s="230">
        <v>1369</v>
      </c>
      <c r="D105" s="230">
        <v>445</v>
      </c>
      <c r="E105" s="230">
        <v>208</v>
      </c>
      <c r="F105" s="230">
        <v>75</v>
      </c>
      <c r="G105" s="230">
        <v>28</v>
      </c>
      <c r="H105" s="230">
        <v>13</v>
      </c>
      <c r="I105" s="230">
        <v>3</v>
      </c>
      <c r="J105" s="230">
        <v>1</v>
      </c>
      <c r="K105" s="230">
        <v>67</v>
      </c>
      <c r="L105" s="230">
        <v>21</v>
      </c>
      <c r="M105" s="230">
        <v>110</v>
      </c>
      <c r="N105" s="230">
        <v>40</v>
      </c>
      <c r="P105" s="138"/>
      <c r="Q105" s="138"/>
    </row>
    <row r="106" spans="1:19" ht="12.6" customHeight="1">
      <c r="A106" s="1602" t="s">
        <v>719</v>
      </c>
      <c r="B106" s="1602"/>
      <c r="C106" s="230">
        <v>522</v>
      </c>
      <c r="D106" s="230">
        <v>118</v>
      </c>
      <c r="E106" s="230">
        <v>104</v>
      </c>
      <c r="F106" s="230">
        <v>17</v>
      </c>
      <c r="G106" s="230">
        <v>15</v>
      </c>
      <c r="H106" s="230">
        <v>6</v>
      </c>
      <c r="I106" s="230">
        <v>3</v>
      </c>
      <c r="J106" s="230" t="s">
        <v>1170</v>
      </c>
      <c r="K106" s="230">
        <v>29</v>
      </c>
      <c r="L106" s="230">
        <v>8</v>
      </c>
      <c r="M106" s="230">
        <v>57</v>
      </c>
      <c r="N106" s="230">
        <v>3</v>
      </c>
      <c r="P106" s="138"/>
      <c r="Q106" s="138"/>
    </row>
    <row r="107" spans="1:19" ht="12.6" customHeight="1">
      <c r="A107" s="1602" t="s">
        <v>992</v>
      </c>
      <c r="B107" s="1602"/>
      <c r="C107" s="230">
        <v>304</v>
      </c>
      <c r="D107" s="230">
        <v>59</v>
      </c>
      <c r="E107" s="230">
        <v>72</v>
      </c>
      <c r="F107" s="230">
        <v>13</v>
      </c>
      <c r="G107" s="230">
        <v>20</v>
      </c>
      <c r="H107" s="230">
        <v>2</v>
      </c>
      <c r="I107" s="230">
        <v>4</v>
      </c>
      <c r="J107" s="230">
        <v>1</v>
      </c>
      <c r="K107" s="230">
        <v>15</v>
      </c>
      <c r="L107" s="230">
        <v>4</v>
      </c>
      <c r="M107" s="230">
        <v>33</v>
      </c>
      <c r="N107" s="230">
        <v>6</v>
      </c>
      <c r="P107" s="138"/>
      <c r="Q107" s="138"/>
    </row>
    <row r="108" spans="1:19" ht="12.6" customHeight="1">
      <c r="A108" s="1602" t="s">
        <v>683</v>
      </c>
      <c r="B108" s="1602"/>
      <c r="C108" s="230">
        <v>1060</v>
      </c>
      <c r="D108" s="230">
        <v>224</v>
      </c>
      <c r="E108" s="230">
        <v>179</v>
      </c>
      <c r="F108" s="230">
        <v>30</v>
      </c>
      <c r="G108" s="230">
        <v>24</v>
      </c>
      <c r="H108" s="230">
        <v>4</v>
      </c>
      <c r="I108" s="230">
        <v>9</v>
      </c>
      <c r="J108" s="230" t="s">
        <v>1170</v>
      </c>
      <c r="K108" s="230">
        <v>42</v>
      </c>
      <c r="L108" s="230">
        <v>6</v>
      </c>
      <c r="M108" s="230">
        <v>104</v>
      </c>
      <c r="N108" s="230">
        <v>20</v>
      </c>
      <c r="P108" s="138"/>
      <c r="Q108" s="138"/>
    </row>
    <row r="109" spans="1:19" ht="12.6" customHeight="1">
      <c r="A109" s="1602" t="s">
        <v>684</v>
      </c>
      <c r="B109" s="1602"/>
      <c r="C109" s="230">
        <v>516</v>
      </c>
      <c r="D109" s="230">
        <v>147</v>
      </c>
      <c r="E109" s="230">
        <v>125</v>
      </c>
      <c r="F109" s="230">
        <v>28</v>
      </c>
      <c r="G109" s="230">
        <v>14</v>
      </c>
      <c r="H109" s="230">
        <v>4</v>
      </c>
      <c r="I109" s="230">
        <v>8</v>
      </c>
      <c r="J109" s="230" t="s">
        <v>1170</v>
      </c>
      <c r="K109" s="230">
        <v>34</v>
      </c>
      <c r="L109" s="230">
        <v>7</v>
      </c>
      <c r="M109" s="230">
        <v>69</v>
      </c>
      <c r="N109" s="230">
        <v>17</v>
      </c>
      <c r="P109" s="138"/>
      <c r="Q109" s="138"/>
    </row>
    <row r="110" spans="1:19" ht="12.6" customHeight="1">
      <c r="A110" s="1602" t="s">
        <v>686</v>
      </c>
      <c r="B110" s="1602"/>
      <c r="C110" s="230">
        <v>339</v>
      </c>
      <c r="D110" s="230">
        <v>98</v>
      </c>
      <c r="E110" s="230">
        <v>66</v>
      </c>
      <c r="F110" s="230">
        <v>14</v>
      </c>
      <c r="G110" s="230">
        <v>7</v>
      </c>
      <c r="H110" s="230">
        <v>2</v>
      </c>
      <c r="I110" s="230">
        <v>3</v>
      </c>
      <c r="J110" s="230" t="s">
        <v>1170</v>
      </c>
      <c r="K110" s="230">
        <v>19</v>
      </c>
      <c r="L110" s="230">
        <v>1</v>
      </c>
      <c r="M110" s="230">
        <v>37</v>
      </c>
      <c r="N110" s="230">
        <v>11</v>
      </c>
      <c r="P110" s="138"/>
      <c r="Q110" s="138"/>
    </row>
    <row r="111" spans="1:19" ht="12.6" customHeight="1">
      <c r="A111" s="138"/>
      <c r="B111" s="138"/>
      <c r="C111" s="432"/>
      <c r="D111" s="432"/>
      <c r="E111" s="432"/>
      <c r="F111" s="432"/>
      <c r="G111" s="432"/>
      <c r="H111" s="432"/>
      <c r="I111" s="432"/>
      <c r="J111" s="432"/>
      <c r="K111" s="432"/>
      <c r="L111" s="432"/>
      <c r="M111" s="432"/>
      <c r="N111" s="432"/>
    </row>
    <row r="112" spans="1:19" ht="12.6" customHeight="1">
      <c r="A112" s="160" t="s">
        <v>1171</v>
      </c>
      <c r="B112" s="160"/>
      <c r="C112" s="138"/>
      <c r="I112" s="139"/>
      <c r="O112" s="172"/>
      <c r="Q112" s="172"/>
      <c r="R112" s="172"/>
      <c r="S112" s="172"/>
    </row>
    <row r="113" spans="1:16" ht="12.6" customHeight="1">
      <c r="A113" s="1474" t="s">
        <v>348</v>
      </c>
      <c r="B113" s="1603"/>
      <c r="C113" s="1603"/>
      <c r="D113" s="1603"/>
      <c r="E113" s="1603"/>
      <c r="F113" s="1603"/>
      <c r="G113" s="1603"/>
      <c r="H113" s="1603"/>
      <c r="I113" s="1603"/>
      <c r="J113" s="1603"/>
      <c r="K113" s="1603"/>
      <c r="L113" s="1603"/>
      <c r="M113" s="1603"/>
      <c r="N113" s="1603"/>
    </row>
    <row r="114" spans="1:16" ht="18.95" customHeight="1">
      <c r="A114" s="139" t="s">
        <v>1778</v>
      </c>
      <c r="B114" s="139"/>
      <c r="C114" s="139"/>
      <c r="D114" s="139"/>
      <c r="E114" s="139"/>
      <c r="F114" s="139"/>
      <c r="G114" s="139"/>
      <c r="I114" s="172"/>
      <c r="J114" s="172"/>
      <c r="K114" s="172"/>
      <c r="L114" s="172"/>
      <c r="M114" s="172"/>
      <c r="N114" s="172"/>
      <c r="P114" s="172"/>
    </row>
    <row r="115" spans="1:16" ht="15" customHeight="1">
      <c r="A115" s="139"/>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997" customFormat="1" ht="15" customHeight="1">
      <c r="A1" s="1030" t="s">
        <v>1830</v>
      </c>
    </row>
    <row r="2" spans="1:12" ht="18" customHeight="1">
      <c r="A2" s="1474" t="s">
        <v>150</v>
      </c>
      <c r="B2" s="1474"/>
      <c r="C2" s="1474"/>
      <c r="D2" s="1474"/>
      <c r="E2" s="1474"/>
      <c r="F2" s="1474"/>
      <c r="G2" s="1474"/>
      <c r="H2" s="1474"/>
      <c r="I2" s="1474"/>
      <c r="J2" s="1474"/>
      <c r="K2" s="1474"/>
      <c r="L2" s="1474"/>
    </row>
    <row r="3" spans="1:12" ht="18" customHeight="1">
      <c r="A3" s="1474" t="s">
        <v>368</v>
      </c>
      <c r="B3" s="1474"/>
      <c r="C3" s="1474"/>
      <c r="D3" s="1474"/>
      <c r="E3" s="1474"/>
      <c r="F3" s="1474"/>
      <c r="G3" s="1474"/>
      <c r="H3" s="1474"/>
      <c r="I3" s="1474"/>
      <c r="J3" s="1474"/>
      <c r="K3" s="1474"/>
      <c r="L3" s="1474"/>
    </row>
    <row r="4" spans="1:12" ht="18" customHeight="1">
      <c r="A4" s="1474" t="s">
        <v>1515</v>
      </c>
      <c r="B4" s="1474"/>
      <c r="C4" s="1474"/>
      <c r="D4" s="1474"/>
      <c r="E4" s="1474"/>
      <c r="F4" s="1474"/>
      <c r="G4" s="1474"/>
      <c r="H4" s="1474"/>
      <c r="I4" s="1474"/>
      <c r="J4" s="1474"/>
      <c r="K4" s="1474"/>
      <c r="L4" s="1474"/>
    </row>
    <row r="5" spans="1:12" ht="18" customHeight="1">
      <c r="A5" s="1474" t="s">
        <v>406</v>
      </c>
      <c r="B5" s="1474"/>
      <c r="C5" s="1474"/>
      <c r="D5" s="1474"/>
      <c r="E5" s="1474"/>
      <c r="F5" s="1474"/>
      <c r="G5" s="1474"/>
      <c r="H5" s="1474"/>
      <c r="I5" s="1474"/>
      <c r="J5" s="1474"/>
      <c r="K5" s="1474"/>
      <c r="L5" s="1474"/>
    </row>
    <row r="6" spans="1:12" ht="12" customHeight="1">
      <c r="A6" s="231"/>
      <c r="B6" s="232"/>
      <c r="C6" s="232"/>
      <c r="D6" s="232"/>
      <c r="E6" s="232"/>
      <c r="F6" s="232"/>
      <c r="G6" s="232"/>
      <c r="H6" s="232"/>
      <c r="I6" s="232"/>
      <c r="J6" s="232"/>
      <c r="K6" s="232"/>
      <c r="L6" s="232"/>
    </row>
    <row r="7" spans="1:12" ht="8.1" customHeight="1">
      <c r="A7" s="1477" t="s">
        <v>467</v>
      </c>
      <c r="B7" s="1604" t="s">
        <v>890</v>
      </c>
      <c r="C7" s="1604" t="s">
        <v>370</v>
      </c>
      <c r="D7" s="1604" t="s">
        <v>922</v>
      </c>
      <c r="E7" s="1604" t="s">
        <v>438</v>
      </c>
      <c r="F7" s="1604" t="s">
        <v>765</v>
      </c>
      <c r="G7" s="1604" t="s">
        <v>1092</v>
      </c>
      <c r="H7" s="1604" t="s">
        <v>922</v>
      </c>
      <c r="I7" s="1604" t="s">
        <v>1239</v>
      </c>
      <c r="J7" s="1604" t="s">
        <v>1119</v>
      </c>
      <c r="K7" s="1607" t="s">
        <v>922</v>
      </c>
      <c r="L7" s="1608"/>
    </row>
    <row r="8" spans="1:12" ht="8.1" customHeight="1">
      <c r="A8" s="1479"/>
      <c r="B8" s="1605"/>
      <c r="C8" s="1605"/>
      <c r="D8" s="1615"/>
      <c r="E8" s="1605"/>
      <c r="F8" s="1615"/>
      <c r="G8" s="1605"/>
      <c r="H8" s="1615"/>
      <c r="I8" s="1605"/>
      <c r="J8" s="1605"/>
      <c r="K8" s="1609"/>
      <c r="L8" s="1610"/>
    </row>
    <row r="9" spans="1:12" ht="8.1" customHeight="1">
      <c r="A9" s="1479"/>
      <c r="B9" s="1605"/>
      <c r="C9" s="1605"/>
      <c r="D9" s="1616"/>
      <c r="E9" s="1605"/>
      <c r="F9" s="1615"/>
      <c r="G9" s="1605"/>
      <c r="H9" s="1616"/>
      <c r="I9" s="1605"/>
      <c r="J9" s="1605"/>
      <c r="K9" s="1611"/>
      <c r="L9" s="1612"/>
    </row>
    <row r="10" spans="1:12" ht="8.1" customHeight="1">
      <c r="A10" s="1479"/>
      <c r="B10" s="1605"/>
      <c r="C10" s="1605"/>
      <c r="D10" s="1615" t="s">
        <v>137</v>
      </c>
      <c r="E10" s="1605"/>
      <c r="F10" s="1615"/>
      <c r="G10" s="1605"/>
      <c r="H10" s="1615" t="s">
        <v>371</v>
      </c>
      <c r="I10" s="1605"/>
      <c r="J10" s="1605"/>
      <c r="K10" s="1604" t="s">
        <v>1120</v>
      </c>
      <c r="L10" s="1607" t="s">
        <v>1121</v>
      </c>
    </row>
    <row r="11" spans="1:12" ht="8.1" customHeight="1">
      <c r="A11" s="1479"/>
      <c r="B11" s="1605"/>
      <c r="C11" s="1605"/>
      <c r="D11" s="1605"/>
      <c r="E11" s="1605"/>
      <c r="F11" s="1615"/>
      <c r="G11" s="1605"/>
      <c r="H11" s="1605"/>
      <c r="I11" s="1605"/>
      <c r="J11" s="1605"/>
      <c r="K11" s="1605"/>
      <c r="L11" s="1613"/>
    </row>
    <row r="12" spans="1:12" ht="8.1" customHeight="1">
      <c r="A12" s="1479"/>
      <c r="B12" s="1605"/>
      <c r="C12" s="1605"/>
      <c r="D12" s="1605"/>
      <c r="E12" s="1605"/>
      <c r="F12" s="1615"/>
      <c r="G12" s="1605"/>
      <c r="H12" s="1605"/>
      <c r="I12" s="1605"/>
      <c r="J12" s="1605"/>
      <c r="K12" s="1605"/>
      <c r="L12" s="1613"/>
    </row>
    <row r="13" spans="1:12" ht="8.1" customHeight="1">
      <c r="A13" s="1479"/>
      <c r="B13" s="1605"/>
      <c r="C13" s="1605"/>
      <c r="D13" s="1605"/>
      <c r="E13" s="1605"/>
      <c r="F13" s="1615"/>
      <c r="G13" s="1605"/>
      <c r="H13" s="1605"/>
      <c r="I13" s="1605"/>
      <c r="J13" s="1605"/>
      <c r="K13" s="1605"/>
      <c r="L13" s="1613"/>
    </row>
    <row r="14" spans="1:12" ht="8.1" customHeight="1">
      <c r="A14" s="1479"/>
      <c r="B14" s="1605"/>
      <c r="C14" s="1605"/>
      <c r="D14" s="1605"/>
      <c r="E14" s="1605"/>
      <c r="F14" s="1615"/>
      <c r="G14" s="1605"/>
      <c r="H14" s="1605"/>
      <c r="I14" s="1605"/>
      <c r="J14" s="1605"/>
      <c r="K14" s="1605"/>
      <c r="L14" s="1613"/>
    </row>
    <row r="15" spans="1:12" ht="8.1" customHeight="1">
      <c r="A15" s="1479"/>
      <c r="B15" s="1605"/>
      <c r="C15" s="1605"/>
      <c r="D15" s="1605"/>
      <c r="E15" s="1605"/>
      <c r="F15" s="1615"/>
      <c r="G15" s="1605"/>
      <c r="H15" s="1605"/>
      <c r="I15" s="1605"/>
      <c r="J15" s="1605"/>
      <c r="K15" s="1605"/>
      <c r="L15" s="1613"/>
    </row>
    <row r="16" spans="1:12" ht="8.1" customHeight="1">
      <c r="A16" s="1479"/>
      <c r="B16" s="1605"/>
      <c r="C16" s="1605"/>
      <c r="D16" s="1605"/>
      <c r="E16" s="1605"/>
      <c r="F16" s="1615"/>
      <c r="G16" s="1605"/>
      <c r="H16" s="1605"/>
      <c r="I16" s="1605"/>
      <c r="J16" s="1605"/>
      <c r="K16" s="1605"/>
      <c r="L16" s="1613"/>
    </row>
    <row r="17" spans="1:12" ht="8.1" customHeight="1">
      <c r="A17" s="1479"/>
      <c r="B17" s="1605"/>
      <c r="C17" s="1605"/>
      <c r="D17" s="1605"/>
      <c r="E17" s="1605"/>
      <c r="F17" s="1615"/>
      <c r="G17" s="1605"/>
      <c r="H17" s="1605"/>
      <c r="I17" s="1605"/>
      <c r="J17" s="1605"/>
      <c r="K17" s="1605"/>
      <c r="L17" s="1613"/>
    </row>
    <row r="18" spans="1:12" ht="8.1" customHeight="1">
      <c r="A18" s="1479"/>
      <c r="B18" s="1605"/>
      <c r="C18" s="1605"/>
      <c r="D18" s="1605"/>
      <c r="E18" s="1605"/>
      <c r="F18" s="1615"/>
      <c r="G18" s="1605"/>
      <c r="H18" s="1605"/>
      <c r="I18" s="1605"/>
      <c r="J18" s="1605"/>
      <c r="K18" s="1605"/>
      <c r="L18" s="1613"/>
    </row>
    <row r="19" spans="1:12" ht="8.1" customHeight="1">
      <c r="A19" s="1479"/>
      <c r="B19" s="1605"/>
      <c r="C19" s="1605"/>
      <c r="D19" s="1605"/>
      <c r="E19" s="1605"/>
      <c r="F19" s="1615"/>
      <c r="G19" s="1605"/>
      <c r="H19" s="1605"/>
      <c r="I19" s="1605"/>
      <c r="J19" s="1605"/>
      <c r="K19" s="1605"/>
      <c r="L19" s="1613"/>
    </row>
    <row r="20" spans="1:12" ht="8.1" customHeight="1">
      <c r="A20" s="1479"/>
      <c r="B20" s="1605"/>
      <c r="C20" s="1605"/>
      <c r="D20" s="1605"/>
      <c r="E20" s="1605"/>
      <c r="F20" s="1615"/>
      <c r="G20" s="1605"/>
      <c r="H20" s="1605"/>
      <c r="I20" s="1605"/>
      <c r="J20" s="1605"/>
      <c r="K20" s="1605"/>
      <c r="L20" s="1613"/>
    </row>
    <row r="21" spans="1:12" ht="8.1" customHeight="1">
      <c r="A21" s="1479"/>
      <c r="B21" s="1605"/>
      <c r="C21" s="1605"/>
      <c r="D21" s="1605"/>
      <c r="E21" s="1605"/>
      <c r="F21" s="1615"/>
      <c r="G21" s="1605"/>
      <c r="H21" s="1605"/>
      <c r="I21" s="1605"/>
      <c r="J21" s="1605"/>
      <c r="K21" s="1605"/>
      <c r="L21" s="1613"/>
    </row>
    <row r="22" spans="1:12" ht="8.1" customHeight="1">
      <c r="A22" s="1479"/>
      <c r="B22" s="1605"/>
      <c r="C22" s="1605"/>
      <c r="D22" s="1605"/>
      <c r="E22" s="1605"/>
      <c r="F22" s="1615"/>
      <c r="G22" s="1605"/>
      <c r="H22" s="1605"/>
      <c r="I22" s="1605"/>
      <c r="J22" s="1605"/>
      <c r="K22" s="1605"/>
      <c r="L22" s="1613"/>
    </row>
    <row r="23" spans="1:12" ht="8.1" customHeight="1">
      <c r="A23" s="1479"/>
      <c r="B23" s="1605"/>
      <c r="C23" s="1605"/>
      <c r="D23" s="1605"/>
      <c r="E23" s="1605"/>
      <c r="F23" s="1615"/>
      <c r="G23" s="1605"/>
      <c r="H23" s="1605"/>
      <c r="I23" s="1605"/>
      <c r="J23" s="1605"/>
      <c r="K23" s="1605"/>
      <c r="L23" s="1613"/>
    </row>
    <row r="24" spans="1:12" ht="8.1" customHeight="1">
      <c r="A24" s="1479"/>
      <c r="B24" s="1605"/>
      <c r="C24" s="1605"/>
      <c r="D24" s="1605"/>
      <c r="E24" s="1605"/>
      <c r="F24" s="1615"/>
      <c r="G24" s="1605"/>
      <c r="H24" s="1605"/>
      <c r="I24" s="1605"/>
      <c r="J24" s="1605"/>
      <c r="K24" s="1605"/>
      <c r="L24" s="1613"/>
    </row>
    <row r="25" spans="1:12" ht="8.1" customHeight="1">
      <c r="A25" s="1479"/>
      <c r="B25" s="1605"/>
      <c r="C25" s="1605"/>
      <c r="D25" s="1605"/>
      <c r="E25" s="1605"/>
      <c r="F25" s="1615"/>
      <c r="G25" s="1605"/>
      <c r="H25" s="1605"/>
      <c r="I25" s="1605"/>
      <c r="J25" s="1605"/>
      <c r="K25" s="1605"/>
      <c r="L25" s="1613"/>
    </row>
    <row r="26" spans="1:12" ht="8.1" customHeight="1">
      <c r="A26" s="1479"/>
      <c r="B26" s="1605"/>
      <c r="C26" s="1605"/>
      <c r="D26" s="1605"/>
      <c r="E26" s="1605"/>
      <c r="F26" s="1615"/>
      <c r="G26" s="1605"/>
      <c r="H26" s="1605"/>
      <c r="I26" s="1605"/>
      <c r="J26" s="1605"/>
      <c r="K26" s="1605"/>
      <c r="L26" s="1613"/>
    </row>
    <row r="27" spans="1:12" ht="8.1" customHeight="1">
      <c r="A27" s="1481"/>
      <c r="B27" s="1606"/>
      <c r="C27" s="1606"/>
      <c r="D27" s="1606"/>
      <c r="E27" s="1606"/>
      <c r="F27" s="1616"/>
      <c r="G27" s="1606"/>
      <c r="H27" s="1606"/>
      <c r="I27" s="1606"/>
      <c r="J27" s="1606"/>
      <c r="K27" s="1606"/>
      <c r="L27" s="1614"/>
    </row>
    <row r="28" spans="1:12" ht="21" customHeight="1">
      <c r="A28" s="231"/>
      <c r="B28" s="232"/>
      <c r="C28" s="232"/>
      <c r="D28" s="232"/>
      <c r="E28" s="232"/>
      <c r="F28" s="232"/>
      <c r="G28" s="232"/>
      <c r="H28" s="232"/>
      <c r="I28" s="232"/>
      <c r="J28" s="232"/>
      <c r="K28" s="232"/>
      <c r="L28" s="232"/>
    </row>
    <row r="29" spans="1:12" ht="21" customHeight="1">
      <c r="A29" s="139" t="s">
        <v>166</v>
      </c>
      <c r="B29" s="232"/>
      <c r="C29" s="232"/>
      <c r="D29" s="232"/>
      <c r="E29" s="232"/>
      <c r="F29" s="232"/>
      <c r="G29" s="232"/>
      <c r="H29" s="232"/>
      <c r="I29" s="232"/>
      <c r="J29" s="232"/>
      <c r="K29" s="232"/>
      <c r="L29" s="232"/>
    </row>
    <row r="30" spans="1:12" ht="21" customHeight="1">
      <c r="A30" s="231">
        <v>2011</v>
      </c>
      <c r="B30" s="233">
        <v>74424</v>
      </c>
      <c r="C30" s="233">
        <v>21012</v>
      </c>
      <c r="D30" s="233">
        <v>528</v>
      </c>
      <c r="E30" s="233">
        <v>3379</v>
      </c>
      <c r="F30" s="233">
        <v>2521</v>
      </c>
      <c r="G30" s="233">
        <v>1513</v>
      </c>
      <c r="H30" s="233">
        <v>90</v>
      </c>
      <c r="I30" s="233">
        <v>5244</v>
      </c>
      <c r="J30" s="233">
        <v>40755</v>
      </c>
      <c r="K30" s="233">
        <v>23970</v>
      </c>
      <c r="L30" s="233">
        <v>2501</v>
      </c>
    </row>
    <row r="31" spans="1:12" ht="21" customHeight="1">
      <c r="A31" s="231">
        <v>2012</v>
      </c>
      <c r="B31" s="233">
        <v>75181</v>
      </c>
      <c r="C31" s="233">
        <v>21008</v>
      </c>
      <c r="D31" s="233">
        <v>545</v>
      </c>
      <c r="E31" s="233">
        <v>3402</v>
      </c>
      <c r="F31" s="233">
        <v>2520</v>
      </c>
      <c r="G31" s="233">
        <v>1660</v>
      </c>
      <c r="H31" s="233">
        <v>92</v>
      </c>
      <c r="I31" s="233">
        <v>5237</v>
      </c>
      <c r="J31" s="233">
        <v>41354</v>
      </c>
      <c r="K31" s="233">
        <v>24515</v>
      </c>
      <c r="L31" s="233">
        <v>2500</v>
      </c>
    </row>
    <row r="32" spans="1:12" ht="21" customHeight="1">
      <c r="A32" s="231">
        <v>2013</v>
      </c>
      <c r="B32" s="233">
        <v>75332</v>
      </c>
      <c r="C32" s="233">
        <v>20752</v>
      </c>
      <c r="D32" s="233">
        <v>563</v>
      </c>
      <c r="E32" s="233">
        <v>3410</v>
      </c>
      <c r="F32" s="233">
        <v>2561</v>
      </c>
      <c r="G32" s="233">
        <v>1795</v>
      </c>
      <c r="H32" s="233">
        <v>103</v>
      </c>
      <c r="I32" s="233">
        <v>5085</v>
      </c>
      <c r="J32" s="233">
        <v>41729</v>
      </c>
      <c r="K32" s="233">
        <v>24865</v>
      </c>
      <c r="L32" s="233">
        <v>2534</v>
      </c>
    </row>
    <row r="33" spans="1:14" s="277" customFormat="1" ht="21" customHeight="1">
      <c r="A33" s="231">
        <v>2014</v>
      </c>
      <c r="B33" s="233">
        <v>74018</v>
      </c>
      <c r="C33" s="233">
        <v>19658</v>
      </c>
      <c r="D33" s="233">
        <v>542</v>
      </c>
      <c r="E33" s="233">
        <v>3264</v>
      </c>
      <c r="F33" s="233">
        <v>2483</v>
      </c>
      <c r="G33" s="233">
        <v>2131</v>
      </c>
      <c r="H33" s="233">
        <v>106</v>
      </c>
      <c r="I33" s="233">
        <v>4564</v>
      </c>
      <c r="J33" s="233">
        <v>41918</v>
      </c>
      <c r="K33" s="233">
        <v>24691</v>
      </c>
      <c r="L33" s="233">
        <v>2504</v>
      </c>
    </row>
    <row r="34" spans="1:14" s="544" customFormat="1" ht="21" customHeight="1">
      <c r="A34" s="231">
        <v>2015</v>
      </c>
      <c r="B34" s="233">
        <v>73664</v>
      </c>
      <c r="C34" s="233">
        <v>19295</v>
      </c>
      <c r="D34" s="233">
        <v>575</v>
      </c>
      <c r="E34" s="233">
        <v>3209</v>
      </c>
      <c r="F34" s="233">
        <v>2412</v>
      </c>
      <c r="G34" s="233">
        <v>2353</v>
      </c>
      <c r="H34" s="233">
        <v>111</v>
      </c>
      <c r="I34" s="233">
        <v>4410</v>
      </c>
      <c r="J34" s="233">
        <v>41985</v>
      </c>
      <c r="K34" s="233">
        <v>24919</v>
      </c>
      <c r="L34" s="233">
        <v>2499</v>
      </c>
    </row>
    <row r="35" spans="1:14" s="929" customFormat="1" ht="21" customHeight="1">
      <c r="A35" s="231">
        <v>2016</v>
      </c>
      <c r="B35" s="233">
        <v>74223</v>
      </c>
      <c r="C35" s="233">
        <v>19456</v>
      </c>
      <c r="D35" s="233">
        <v>616</v>
      </c>
      <c r="E35" s="233">
        <v>3225</v>
      </c>
      <c r="F35" s="233">
        <v>2433</v>
      </c>
      <c r="G35" s="233">
        <v>2367</v>
      </c>
      <c r="H35" s="233">
        <v>116</v>
      </c>
      <c r="I35" s="233">
        <v>4499</v>
      </c>
      <c r="J35" s="233">
        <v>42243</v>
      </c>
      <c r="K35" s="233">
        <v>25185</v>
      </c>
      <c r="L35" s="233">
        <v>2522</v>
      </c>
    </row>
    <row r="36" spans="1:14" ht="21" customHeight="1">
      <c r="A36" s="139" t="s">
        <v>1814</v>
      </c>
      <c r="B36" s="546"/>
      <c r="C36" s="546"/>
      <c r="D36" s="546"/>
      <c r="E36" s="546"/>
      <c r="F36" s="546"/>
      <c r="G36" s="546"/>
      <c r="H36" s="546"/>
      <c r="I36" s="546"/>
      <c r="J36" s="546"/>
      <c r="K36" s="546"/>
      <c r="L36" s="546"/>
    </row>
    <row r="37" spans="1:14" ht="21" customHeight="1">
      <c r="A37" s="231" t="s">
        <v>1254</v>
      </c>
      <c r="B37" s="233">
        <v>66030</v>
      </c>
      <c r="C37" s="233">
        <v>16459</v>
      </c>
      <c r="D37" s="233">
        <v>528</v>
      </c>
      <c r="E37" s="233">
        <v>2118</v>
      </c>
      <c r="F37" s="233">
        <v>1547</v>
      </c>
      <c r="G37" s="233">
        <v>1774</v>
      </c>
      <c r="H37" s="233">
        <v>96</v>
      </c>
      <c r="I37" s="233">
        <v>4195</v>
      </c>
      <c r="J37" s="233">
        <v>39937</v>
      </c>
      <c r="K37" s="233">
        <v>24026</v>
      </c>
      <c r="L37" s="233">
        <v>2220</v>
      </c>
    </row>
    <row r="38" spans="1:14" ht="21" customHeight="1">
      <c r="A38" s="231" t="s">
        <v>1255</v>
      </c>
      <c r="B38" s="233">
        <v>5863</v>
      </c>
      <c r="C38" s="233">
        <v>2190</v>
      </c>
      <c r="D38" s="233">
        <v>52</v>
      </c>
      <c r="E38" s="233">
        <v>595</v>
      </c>
      <c r="F38" s="233">
        <v>577</v>
      </c>
      <c r="G38" s="233">
        <v>378</v>
      </c>
      <c r="H38" s="233">
        <v>11</v>
      </c>
      <c r="I38" s="233">
        <v>234</v>
      </c>
      <c r="J38" s="233">
        <v>1889</v>
      </c>
      <c r="K38" s="233">
        <v>1053</v>
      </c>
      <c r="L38" s="233">
        <v>234</v>
      </c>
    </row>
    <row r="39" spans="1:14" ht="21" customHeight="1">
      <c r="A39" s="231" t="s">
        <v>739</v>
      </c>
      <c r="B39" s="233">
        <v>1538</v>
      </c>
      <c r="C39" s="233">
        <v>535</v>
      </c>
      <c r="D39" s="233">
        <v>20</v>
      </c>
      <c r="E39" s="233">
        <v>281</v>
      </c>
      <c r="F39" s="233">
        <v>224</v>
      </c>
      <c r="G39" s="233">
        <v>139</v>
      </c>
      <c r="H39" s="233">
        <v>6</v>
      </c>
      <c r="I39" s="233">
        <v>48</v>
      </c>
      <c r="J39" s="233">
        <v>311</v>
      </c>
      <c r="K39" s="233">
        <v>92</v>
      </c>
      <c r="L39" s="233">
        <v>51</v>
      </c>
      <c r="N39" s="234"/>
    </row>
    <row r="40" spans="1:14" ht="21" customHeight="1">
      <c r="A40" s="231" t="s">
        <v>740</v>
      </c>
      <c r="B40" s="233">
        <v>569</v>
      </c>
      <c r="C40" s="233">
        <v>190</v>
      </c>
      <c r="D40" s="233">
        <v>10</v>
      </c>
      <c r="E40" s="233">
        <v>158</v>
      </c>
      <c r="F40" s="233">
        <v>64</v>
      </c>
      <c r="G40" s="233">
        <v>61</v>
      </c>
      <c r="H40" s="233">
        <v>2</v>
      </c>
      <c r="I40" s="233">
        <v>17</v>
      </c>
      <c r="J40" s="233">
        <v>79</v>
      </c>
      <c r="K40" s="233">
        <v>11</v>
      </c>
      <c r="L40" s="233">
        <v>11</v>
      </c>
      <c r="N40" s="234"/>
    </row>
    <row r="41" spans="1:14" ht="21" customHeight="1">
      <c r="A41" s="231" t="s">
        <v>1608</v>
      </c>
      <c r="B41" s="233">
        <v>223</v>
      </c>
      <c r="C41" s="233">
        <v>82</v>
      </c>
      <c r="D41" s="233">
        <v>6</v>
      </c>
      <c r="E41" s="233">
        <v>73</v>
      </c>
      <c r="F41" s="233">
        <v>21</v>
      </c>
      <c r="G41" s="233">
        <v>15</v>
      </c>
      <c r="H41" s="233">
        <v>1</v>
      </c>
      <c r="I41" s="233">
        <v>5</v>
      </c>
      <c r="J41" s="233">
        <v>27</v>
      </c>
      <c r="K41" s="233">
        <v>3</v>
      </c>
      <c r="L41" s="233">
        <v>6</v>
      </c>
    </row>
    <row r="42" spans="1:14" ht="21" customHeight="1">
      <c r="B42" s="235"/>
      <c r="C42" s="235"/>
      <c r="D42" s="235"/>
      <c r="E42" s="235"/>
      <c r="F42" s="235"/>
      <c r="G42" s="235"/>
      <c r="H42" s="235"/>
      <c r="I42" s="235"/>
      <c r="J42" s="235"/>
      <c r="K42" s="235"/>
      <c r="L42" s="235"/>
      <c r="M42" s="236"/>
    </row>
    <row r="43" spans="1:14" ht="21" customHeight="1">
      <c r="A43" s="139" t="s">
        <v>289</v>
      </c>
      <c r="M43" s="236"/>
    </row>
    <row r="44" spans="1:14" ht="21" customHeight="1">
      <c r="A44" s="231">
        <v>2011</v>
      </c>
      <c r="B44" s="233">
        <v>744821</v>
      </c>
      <c r="C44" s="233">
        <v>250070</v>
      </c>
      <c r="D44" s="233">
        <v>7694</v>
      </c>
      <c r="E44" s="233">
        <v>101480</v>
      </c>
      <c r="F44" s="233">
        <v>64387</v>
      </c>
      <c r="G44" s="233">
        <v>30953</v>
      </c>
      <c r="H44" s="233">
        <v>2039</v>
      </c>
      <c r="I44" s="233">
        <v>32278</v>
      </c>
      <c r="J44" s="233">
        <v>265653</v>
      </c>
      <c r="K44" s="233">
        <v>155782</v>
      </c>
      <c r="L44" s="233">
        <v>25211</v>
      </c>
      <c r="M44" s="236"/>
    </row>
    <row r="45" spans="1:14" ht="21" customHeight="1">
      <c r="A45" s="231">
        <v>2012</v>
      </c>
      <c r="B45" s="233">
        <v>755041</v>
      </c>
      <c r="C45" s="233">
        <v>252339</v>
      </c>
      <c r="D45" s="233">
        <v>8409</v>
      </c>
      <c r="E45" s="233">
        <v>102665</v>
      </c>
      <c r="F45" s="233">
        <v>62448</v>
      </c>
      <c r="G45" s="233">
        <v>34785</v>
      </c>
      <c r="H45" s="233">
        <v>1249</v>
      </c>
      <c r="I45" s="233">
        <v>31800</v>
      </c>
      <c r="J45" s="233">
        <v>271004</v>
      </c>
      <c r="K45" s="233">
        <v>160127</v>
      </c>
      <c r="L45" s="233">
        <v>25790</v>
      </c>
      <c r="M45" s="236"/>
    </row>
    <row r="46" spans="1:14" ht="21" customHeight="1">
      <c r="A46" s="231">
        <v>2013</v>
      </c>
      <c r="B46" s="233">
        <v>768812</v>
      </c>
      <c r="C46" s="233">
        <v>259030</v>
      </c>
      <c r="D46" s="233">
        <v>9339</v>
      </c>
      <c r="E46" s="233">
        <v>104605</v>
      </c>
      <c r="F46" s="233">
        <v>63542</v>
      </c>
      <c r="G46" s="233">
        <v>34510</v>
      </c>
      <c r="H46" s="233">
        <v>1384</v>
      </c>
      <c r="I46" s="233">
        <v>32921</v>
      </c>
      <c r="J46" s="233">
        <v>274204</v>
      </c>
      <c r="K46" s="233">
        <v>161630</v>
      </c>
      <c r="L46" s="233">
        <v>25532</v>
      </c>
      <c r="M46" s="236"/>
    </row>
    <row r="47" spans="1:14" s="277" customFormat="1" ht="21" customHeight="1">
      <c r="A47" s="231">
        <v>2014</v>
      </c>
      <c r="B47" s="233">
        <v>768190</v>
      </c>
      <c r="C47" s="233">
        <v>251980</v>
      </c>
      <c r="D47" s="233">
        <v>9441</v>
      </c>
      <c r="E47" s="233">
        <v>102335</v>
      </c>
      <c r="F47" s="233">
        <v>60396</v>
      </c>
      <c r="G47" s="233">
        <v>43712</v>
      </c>
      <c r="H47" s="233">
        <v>1561</v>
      </c>
      <c r="I47" s="233">
        <v>30620</v>
      </c>
      <c r="J47" s="233">
        <v>279147</v>
      </c>
      <c r="K47" s="233">
        <v>161351</v>
      </c>
      <c r="L47" s="233">
        <v>27164</v>
      </c>
      <c r="M47" s="236"/>
    </row>
    <row r="48" spans="1:14" s="544" customFormat="1" ht="21" customHeight="1">
      <c r="A48" s="231">
        <v>2015</v>
      </c>
      <c r="B48" s="233">
        <v>771614</v>
      </c>
      <c r="C48" s="233">
        <v>250611</v>
      </c>
      <c r="D48" s="233">
        <v>9378</v>
      </c>
      <c r="E48" s="233">
        <v>103784</v>
      </c>
      <c r="F48" s="233">
        <v>59071</v>
      </c>
      <c r="G48" s="233">
        <v>45205</v>
      </c>
      <c r="H48" s="233">
        <v>1687</v>
      </c>
      <c r="I48" s="233">
        <v>31390</v>
      </c>
      <c r="J48" s="233">
        <v>281553</v>
      </c>
      <c r="K48" s="233">
        <v>161744</v>
      </c>
      <c r="L48" s="233">
        <v>27019</v>
      </c>
      <c r="M48" s="236"/>
    </row>
    <row r="49" spans="1:13" s="929" customFormat="1" ht="21" customHeight="1">
      <c r="A49" s="231">
        <v>2016</v>
      </c>
      <c r="B49" s="233">
        <v>788790</v>
      </c>
      <c r="C49" s="233">
        <v>259532</v>
      </c>
      <c r="D49" s="233">
        <v>9990</v>
      </c>
      <c r="E49" s="233">
        <v>101627</v>
      </c>
      <c r="F49" s="233">
        <v>60847</v>
      </c>
      <c r="G49" s="233">
        <v>46879</v>
      </c>
      <c r="H49" s="233">
        <v>1689</v>
      </c>
      <c r="I49" s="233">
        <v>32954</v>
      </c>
      <c r="J49" s="233">
        <v>286951</v>
      </c>
      <c r="K49" s="233">
        <v>163867</v>
      </c>
      <c r="L49" s="233">
        <v>28337</v>
      </c>
      <c r="M49" s="236"/>
    </row>
    <row r="50" spans="1:13" ht="21" customHeight="1">
      <c r="A50" s="139" t="s">
        <v>1814</v>
      </c>
      <c r="B50" s="233"/>
      <c r="C50" s="233"/>
      <c r="D50" s="233"/>
      <c r="E50" s="233"/>
      <c r="F50" s="233"/>
      <c r="G50" s="233"/>
      <c r="H50" s="233"/>
      <c r="I50" s="233"/>
      <c r="J50" s="233"/>
      <c r="K50" s="233"/>
      <c r="L50" s="233"/>
      <c r="M50" s="236"/>
    </row>
    <row r="51" spans="1:13" ht="21" customHeight="1">
      <c r="A51" s="173" t="s">
        <v>949</v>
      </c>
      <c r="B51" s="233">
        <v>350315</v>
      </c>
      <c r="C51" s="233">
        <v>102769</v>
      </c>
      <c r="D51" s="233">
        <v>2426</v>
      </c>
      <c r="E51" s="233">
        <v>15672</v>
      </c>
      <c r="F51" s="233">
        <v>11720</v>
      </c>
      <c r="G51" s="233">
        <v>11517</v>
      </c>
      <c r="H51" s="233">
        <v>528</v>
      </c>
      <c r="I51" s="233">
        <v>18555</v>
      </c>
      <c r="J51" s="233">
        <v>190082</v>
      </c>
      <c r="K51" s="233">
        <v>126319</v>
      </c>
      <c r="L51" s="233">
        <v>15127</v>
      </c>
      <c r="M51" s="236"/>
    </row>
    <row r="52" spans="1:13" ht="21" customHeight="1">
      <c r="A52" s="173" t="s">
        <v>272</v>
      </c>
      <c r="B52" s="233">
        <v>174049</v>
      </c>
      <c r="C52" s="233">
        <v>65077</v>
      </c>
      <c r="D52" s="233">
        <v>1541</v>
      </c>
      <c r="E52" s="233">
        <v>18279</v>
      </c>
      <c r="F52" s="233">
        <v>18182</v>
      </c>
      <c r="G52" s="233">
        <v>11695</v>
      </c>
      <c r="H52" s="233">
        <v>339</v>
      </c>
      <c r="I52" s="233">
        <v>6891</v>
      </c>
      <c r="J52" s="233">
        <v>53925</v>
      </c>
      <c r="K52" s="233">
        <v>29453</v>
      </c>
      <c r="L52" s="233">
        <v>6792</v>
      </c>
      <c r="M52" s="236"/>
    </row>
    <row r="53" spans="1:13" ht="21" customHeight="1">
      <c r="A53" s="173" t="s">
        <v>273</v>
      </c>
      <c r="B53" s="233">
        <v>104969</v>
      </c>
      <c r="C53" s="233">
        <v>36500</v>
      </c>
      <c r="D53" s="233">
        <v>1371</v>
      </c>
      <c r="E53" s="233">
        <v>19435</v>
      </c>
      <c r="F53" s="233">
        <v>15386</v>
      </c>
      <c r="G53" s="233">
        <v>9713</v>
      </c>
      <c r="H53" s="233">
        <v>376</v>
      </c>
      <c r="I53" s="233">
        <v>3232</v>
      </c>
      <c r="J53" s="233">
        <v>20703</v>
      </c>
      <c r="K53" s="233">
        <v>5881</v>
      </c>
      <c r="L53" s="233">
        <v>3499</v>
      </c>
      <c r="M53" s="236"/>
    </row>
    <row r="54" spans="1:13" ht="21" customHeight="1">
      <c r="A54" s="173" t="s">
        <v>274</v>
      </c>
      <c r="B54" s="233">
        <v>77426</v>
      </c>
      <c r="C54" s="233">
        <v>25724</v>
      </c>
      <c r="D54" s="233">
        <v>1412</v>
      </c>
      <c r="E54" s="233">
        <v>21960</v>
      </c>
      <c r="F54" s="233">
        <v>8351</v>
      </c>
      <c r="G54" s="233">
        <v>8251</v>
      </c>
      <c r="H54" s="547" t="s">
        <v>1610</v>
      </c>
      <c r="I54" s="233">
        <v>2360</v>
      </c>
      <c r="J54" s="233">
        <v>10780</v>
      </c>
      <c r="K54" s="233">
        <v>1390</v>
      </c>
      <c r="L54" s="233">
        <v>1499</v>
      </c>
      <c r="M54" s="236"/>
    </row>
    <row r="55" spans="1:13" ht="21" customHeight="1">
      <c r="A55" s="173" t="s">
        <v>1609</v>
      </c>
      <c r="B55" s="233">
        <v>82031</v>
      </c>
      <c r="C55" s="233">
        <v>29462</v>
      </c>
      <c r="D55" s="233">
        <v>3240</v>
      </c>
      <c r="E55" s="233">
        <v>26281</v>
      </c>
      <c r="F55" s="233">
        <v>7208</v>
      </c>
      <c r="G55" s="233">
        <v>5703</v>
      </c>
      <c r="H55" s="547" t="s">
        <v>1610</v>
      </c>
      <c r="I55" s="233">
        <v>1916</v>
      </c>
      <c r="J55" s="233">
        <v>11461</v>
      </c>
      <c r="K55" s="233">
        <v>824</v>
      </c>
      <c r="L55" s="233">
        <v>1420</v>
      </c>
      <c r="M55" s="236"/>
    </row>
    <row r="56" spans="1:13" ht="33.950000000000003" customHeight="1">
      <c r="A56" s="217" t="s">
        <v>1815</v>
      </c>
      <c r="B56" s="233"/>
      <c r="C56" s="233"/>
      <c r="D56" s="233"/>
      <c r="E56" s="233"/>
      <c r="F56" s="233"/>
      <c r="G56" s="233"/>
      <c r="H56" s="233"/>
      <c r="I56" s="233"/>
      <c r="J56" s="233"/>
      <c r="K56" s="233"/>
      <c r="L56" s="233"/>
      <c r="M56" s="233"/>
    </row>
    <row r="57" spans="1:13" ht="60" customHeight="1">
      <c r="A57" s="217" t="s">
        <v>301</v>
      </c>
      <c r="B57" s="233">
        <v>53709</v>
      </c>
      <c r="C57" s="233">
        <v>11881</v>
      </c>
      <c r="D57" s="233">
        <v>473</v>
      </c>
      <c r="E57" s="233">
        <v>1549</v>
      </c>
      <c r="F57" s="233">
        <v>1119</v>
      </c>
      <c r="G57" s="233">
        <v>1337</v>
      </c>
      <c r="H57" s="233">
        <v>72</v>
      </c>
      <c r="I57" s="233">
        <v>3648</v>
      </c>
      <c r="J57" s="233">
        <v>34175</v>
      </c>
      <c r="K57" s="233">
        <v>20035</v>
      </c>
      <c r="L57" s="233">
        <v>1935</v>
      </c>
    </row>
    <row r="58" spans="1:13" ht="45">
      <c r="A58" s="217" t="s">
        <v>1080</v>
      </c>
      <c r="B58" s="233">
        <v>159807</v>
      </c>
      <c r="C58" s="233">
        <v>56245</v>
      </c>
      <c r="D58" s="233">
        <v>3106</v>
      </c>
      <c r="E58" s="233">
        <v>21897</v>
      </c>
      <c r="F58" s="233">
        <v>11900</v>
      </c>
      <c r="G58" s="233">
        <v>10277</v>
      </c>
      <c r="H58" s="233">
        <v>411</v>
      </c>
      <c r="I58" s="233">
        <v>6537</v>
      </c>
      <c r="J58" s="233">
        <v>52951</v>
      </c>
      <c r="K58" s="233">
        <v>28169</v>
      </c>
      <c r="L58" s="233">
        <v>5537</v>
      </c>
    </row>
    <row r="59" spans="1:13" ht="30" customHeight="1">
      <c r="A59" s="217" t="s">
        <v>378</v>
      </c>
      <c r="B59" s="233">
        <v>414891</v>
      </c>
      <c r="C59" s="233">
        <v>153640</v>
      </c>
      <c r="D59" s="233">
        <v>5178</v>
      </c>
      <c r="E59" s="233">
        <v>46580</v>
      </c>
      <c r="F59" s="233">
        <v>29211</v>
      </c>
      <c r="G59" s="233">
        <v>22612</v>
      </c>
      <c r="H59" s="233">
        <v>779</v>
      </c>
      <c r="I59" s="233">
        <v>12684</v>
      </c>
      <c r="J59" s="233">
        <v>150164</v>
      </c>
      <c r="K59" s="233">
        <v>92557</v>
      </c>
      <c r="L59" s="233">
        <v>11497</v>
      </c>
    </row>
    <row r="60" spans="1:13" ht="30" customHeight="1">
      <c r="A60" s="173" t="s">
        <v>698</v>
      </c>
      <c r="B60" s="233">
        <v>128919</v>
      </c>
      <c r="C60" s="233">
        <v>27604</v>
      </c>
      <c r="D60" s="233">
        <v>1017</v>
      </c>
      <c r="E60" s="233">
        <v>28163</v>
      </c>
      <c r="F60" s="233">
        <v>16891</v>
      </c>
      <c r="G60" s="233">
        <v>11257</v>
      </c>
      <c r="H60" s="233">
        <v>403</v>
      </c>
      <c r="I60" s="233">
        <v>9673</v>
      </c>
      <c r="J60" s="233">
        <v>35331</v>
      </c>
      <c r="K60" s="233">
        <v>11451</v>
      </c>
      <c r="L60" s="233">
        <v>8760</v>
      </c>
    </row>
    <row r="61" spans="1:13" ht="30" customHeight="1">
      <c r="A61" s="217" t="s">
        <v>699</v>
      </c>
      <c r="B61" s="233">
        <v>31464</v>
      </c>
      <c r="C61" s="233">
        <v>10162</v>
      </c>
      <c r="D61" s="233">
        <v>216</v>
      </c>
      <c r="E61" s="233">
        <v>3438</v>
      </c>
      <c r="F61" s="233">
        <v>1726</v>
      </c>
      <c r="G61" s="233">
        <v>1396</v>
      </c>
      <c r="H61" s="233">
        <v>24</v>
      </c>
      <c r="I61" s="233">
        <v>412</v>
      </c>
      <c r="J61" s="233">
        <v>14330</v>
      </c>
      <c r="K61" s="233">
        <v>11655</v>
      </c>
      <c r="L61" s="233">
        <v>608</v>
      </c>
    </row>
    <row r="62" spans="1:13" ht="9.9499999999999993" customHeight="1">
      <c r="A62" s="139" t="s">
        <v>910</v>
      </c>
    </row>
    <row r="63" spans="1:13" ht="15" customHeight="1">
      <c r="A63" s="139" t="s">
        <v>1516</v>
      </c>
      <c r="G63" s="139"/>
    </row>
    <row r="64" spans="1:13" ht="15" customHeight="1">
      <c r="A64" s="139" t="s">
        <v>410</v>
      </c>
    </row>
    <row r="65" spans="1:12" ht="15" customHeight="1">
      <c r="A65" s="139" t="s">
        <v>884</v>
      </c>
    </row>
    <row r="66" spans="1:12" ht="15" customHeight="1">
      <c r="A66" s="139"/>
    </row>
    <row r="67" spans="1:12" ht="17.100000000000001" customHeight="1">
      <c r="A67" s="139" t="s">
        <v>1778</v>
      </c>
      <c r="B67" s="139"/>
      <c r="C67" s="139"/>
      <c r="D67" s="139"/>
      <c r="E67" s="139"/>
      <c r="F67" s="139"/>
      <c r="G67" s="172"/>
      <c r="H67" s="172"/>
      <c r="I67" s="172"/>
      <c r="J67" s="172"/>
      <c r="K67" s="172"/>
    </row>
    <row r="69" spans="1:12">
      <c r="B69" s="235"/>
      <c r="C69" s="235"/>
      <c r="D69" s="235"/>
      <c r="E69" s="235"/>
      <c r="F69" s="235"/>
      <c r="G69" s="235"/>
      <c r="H69" s="235"/>
      <c r="I69" s="235"/>
      <c r="J69" s="235"/>
      <c r="K69" s="235"/>
      <c r="L69" s="23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 ref="L10:L27"/>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997" customFormat="1" ht="15" customHeight="1">
      <c r="A1" s="1030" t="s">
        <v>1830</v>
      </c>
    </row>
    <row r="2" spans="1:11" ht="18.95" customHeight="1">
      <c r="A2" s="1474" t="s">
        <v>150</v>
      </c>
      <c r="B2" s="1474"/>
      <c r="C2" s="1474"/>
      <c r="D2" s="1474"/>
      <c r="E2" s="1474"/>
      <c r="F2" s="1474"/>
      <c r="G2" s="1474"/>
      <c r="H2" s="1474"/>
      <c r="I2" s="1474"/>
      <c r="J2" s="1474"/>
      <c r="K2" s="1474"/>
    </row>
    <row r="3" spans="1:11" ht="18.95" customHeight="1">
      <c r="A3" s="1474" t="s">
        <v>368</v>
      </c>
      <c r="B3" s="1474"/>
      <c r="C3" s="1474"/>
      <c r="D3" s="1474"/>
      <c r="E3" s="1474"/>
      <c r="F3" s="1474"/>
      <c r="G3" s="1474"/>
      <c r="H3" s="1474"/>
      <c r="I3" s="1474"/>
      <c r="J3" s="1474"/>
      <c r="K3" s="1474"/>
    </row>
    <row r="4" spans="1:11" ht="18.95" customHeight="1">
      <c r="A4" s="1474" t="s">
        <v>1517</v>
      </c>
      <c r="B4" s="1474"/>
      <c r="C4" s="1474"/>
      <c r="D4" s="1474"/>
      <c r="E4" s="1474"/>
      <c r="F4" s="1474"/>
      <c r="G4" s="1474"/>
      <c r="H4" s="1474"/>
      <c r="I4" s="1474"/>
      <c r="J4" s="1474"/>
      <c r="K4" s="1474"/>
    </row>
    <row r="5" spans="1:11" ht="18.95" customHeight="1">
      <c r="A5" s="1617" t="s">
        <v>406</v>
      </c>
      <c r="B5" s="1617"/>
      <c r="C5" s="1617"/>
      <c r="D5" s="1617"/>
      <c r="E5" s="1617"/>
      <c r="F5" s="1617"/>
      <c r="G5" s="1617"/>
      <c r="H5" s="1617"/>
      <c r="I5" s="1617"/>
      <c r="J5" s="1617"/>
      <c r="K5" s="1617"/>
    </row>
    <row r="6" spans="1:11" ht="18.95" customHeight="1">
      <c r="A6" s="1617"/>
      <c r="B6" s="1617"/>
      <c r="C6" s="1617"/>
      <c r="D6" s="1617"/>
      <c r="E6" s="1617"/>
      <c r="F6" s="1617"/>
      <c r="G6" s="1617"/>
      <c r="H6" s="1617"/>
      <c r="I6" s="1617"/>
      <c r="J6" s="1617"/>
      <c r="K6" s="1617"/>
    </row>
    <row r="7" spans="1:11" ht="8.1" customHeight="1">
      <c r="A7" s="237"/>
      <c r="B7" s="1508" t="s">
        <v>60</v>
      </c>
      <c r="C7" s="1508" t="s">
        <v>466</v>
      </c>
      <c r="D7" s="1508" t="s">
        <v>1633</v>
      </c>
      <c r="E7" s="1508" t="s">
        <v>393</v>
      </c>
      <c r="F7" s="1508" t="s">
        <v>11</v>
      </c>
      <c r="G7" s="1508" t="s">
        <v>1085</v>
      </c>
      <c r="H7" s="1508" t="s">
        <v>1086</v>
      </c>
      <c r="I7" s="1508" t="s">
        <v>633</v>
      </c>
      <c r="J7" s="1490" t="s">
        <v>432</v>
      </c>
      <c r="K7" s="1490" t="s">
        <v>10</v>
      </c>
    </row>
    <row r="8" spans="1:11" ht="8.1" customHeight="1">
      <c r="A8" s="238"/>
      <c r="B8" s="1509"/>
      <c r="C8" s="1511"/>
      <c r="D8" s="1511"/>
      <c r="E8" s="1511"/>
      <c r="F8" s="1511"/>
      <c r="G8" s="1511"/>
      <c r="H8" s="1511"/>
      <c r="I8" s="1511"/>
      <c r="J8" s="1484"/>
      <c r="K8" s="1484"/>
    </row>
    <row r="9" spans="1:11" ht="8.1" customHeight="1">
      <c r="A9" s="238"/>
      <c r="B9" s="1509"/>
      <c r="C9" s="1511"/>
      <c r="D9" s="1511"/>
      <c r="E9" s="1511"/>
      <c r="F9" s="1511"/>
      <c r="G9" s="1511"/>
      <c r="H9" s="1511"/>
      <c r="I9" s="1511"/>
      <c r="J9" s="1484"/>
      <c r="K9" s="1484"/>
    </row>
    <row r="10" spans="1:11" ht="8.1" customHeight="1">
      <c r="A10" s="238"/>
      <c r="B10" s="1509"/>
      <c r="C10" s="1511"/>
      <c r="D10" s="1511"/>
      <c r="E10" s="1511"/>
      <c r="F10" s="1511"/>
      <c r="G10" s="1511"/>
      <c r="H10" s="1511"/>
      <c r="I10" s="1511"/>
      <c r="J10" s="1484"/>
      <c r="K10" s="1484"/>
    </row>
    <row r="11" spans="1:11" ht="8.1" customHeight="1">
      <c r="A11" s="238"/>
      <c r="B11" s="1509"/>
      <c r="C11" s="1511"/>
      <c r="D11" s="1511"/>
      <c r="E11" s="1511"/>
      <c r="F11" s="1511"/>
      <c r="G11" s="1511"/>
      <c r="H11" s="1511"/>
      <c r="I11" s="1511"/>
      <c r="J11" s="1484"/>
      <c r="K11" s="1484"/>
    </row>
    <row r="12" spans="1:11" ht="8.1" customHeight="1">
      <c r="A12" s="238"/>
      <c r="B12" s="1509"/>
      <c r="C12" s="1511"/>
      <c r="D12" s="1511"/>
      <c r="E12" s="1511"/>
      <c r="F12" s="1511"/>
      <c r="G12" s="1511"/>
      <c r="H12" s="1511"/>
      <c r="I12" s="1511"/>
      <c r="J12" s="1484"/>
      <c r="K12" s="1484"/>
    </row>
    <row r="13" spans="1:11" ht="8.1" customHeight="1">
      <c r="A13" s="238"/>
      <c r="B13" s="1509"/>
      <c r="C13" s="1511"/>
      <c r="D13" s="1511"/>
      <c r="E13" s="1511"/>
      <c r="F13" s="1511"/>
      <c r="G13" s="1511"/>
      <c r="H13" s="1511"/>
      <c r="I13" s="1511"/>
      <c r="J13" s="1484"/>
      <c r="K13" s="1484"/>
    </row>
    <row r="14" spans="1:11" ht="8.1" customHeight="1">
      <c r="A14" s="1618" t="s">
        <v>166</v>
      </c>
      <c r="B14" s="1509"/>
      <c r="C14" s="1511"/>
      <c r="D14" s="1511"/>
      <c r="E14" s="1511"/>
      <c r="F14" s="1511"/>
      <c r="G14" s="1511"/>
      <c r="H14" s="1511"/>
      <c r="I14" s="1511"/>
      <c r="J14" s="1484"/>
      <c r="K14" s="1484"/>
    </row>
    <row r="15" spans="1:11" ht="8.1" customHeight="1">
      <c r="A15" s="1618"/>
      <c r="B15" s="1509"/>
      <c r="C15" s="1511"/>
      <c r="D15" s="1511"/>
      <c r="E15" s="1511"/>
      <c r="F15" s="1511"/>
      <c r="G15" s="1511"/>
      <c r="H15" s="1511"/>
      <c r="I15" s="1511"/>
      <c r="J15" s="1484"/>
      <c r="K15" s="1484"/>
    </row>
    <row r="16" spans="1:11" ht="8.1" customHeight="1">
      <c r="A16" s="1618"/>
      <c r="B16" s="1509"/>
      <c r="C16" s="1511"/>
      <c r="D16" s="1511"/>
      <c r="E16" s="1511"/>
      <c r="F16" s="1511"/>
      <c r="G16" s="1511"/>
      <c r="H16" s="1511"/>
      <c r="I16" s="1511"/>
      <c r="J16" s="1484"/>
      <c r="K16" s="1484"/>
    </row>
    <row r="17" spans="1:11" ht="8.1" customHeight="1">
      <c r="A17" s="1618"/>
      <c r="B17" s="1509"/>
      <c r="C17" s="1511"/>
      <c r="D17" s="1511"/>
      <c r="E17" s="1511"/>
      <c r="F17" s="1511"/>
      <c r="G17" s="1511"/>
      <c r="H17" s="1511"/>
      <c r="I17" s="1511"/>
      <c r="J17" s="1484"/>
      <c r="K17" s="1484"/>
    </row>
    <row r="18" spans="1:11" ht="8.1" customHeight="1">
      <c r="A18" s="1618" t="s">
        <v>289</v>
      </c>
      <c r="B18" s="1509"/>
      <c r="C18" s="1511"/>
      <c r="D18" s="1511"/>
      <c r="E18" s="1511"/>
      <c r="F18" s="1511"/>
      <c r="G18" s="1511"/>
      <c r="H18" s="1511"/>
      <c r="I18" s="1511"/>
      <c r="J18" s="1484"/>
      <c r="K18" s="1484"/>
    </row>
    <row r="19" spans="1:11" ht="8.1" customHeight="1">
      <c r="A19" s="1618"/>
      <c r="B19" s="1509"/>
      <c r="C19" s="1511"/>
      <c r="D19" s="1511"/>
      <c r="E19" s="1511"/>
      <c r="F19" s="1511"/>
      <c r="G19" s="1511"/>
      <c r="H19" s="1511"/>
      <c r="I19" s="1511"/>
      <c r="J19" s="1484"/>
      <c r="K19" s="1484"/>
    </row>
    <row r="20" spans="1:11" ht="8.1" customHeight="1">
      <c r="A20" s="238"/>
      <c r="B20" s="1509"/>
      <c r="C20" s="1511"/>
      <c r="D20" s="1511"/>
      <c r="E20" s="1511"/>
      <c r="F20" s="1511"/>
      <c r="G20" s="1511"/>
      <c r="H20" s="1511"/>
      <c r="I20" s="1511"/>
      <c r="J20" s="1484"/>
      <c r="K20" s="1484"/>
    </row>
    <row r="21" spans="1:11" ht="8.1" customHeight="1">
      <c r="A21" s="238"/>
      <c r="B21" s="1509"/>
      <c r="C21" s="1511"/>
      <c r="D21" s="1511"/>
      <c r="E21" s="1511"/>
      <c r="F21" s="1511"/>
      <c r="G21" s="1511"/>
      <c r="H21" s="1511"/>
      <c r="I21" s="1511"/>
      <c r="J21" s="1484"/>
      <c r="K21" s="1484"/>
    </row>
    <row r="22" spans="1:11" ht="8.1" customHeight="1">
      <c r="A22" s="238"/>
      <c r="B22" s="1509"/>
      <c r="C22" s="1511"/>
      <c r="D22" s="1511"/>
      <c r="E22" s="1511"/>
      <c r="F22" s="1511"/>
      <c r="G22" s="1511"/>
      <c r="H22" s="1511"/>
      <c r="I22" s="1511"/>
      <c r="J22" s="1484"/>
      <c r="K22" s="1484"/>
    </row>
    <row r="23" spans="1:11" ht="8.1" customHeight="1">
      <c r="A23" s="238"/>
      <c r="B23" s="1509"/>
      <c r="C23" s="1511"/>
      <c r="D23" s="1511"/>
      <c r="E23" s="1511"/>
      <c r="F23" s="1511"/>
      <c r="G23" s="1511"/>
      <c r="H23" s="1511"/>
      <c r="I23" s="1511"/>
      <c r="J23" s="1484"/>
      <c r="K23" s="1484"/>
    </row>
    <row r="24" spans="1:11" ht="8.1" customHeight="1">
      <c r="A24" s="238"/>
      <c r="B24" s="1509"/>
      <c r="C24" s="1511"/>
      <c r="D24" s="1511"/>
      <c r="E24" s="1511"/>
      <c r="F24" s="1511"/>
      <c r="G24" s="1511"/>
      <c r="H24" s="1511"/>
      <c r="I24" s="1511"/>
      <c r="J24" s="1484"/>
      <c r="K24" s="1484"/>
    </row>
    <row r="25" spans="1:11" ht="8.1" customHeight="1">
      <c r="A25" s="238"/>
      <c r="B25" s="1509"/>
      <c r="C25" s="1511"/>
      <c r="D25" s="1511"/>
      <c r="E25" s="1511"/>
      <c r="F25" s="1511"/>
      <c r="G25" s="1511"/>
      <c r="H25" s="1511"/>
      <c r="I25" s="1511"/>
      <c r="J25" s="1484"/>
      <c r="K25" s="1484"/>
    </row>
    <row r="26" spans="1:11" ht="8.1" customHeight="1">
      <c r="A26" s="239"/>
      <c r="B26" s="1510"/>
      <c r="C26" s="1512"/>
      <c r="D26" s="1512"/>
      <c r="E26" s="1512"/>
      <c r="F26" s="1512"/>
      <c r="G26" s="1512"/>
      <c r="H26" s="1512"/>
      <c r="I26" s="1512"/>
      <c r="J26" s="1486"/>
      <c r="K26" s="1486"/>
    </row>
    <row r="27" spans="1:11" ht="15.95" customHeight="1">
      <c r="A27" s="1618"/>
      <c r="B27" s="1618"/>
      <c r="C27" s="1618"/>
      <c r="D27" s="1618"/>
      <c r="E27" s="1618"/>
      <c r="F27" s="1618"/>
      <c r="G27" s="1618"/>
      <c r="H27" s="1618"/>
      <c r="I27" s="1618"/>
      <c r="J27" s="1618"/>
      <c r="K27" s="1618"/>
    </row>
    <row r="28" spans="1:11" ht="15.95" customHeight="1">
      <c r="A28" s="938">
        <v>2010</v>
      </c>
      <c r="B28" s="240"/>
      <c r="C28" s="240"/>
      <c r="D28" s="240"/>
      <c r="E28" s="240"/>
      <c r="F28" s="240"/>
      <c r="G28" s="240"/>
      <c r="H28" s="240"/>
      <c r="I28" s="240"/>
      <c r="J28" s="240"/>
      <c r="K28" s="942"/>
    </row>
    <row r="29" spans="1:11" ht="15.95" customHeight="1">
      <c r="A29" s="938"/>
      <c r="B29" s="240"/>
      <c r="C29" s="240"/>
      <c r="D29" s="240"/>
      <c r="E29" s="240"/>
      <c r="F29" s="240"/>
      <c r="G29" s="240"/>
      <c r="H29" s="240"/>
      <c r="I29" s="240"/>
      <c r="J29" s="240"/>
      <c r="K29" s="942"/>
    </row>
    <row r="30" spans="1:11" ht="15.95" customHeight="1">
      <c r="A30" s="173" t="s">
        <v>166</v>
      </c>
      <c r="B30" s="240">
        <v>18399</v>
      </c>
      <c r="C30" s="240">
        <v>4325</v>
      </c>
      <c r="D30" s="240">
        <v>6154</v>
      </c>
      <c r="E30" s="240">
        <v>679</v>
      </c>
      <c r="F30" s="240">
        <v>492</v>
      </c>
      <c r="G30" s="240">
        <v>734</v>
      </c>
      <c r="H30" s="240">
        <v>1451</v>
      </c>
      <c r="I30" s="240">
        <v>1285</v>
      </c>
      <c r="J30" s="240">
        <v>3119</v>
      </c>
      <c r="K30" s="240">
        <v>160</v>
      </c>
    </row>
    <row r="31" spans="1:11" ht="15.95" customHeight="1">
      <c r="A31" s="241" t="s">
        <v>289</v>
      </c>
      <c r="B31" s="240">
        <v>445198</v>
      </c>
      <c r="C31" s="240">
        <v>121807</v>
      </c>
      <c r="D31" s="240">
        <v>147814</v>
      </c>
      <c r="E31" s="240">
        <v>18740</v>
      </c>
      <c r="F31" s="240">
        <v>17727</v>
      </c>
      <c r="G31" s="240">
        <v>15132</v>
      </c>
      <c r="H31" s="240">
        <v>28184</v>
      </c>
      <c r="I31" s="240">
        <v>23603</v>
      </c>
      <c r="J31" s="240">
        <v>68083</v>
      </c>
      <c r="K31" s="240">
        <v>4108</v>
      </c>
    </row>
    <row r="32" spans="1:11" ht="15.95" customHeight="1">
      <c r="A32" s="941" t="s">
        <v>1518</v>
      </c>
      <c r="B32" s="240">
        <v>331640</v>
      </c>
      <c r="C32" s="240">
        <v>92541</v>
      </c>
      <c r="D32" s="240">
        <v>104041</v>
      </c>
      <c r="E32" s="240">
        <v>14285</v>
      </c>
      <c r="F32" s="240">
        <v>12220</v>
      </c>
      <c r="G32" s="240">
        <v>12214</v>
      </c>
      <c r="H32" s="240">
        <v>21211</v>
      </c>
      <c r="I32" s="240">
        <v>17360</v>
      </c>
      <c r="J32" s="240">
        <v>54743</v>
      </c>
      <c r="K32" s="240">
        <v>3025</v>
      </c>
    </row>
    <row r="33" spans="1:12" ht="15.95" customHeight="1">
      <c r="A33" s="941"/>
      <c r="B33" s="240"/>
      <c r="C33" s="240"/>
      <c r="D33" s="240"/>
      <c r="E33" s="240"/>
      <c r="F33" s="240"/>
      <c r="G33" s="240"/>
      <c r="H33" s="240"/>
      <c r="I33" s="240"/>
      <c r="J33" s="240"/>
      <c r="K33" s="240"/>
    </row>
    <row r="34" spans="1:12" ht="15.95" customHeight="1">
      <c r="A34" s="938">
        <v>2011</v>
      </c>
      <c r="B34" s="240"/>
      <c r="C34" s="240"/>
      <c r="D34" s="240"/>
      <c r="E34" s="240"/>
      <c r="F34" s="240"/>
      <c r="G34" s="240"/>
      <c r="H34" s="240"/>
      <c r="I34" s="240"/>
      <c r="J34" s="240"/>
      <c r="K34" s="942"/>
    </row>
    <row r="35" spans="1:12" ht="15.95" customHeight="1">
      <c r="A35" s="938"/>
      <c r="B35" s="240"/>
      <c r="C35" s="240"/>
      <c r="D35" s="240"/>
      <c r="E35" s="240"/>
      <c r="F35" s="240"/>
      <c r="G35" s="240"/>
      <c r="H35" s="240"/>
      <c r="I35" s="240"/>
      <c r="J35" s="240"/>
      <c r="K35" s="942"/>
    </row>
    <row r="36" spans="1:12" ht="15.95" customHeight="1">
      <c r="A36" s="173" t="s">
        <v>166</v>
      </c>
      <c r="B36" s="240">
        <v>18675</v>
      </c>
      <c r="C36" s="240">
        <v>4381</v>
      </c>
      <c r="D36" s="240">
        <v>6260</v>
      </c>
      <c r="E36" s="240">
        <v>681</v>
      </c>
      <c r="F36" s="240">
        <v>502</v>
      </c>
      <c r="G36" s="240">
        <v>726</v>
      </c>
      <c r="H36" s="240">
        <v>1534</v>
      </c>
      <c r="I36" s="240">
        <v>1305</v>
      </c>
      <c r="J36" s="240">
        <v>3146</v>
      </c>
      <c r="K36" s="240">
        <v>140</v>
      </c>
    </row>
    <row r="37" spans="1:12" ht="15.95" customHeight="1">
      <c r="A37" s="241" t="s">
        <v>289</v>
      </c>
      <c r="B37" s="240">
        <v>458477</v>
      </c>
      <c r="C37" s="240">
        <v>125375</v>
      </c>
      <c r="D37" s="240">
        <v>152221</v>
      </c>
      <c r="E37" s="240">
        <v>19478</v>
      </c>
      <c r="F37" s="240">
        <v>19236</v>
      </c>
      <c r="G37" s="240">
        <v>15236</v>
      </c>
      <c r="H37" s="240">
        <v>29745</v>
      </c>
      <c r="I37" s="240">
        <v>24199</v>
      </c>
      <c r="J37" s="240">
        <v>69133</v>
      </c>
      <c r="K37" s="240">
        <v>3854</v>
      </c>
    </row>
    <row r="38" spans="1:12" ht="15.95" customHeight="1">
      <c r="A38" s="941" t="s">
        <v>1518</v>
      </c>
      <c r="B38" s="240">
        <v>339140</v>
      </c>
      <c r="C38" s="240">
        <v>94739</v>
      </c>
      <c r="D38" s="240">
        <v>106469</v>
      </c>
      <c r="E38" s="240">
        <v>14767</v>
      </c>
      <c r="F38" s="240">
        <v>12771</v>
      </c>
      <c r="G38" s="240">
        <v>12127</v>
      </c>
      <c r="H38" s="240">
        <v>22384</v>
      </c>
      <c r="I38" s="240">
        <v>17750</v>
      </c>
      <c r="J38" s="240">
        <v>55507</v>
      </c>
      <c r="K38" s="240">
        <v>2626</v>
      </c>
    </row>
    <row r="39" spans="1:12" ht="15.95" customHeight="1">
      <c r="A39" s="941"/>
      <c r="B39" s="240"/>
      <c r="C39" s="240"/>
      <c r="D39" s="240"/>
      <c r="E39" s="240"/>
      <c r="F39" s="240"/>
      <c r="G39" s="240"/>
      <c r="H39" s="240"/>
      <c r="I39" s="240"/>
      <c r="J39" s="240"/>
      <c r="K39" s="240"/>
    </row>
    <row r="40" spans="1:12" ht="15.95" customHeight="1">
      <c r="A40" s="938">
        <v>2012</v>
      </c>
      <c r="B40" s="240"/>
      <c r="C40" s="240"/>
      <c r="D40" s="240"/>
      <c r="E40" s="240"/>
      <c r="F40" s="240"/>
      <c r="G40" s="240"/>
      <c r="H40" s="240"/>
      <c r="I40" s="240"/>
      <c r="J40" s="240"/>
      <c r="K40" s="942"/>
    </row>
    <row r="41" spans="1:12" ht="15.95" customHeight="1">
      <c r="A41" s="938"/>
      <c r="B41" s="240"/>
      <c r="C41" s="240"/>
      <c r="D41" s="240"/>
      <c r="E41" s="240"/>
      <c r="F41" s="240"/>
      <c r="G41" s="240"/>
      <c r="H41" s="240"/>
      <c r="I41" s="240"/>
      <c r="J41" s="240"/>
      <c r="K41" s="942"/>
    </row>
    <row r="42" spans="1:12" ht="15.95" customHeight="1">
      <c r="A42" s="173" t="s">
        <v>166</v>
      </c>
      <c r="B42" s="240">
        <v>19771</v>
      </c>
      <c r="C42" s="240">
        <v>4720</v>
      </c>
      <c r="D42" s="240">
        <v>6641</v>
      </c>
      <c r="E42" s="240">
        <v>751</v>
      </c>
      <c r="F42" s="240">
        <v>541</v>
      </c>
      <c r="G42" s="240">
        <v>747</v>
      </c>
      <c r="H42" s="240">
        <v>1610</v>
      </c>
      <c r="I42" s="240">
        <v>1369</v>
      </c>
      <c r="J42" s="240">
        <v>3226</v>
      </c>
      <c r="K42" s="240">
        <v>166</v>
      </c>
    </row>
    <row r="43" spans="1:12" ht="15.95" customHeight="1">
      <c r="A43" s="241" t="s">
        <v>289</v>
      </c>
      <c r="B43" s="240">
        <v>483449</v>
      </c>
      <c r="C43" s="240">
        <v>133486</v>
      </c>
      <c r="D43" s="240">
        <v>161807</v>
      </c>
      <c r="E43" s="240">
        <v>20255</v>
      </c>
      <c r="F43" s="240">
        <v>20244</v>
      </c>
      <c r="G43" s="240">
        <v>15738</v>
      </c>
      <c r="H43" s="240">
        <v>31816</v>
      </c>
      <c r="I43" s="240">
        <v>25562</v>
      </c>
      <c r="J43" s="240">
        <v>70590</v>
      </c>
      <c r="K43" s="240">
        <v>3951</v>
      </c>
    </row>
    <row r="44" spans="1:12" ht="15.95" customHeight="1">
      <c r="A44" s="941" t="s">
        <v>1518</v>
      </c>
      <c r="B44" s="240">
        <v>360127</v>
      </c>
      <c r="C44" s="240">
        <v>101905</v>
      </c>
      <c r="D44" s="240">
        <v>113969</v>
      </c>
      <c r="E44" s="240">
        <v>15357</v>
      </c>
      <c r="F44" s="240">
        <v>13760</v>
      </c>
      <c r="G44" s="240">
        <v>12621</v>
      </c>
      <c r="H44" s="240">
        <v>23987</v>
      </c>
      <c r="I44" s="240">
        <v>18861</v>
      </c>
      <c r="J44" s="240">
        <v>56998</v>
      </c>
      <c r="K44" s="240">
        <v>2669</v>
      </c>
    </row>
    <row r="45" spans="1:12" ht="15.95" customHeight="1">
      <c r="A45" s="941"/>
      <c r="B45" s="240"/>
      <c r="C45" s="240"/>
      <c r="D45" s="240"/>
      <c r="E45" s="240"/>
      <c r="F45" s="240"/>
      <c r="G45" s="240"/>
      <c r="H45" s="240"/>
      <c r="I45" s="240"/>
      <c r="J45" s="240"/>
      <c r="K45" s="240"/>
    </row>
    <row r="46" spans="1:12" ht="15.95" customHeight="1">
      <c r="A46" s="938">
        <v>2013</v>
      </c>
      <c r="B46" s="240"/>
      <c r="C46" s="240"/>
      <c r="D46" s="240"/>
      <c r="E46" s="240"/>
      <c r="F46" s="240"/>
      <c r="G46" s="240"/>
      <c r="H46" s="240"/>
      <c r="I46" s="240"/>
      <c r="J46" s="240"/>
      <c r="K46" s="942"/>
    </row>
    <row r="47" spans="1:12" ht="15.95" customHeight="1">
      <c r="A47" s="938"/>
      <c r="B47" s="240"/>
      <c r="C47" s="240"/>
      <c r="D47" s="240"/>
      <c r="E47" s="240"/>
      <c r="F47" s="240"/>
      <c r="G47" s="240"/>
      <c r="H47" s="240"/>
      <c r="I47" s="240"/>
      <c r="J47" s="240"/>
      <c r="K47" s="942"/>
    </row>
    <row r="48" spans="1:12" ht="15.95" customHeight="1">
      <c r="A48" s="173" t="s">
        <v>166</v>
      </c>
      <c r="B48" s="240">
        <v>19974</v>
      </c>
      <c r="C48" s="240">
        <v>4809</v>
      </c>
      <c r="D48" s="240">
        <v>6690</v>
      </c>
      <c r="E48" s="240">
        <v>741</v>
      </c>
      <c r="F48" s="240">
        <v>580</v>
      </c>
      <c r="G48" s="240">
        <v>736</v>
      </c>
      <c r="H48" s="240">
        <v>1670</v>
      </c>
      <c r="I48" s="240">
        <v>1379</v>
      </c>
      <c r="J48" s="240">
        <v>3196</v>
      </c>
      <c r="K48" s="240">
        <v>173</v>
      </c>
      <c r="L48" s="236"/>
    </row>
    <row r="49" spans="1:11" ht="15.95" customHeight="1">
      <c r="A49" s="241" t="s">
        <v>289</v>
      </c>
      <c r="B49" s="240">
        <v>494797</v>
      </c>
      <c r="C49" s="240">
        <v>136518</v>
      </c>
      <c r="D49" s="240">
        <v>166428</v>
      </c>
      <c r="E49" s="240">
        <v>20662</v>
      </c>
      <c r="F49" s="240">
        <v>21921</v>
      </c>
      <c r="G49" s="240">
        <v>16090</v>
      </c>
      <c r="H49" s="240">
        <v>33224</v>
      </c>
      <c r="I49" s="240">
        <v>25812</v>
      </c>
      <c r="J49" s="240">
        <v>70019</v>
      </c>
      <c r="K49" s="240">
        <v>4123</v>
      </c>
    </row>
    <row r="50" spans="1:11" ht="15.95" customHeight="1">
      <c r="A50" s="941" t="s">
        <v>1518</v>
      </c>
      <c r="B50" s="240">
        <v>365603</v>
      </c>
      <c r="C50" s="240">
        <v>103390</v>
      </c>
      <c r="D50" s="240">
        <v>116623</v>
      </c>
      <c r="E50" s="240">
        <v>15612</v>
      </c>
      <c r="F50" s="240">
        <v>14735</v>
      </c>
      <c r="G50" s="240">
        <v>12853</v>
      </c>
      <c r="H50" s="240">
        <v>24848</v>
      </c>
      <c r="I50" s="240">
        <v>19034</v>
      </c>
      <c r="J50" s="240">
        <v>55807</v>
      </c>
      <c r="K50" s="240">
        <v>2701</v>
      </c>
    </row>
    <row r="51" spans="1:11" ht="15.95" customHeight="1">
      <c r="A51" s="941"/>
      <c r="B51" s="240"/>
      <c r="C51" s="240"/>
      <c r="D51" s="240"/>
      <c r="E51" s="240"/>
      <c r="F51" s="240"/>
      <c r="G51" s="240"/>
      <c r="H51" s="240"/>
      <c r="I51" s="240"/>
      <c r="J51" s="240"/>
      <c r="K51" s="240"/>
    </row>
    <row r="52" spans="1:11" ht="15.95" customHeight="1">
      <c r="A52" s="938">
        <v>2014</v>
      </c>
      <c r="B52" s="240"/>
      <c r="C52" s="240"/>
      <c r="D52" s="240"/>
      <c r="E52" s="240"/>
      <c r="F52" s="240"/>
      <c r="G52" s="240"/>
      <c r="H52" s="240"/>
      <c r="I52" s="240"/>
      <c r="J52" s="240"/>
      <c r="K52" s="942"/>
    </row>
    <row r="53" spans="1:11" ht="15.95" customHeight="1">
      <c r="A53" s="938"/>
      <c r="B53" s="240"/>
      <c r="C53" s="240"/>
      <c r="D53" s="240"/>
      <c r="E53" s="240"/>
      <c r="F53" s="240"/>
      <c r="G53" s="240"/>
      <c r="H53" s="240"/>
      <c r="I53" s="240"/>
      <c r="J53" s="240"/>
      <c r="K53" s="942"/>
    </row>
    <row r="54" spans="1:11" ht="15.95" customHeight="1">
      <c r="A54" s="173" t="s">
        <v>166</v>
      </c>
      <c r="B54" s="240">
        <v>20444</v>
      </c>
      <c r="C54" s="240">
        <v>4970</v>
      </c>
      <c r="D54" s="240">
        <v>6860</v>
      </c>
      <c r="E54" s="240">
        <v>806</v>
      </c>
      <c r="F54" s="240">
        <v>636</v>
      </c>
      <c r="G54" s="240">
        <v>769</v>
      </c>
      <c r="H54" s="240">
        <v>1641</v>
      </c>
      <c r="I54" s="240">
        <v>1394</v>
      </c>
      <c r="J54" s="240">
        <v>3203</v>
      </c>
      <c r="K54" s="240">
        <v>165</v>
      </c>
    </row>
    <row r="55" spans="1:11" ht="15.95" customHeight="1">
      <c r="A55" s="241" t="s">
        <v>289</v>
      </c>
      <c r="B55" s="240">
        <v>510591</v>
      </c>
      <c r="C55" s="240">
        <v>143633</v>
      </c>
      <c r="D55" s="240">
        <v>171699</v>
      </c>
      <c r="E55" s="240">
        <v>21388</v>
      </c>
      <c r="F55" s="240">
        <v>23650</v>
      </c>
      <c r="G55" s="240">
        <v>16872</v>
      </c>
      <c r="H55" s="240">
        <v>32565</v>
      </c>
      <c r="I55" s="240">
        <v>26710</v>
      </c>
      <c r="J55" s="240">
        <v>70328</v>
      </c>
      <c r="K55" s="240">
        <v>3746</v>
      </c>
    </row>
    <row r="56" spans="1:11" ht="15.95" customHeight="1">
      <c r="A56" s="941" t="s">
        <v>1518</v>
      </c>
      <c r="B56" s="240">
        <v>379060</v>
      </c>
      <c r="C56" s="240">
        <v>109288</v>
      </c>
      <c r="D56" s="240">
        <v>121650</v>
      </c>
      <c r="E56" s="240">
        <v>16250</v>
      </c>
      <c r="F56" s="240">
        <v>15462</v>
      </c>
      <c r="G56" s="240">
        <v>13217</v>
      </c>
      <c r="H56" s="240">
        <v>24479</v>
      </c>
      <c r="I56" s="240">
        <v>19561</v>
      </c>
      <c r="J56" s="240">
        <v>56403</v>
      </c>
      <c r="K56" s="240">
        <v>2750</v>
      </c>
    </row>
    <row r="57" spans="1:11" ht="15.95" customHeight="1">
      <c r="A57" s="941"/>
      <c r="B57" s="240"/>
      <c r="C57" s="240"/>
      <c r="D57" s="240"/>
      <c r="E57" s="240"/>
      <c r="F57" s="240"/>
      <c r="G57" s="240"/>
      <c r="H57" s="240"/>
      <c r="I57" s="240"/>
      <c r="J57" s="240"/>
      <c r="K57" s="240"/>
    </row>
    <row r="58" spans="1:11" ht="15.95" customHeight="1">
      <c r="A58" s="938">
        <v>2015</v>
      </c>
      <c r="B58" s="240"/>
      <c r="C58" s="240"/>
      <c r="D58" s="240"/>
      <c r="E58" s="240"/>
      <c r="F58" s="240"/>
      <c r="G58" s="240"/>
      <c r="H58" s="240"/>
      <c r="I58" s="240"/>
      <c r="J58" s="240"/>
      <c r="K58" s="942"/>
    </row>
    <row r="59" spans="1:11" ht="15.95" customHeight="1">
      <c r="A59" s="938"/>
      <c r="B59" s="240"/>
      <c r="C59" s="240"/>
      <c r="D59" s="240"/>
      <c r="E59" s="240"/>
      <c r="F59" s="240"/>
      <c r="G59" s="240"/>
      <c r="H59" s="240"/>
      <c r="I59" s="240"/>
      <c r="J59" s="240"/>
      <c r="K59" s="942"/>
    </row>
    <row r="60" spans="1:11" ht="15.95" customHeight="1">
      <c r="A60" s="173" t="s">
        <v>166</v>
      </c>
      <c r="B60" s="240">
        <v>20474</v>
      </c>
      <c r="C60" s="240">
        <v>4953</v>
      </c>
      <c r="D60" s="240">
        <v>6949</v>
      </c>
      <c r="E60" s="240">
        <v>799</v>
      </c>
      <c r="F60" s="240">
        <v>616</v>
      </c>
      <c r="G60" s="240">
        <v>713</v>
      </c>
      <c r="H60" s="240">
        <v>1613</v>
      </c>
      <c r="I60" s="240">
        <v>1401</v>
      </c>
      <c r="J60" s="240">
        <v>3212</v>
      </c>
      <c r="K60" s="240">
        <v>218</v>
      </c>
    </row>
    <row r="61" spans="1:11" ht="15.95" customHeight="1">
      <c r="A61" s="241" t="s">
        <v>289</v>
      </c>
      <c r="B61" s="240">
        <v>516952</v>
      </c>
      <c r="C61" s="240">
        <v>143329</v>
      </c>
      <c r="D61" s="240">
        <v>175501</v>
      </c>
      <c r="E61" s="240">
        <v>21559</v>
      </c>
      <c r="F61" s="240">
        <v>23061</v>
      </c>
      <c r="G61" s="240">
        <v>15975</v>
      </c>
      <c r="H61" s="240">
        <v>32656</v>
      </c>
      <c r="I61" s="240">
        <v>26658</v>
      </c>
      <c r="J61" s="240">
        <v>70616</v>
      </c>
      <c r="K61" s="240">
        <v>7597</v>
      </c>
    </row>
    <row r="62" spans="1:11" ht="15.95" customHeight="1">
      <c r="A62" s="941" t="s">
        <v>1518</v>
      </c>
      <c r="B62" s="240">
        <v>369761</v>
      </c>
      <c r="C62" s="240">
        <v>103268</v>
      </c>
      <c r="D62" s="240">
        <v>119435</v>
      </c>
      <c r="E62" s="240">
        <v>16187</v>
      </c>
      <c r="F62" s="240">
        <v>14878</v>
      </c>
      <c r="G62" s="240">
        <v>12693</v>
      </c>
      <c r="H62" s="240">
        <v>23705</v>
      </c>
      <c r="I62" s="240">
        <v>18886</v>
      </c>
      <c r="J62" s="240">
        <v>54844</v>
      </c>
      <c r="K62" s="240">
        <v>5865</v>
      </c>
    </row>
    <row r="63" spans="1:11" ht="15.95" customHeight="1">
      <c r="A63" s="242"/>
      <c r="B63" s="240"/>
      <c r="C63" s="240"/>
      <c r="D63" s="240"/>
      <c r="E63" s="240"/>
      <c r="F63" s="240"/>
      <c r="G63" s="240"/>
      <c r="H63" s="240"/>
      <c r="I63" s="240"/>
      <c r="J63" s="240"/>
      <c r="K63" s="240"/>
    </row>
    <row r="64" spans="1:11" ht="15.95" customHeight="1">
      <c r="A64" s="139">
        <v>2016</v>
      </c>
      <c r="B64" s="240"/>
      <c r="C64" s="240"/>
      <c r="D64" s="240"/>
      <c r="E64" s="240"/>
      <c r="F64" s="240"/>
      <c r="G64" s="240"/>
      <c r="H64" s="240"/>
      <c r="I64" s="240"/>
      <c r="J64" s="240"/>
      <c r="K64" s="169"/>
    </row>
    <row r="65" spans="1:12" ht="15.95" customHeight="1">
      <c r="A65" s="139"/>
      <c r="B65" s="240"/>
      <c r="C65" s="240"/>
      <c r="D65" s="240"/>
      <c r="E65" s="240"/>
      <c r="F65" s="240"/>
      <c r="G65" s="240"/>
      <c r="H65" s="240"/>
      <c r="I65" s="240"/>
      <c r="J65" s="240"/>
      <c r="K65" s="169"/>
    </row>
    <row r="66" spans="1:12" ht="15.95" customHeight="1">
      <c r="A66" s="173" t="s">
        <v>166</v>
      </c>
      <c r="B66" s="240">
        <v>20812</v>
      </c>
      <c r="C66" s="240">
        <v>5067</v>
      </c>
      <c r="D66" s="240">
        <v>7056</v>
      </c>
      <c r="E66" s="240">
        <v>835</v>
      </c>
      <c r="F66" s="240">
        <v>628</v>
      </c>
      <c r="G66" s="240">
        <v>739</v>
      </c>
      <c r="H66" s="240">
        <v>1678</v>
      </c>
      <c r="I66" s="240">
        <v>1450</v>
      </c>
      <c r="J66" s="240">
        <v>3165</v>
      </c>
      <c r="K66" s="240">
        <v>194</v>
      </c>
      <c r="L66" s="235"/>
    </row>
    <row r="67" spans="1:12" ht="15.95" customHeight="1">
      <c r="A67" s="241" t="s">
        <v>289</v>
      </c>
      <c r="B67" s="240">
        <v>528046</v>
      </c>
      <c r="C67" s="240">
        <v>148128</v>
      </c>
      <c r="D67" s="240">
        <v>178055</v>
      </c>
      <c r="E67" s="240">
        <v>22065</v>
      </c>
      <c r="F67" s="240">
        <v>23387</v>
      </c>
      <c r="G67" s="240">
        <v>16578</v>
      </c>
      <c r="H67" s="240">
        <v>33828</v>
      </c>
      <c r="I67" s="240">
        <v>28027</v>
      </c>
      <c r="J67" s="240">
        <v>70481</v>
      </c>
      <c r="K67" s="240">
        <v>7497</v>
      </c>
      <c r="L67" s="235"/>
    </row>
    <row r="68" spans="1:12" ht="15.95" customHeight="1">
      <c r="A68" s="242" t="s">
        <v>1518</v>
      </c>
      <c r="B68" s="240">
        <v>352128</v>
      </c>
      <c r="C68" s="240">
        <v>108223</v>
      </c>
      <c r="D68" s="240">
        <v>123083</v>
      </c>
      <c r="E68" s="240">
        <v>16720</v>
      </c>
      <c r="F68" s="240">
        <v>15673</v>
      </c>
      <c r="G68" s="240">
        <v>13100</v>
      </c>
      <c r="H68" s="240">
        <v>24664</v>
      </c>
      <c r="I68" s="240">
        <v>20260</v>
      </c>
      <c r="J68" s="240">
        <v>54504</v>
      </c>
      <c r="K68" s="240">
        <v>5901</v>
      </c>
      <c r="L68" s="235"/>
    </row>
    <row r="69" spans="1:12" ht="15.95" customHeight="1">
      <c r="A69" s="242"/>
      <c r="B69" s="240"/>
      <c r="C69" s="240"/>
      <c r="D69" s="240"/>
      <c r="E69" s="240"/>
      <c r="F69" s="240"/>
      <c r="G69" s="240"/>
      <c r="H69" s="240"/>
      <c r="I69" s="240"/>
      <c r="J69" s="240"/>
      <c r="K69" s="240"/>
      <c r="L69" s="235"/>
    </row>
    <row r="70" spans="1:12" ht="15.95" customHeight="1">
      <c r="A70" s="139" t="s">
        <v>230</v>
      </c>
      <c r="B70" s="240"/>
      <c r="C70" s="240"/>
      <c r="D70" s="240"/>
      <c r="E70" s="240"/>
      <c r="F70" s="240"/>
      <c r="G70" s="240"/>
      <c r="H70" s="240"/>
      <c r="I70" s="240"/>
      <c r="J70" s="240"/>
      <c r="K70" s="240"/>
      <c r="L70" s="235"/>
    </row>
    <row r="71" spans="1:12" ht="15.95" customHeight="1">
      <c r="A71" s="139"/>
      <c r="B71" s="240"/>
      <c r="C71" s="240"/>
      <c r="D71" s="240"/>
      <c r="E71" s="240"/>
      <c r="F71" s="240"/>
      <c r="G71" s="240"/>
      <c r="H71" s="240"/>
      <c r="I71" s="240"/>
      <c r="J71" s="240"/>
      <c r="K71" s="240"/>
      <c r="L71" s="235"/>
    </row>
    <row r="72" spans="1:12" ht="15.95" customHeight="1">
      <c r="A72" s="173" t="s">
        <v>166</v>
      </c>
      <c r="B72" s="240">
        <v>8725</v>
      </c>
      <c r="C72" s="240">
        <v>2389</v>
      </c>
      <c r="D72" s="240">
        <v>3010</v>
      </c>
      <c r="E72" s="240">
        <v>363</v>
      </c>
      <c r="F72" s="240">
        <v>343</v>
      </c>
      <c r="G72" s="240">
        <v>291</v>
      </c>
      <c r="H72" s="240">
        <v>565</v>
      </c>
      <c r="I72" s="240">
        <v>435</v>
      </c>
      <c r="J72" s="240">
        <v>1238</v>
      </c>
      <c r="K72" s="240">
        <v>91</v>
      </c>
      <c r="L72" s="235"/>
    </row>
    <row r="73" spans="1:12" ht="15.95" customHeight="1">
      <c r="A73" s="241" t="s">
        <v>289</v>
      </c>
      <c r="B73" s="240">
        <v>361252</v>
      </c>
      <c r="C73" s="240">
        <v>111401</v>
      </c>
      <c r="D73" s="240">
        <v>121488</v>
      </c>
      <c r="E73" s="240">
        <v>15606</v>
      </c>
      <c r="F73" s="240">
        <v>19501</v>
      </c>
      <c r="G73" s="240">
        <v>10397</v>
      </c>
      <c r="H73" s="240">
        <v>18669</v>
      </c>
      <c r="I73" s="240">
        <v>14295</v>
      </c>
      <c r="J73" s="240">
        <v>43838</v>
      </c>
      <c r="K73" s="240">
        <v>6057</v>
      </c>
      <c r="L73" s="235"/>
    </row>
    <row r="74" spans="1:12" ht="15.95" customHeight="1">
      <c r="A74" s="242" t="s">
        <v>1518</v>
      </c>
      <c r="B74" s="240">
        <v>260852</v>
      </c>
      <c r="C74" s="240">
        <v>81259</v>
      </c>
      <c r="D74" s="240">
        <v>83638</v>
      </c>
      <c r="E74" s="240">
        <v>11859</v>
      </c>
      <c r="F74" s="240">
        <v>12979</v>
      </c>
      <c r="G74" s="240">
        <v>8306</v>
      </c>
      <c r="H74" s="240">
        <v>13527</v>
      </c>
      <c r="I74" s="240">
        <v>10261</v>
      </c>
      <c r="J74" s="240">
        <v>34178</v>
      </c>
      <c r="K74" s="240">
        <v>4845</v>
      </c>
      <c r="L74" s="235"/>
    </row>
    <row r="75" spans="1:12" ht="15.95" customHeight="1">
      <c r="A75" s="242"/>
      <c r="B75" s="243"/>
      <c r="C75" s="243"/>
      <c r="D75" s="244"/>
      <c r="E75" s="244"/>
      <c r="F75" s="244"/>
      <c r="G75" s="244"/>
      <c r="H75" s="244"/>
      <c r="I75" s="244"/>
      <c r="J75" s="244"/>
      <c r="K75" s="244"/>
    </row>
    <row r="76" spans="1:12" ht="15.95" customHeight="1"/>
    <row r="77" spans="1:12" ht="15.95" customHeight="1">
      <c r="A77" s="139" t="s">
        <v>1516</v>
      </c>
      <c r="F77" s="131" t="s">
        <v>1748</v>
      </c>
    </row>
    <row r="78" spans="1:12" ht="15.95" customHeight="1">
      <c r="A78" s="139" t="s">
        <v>231</v>
      </c>
      <c r="F78" s="131" t="s">
        <v>1749</v>
      </c>
    </row>
    <row r="79" spans="1:12" ht="15.95" customHeight="1">
      <c r="A79" s="139" t="s">
        <v>687</v>
      </c>
      <c r="F79" s="139" t="s">
        <v>1584</v>
      </c>
    </row>
    <row r="80" spans="1:12" ht="15.95" customHeight="1">
      <c r="A80" s="139" t="s">
        <v>489</v>
      </c>
      <c r="F80" s="139" t="s">
        <v>1750</v>
      </c>
    </row>
    <row r="81" spans="1:11" ht="15.95" customHeight="1">
      <c r="A81" s="139" t="s">
        <v>1292</v>
      </c>
    </row>
    <row r="82" spans="1:11" ht="23.1" customHeight="1">
      <c r="A82" s="139" t="s">
        <v>1778</v>
      </c>
      <c r="B82" s="139"/>
      <c r="C82" s="139"/>
      <c r="D82" s="139"/>
      <c r="E82" s="139"/>
      <c r="F82" s="139"/>
      <c r="G82" s="139"/>
      <c r="H82" s="139"/>
      <c r="I82" s="139"/>
      <c r="J82" s="139"/>
      <c r="K82" s="139"/>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997" customFormat="1" ht="15" customHeight="1">
      <c r="A1" s="1030" t="s">
        <v>1830</v>
      </c>
    </row>
    <row r="2" spans="1:11" ht="15.95" customHeight="1">
      <c r="A2" s="1474" t="s">
        <v>617</v>
      </c>
      <c r="B2" s="1474"/>
      <c r="C2" s="1474"/>
      <c r="D2" s="1474"/>
      <c r="E2" s="1474"/>
      <c r="F2" s="1474"/>
      <c r="G2" s="1474"/>
      <c r="H2" s="1474"/>
      <c r="I2" s="1474"/>
      <c r="J2" s="1474"/>
    </row>
    <row r="3" spans="1:11" ht="15.95" customHeight="1">
      <c r="A3" s="1474" t="s">
        <v>1293</v>
      </c>
      <c r="B3" s="1474"/>
      <c r="C3" s="1474"/>
      <c r="D3" s="1474"/>
      <c r="E3" s="1474"/>
      <c r="F3" s="1474"/>
      <c r="G3" s="1474"/>
      <c r="H3" s="1474"/>
      <c r="I3" s="1474"/>
      <c r="J3" s="1474"/>
    </row>
    <row r="4" spans="1:11" ht="15.95" customHeight="1">
      <c r="A4" s="139"/>
    </row>
    <row r="5" spans="1:11" ht="9.9499999999999993" customHeight="1">
      <c r="A5" s="1483" t="s">
        <v>1226</v>
      </c>
      <c r="B5" s="1488"/>
      <c r="C5" s="1482" t="s">
        <v>1227</v>
      </c>
      <c r="D5" s="1620"/>
      <c r="E5" s="1482" t="s">
        <v>1228</v>
      </c>
      <c r="F5" s="1620"/>
      <c r="G5" s="1622" t="s">
        <v>1229</v>
      </c>
      <c r="H5" s="1623"/>
      <c r="I5" s="1482" t="s">
        <v>644</v>
      </c>
      <c r="J5" s="1483"/>
      <c r="K5" s="136"/>
    </row>
    <row r="6" spans="1:11" ht="9.9499999999999993" customHeight="1">
      <c r="A6" s="1485"/>
      <c r="B6" s="1489"/>
      <c r="C6" s="1484"/>
      <c r="D6" s="1519"/>
      <c r="E6" s="1484"/>
      <c r="F6" s="1519"/>
      <c r="G6" s="1624"/>
      <c r="H6" s="1593"/>
      <c r="I6" s="1484"/>
      <c r="J6" s="1485"/>
      <c r="K6" s="136"/>
    </row>
    <row r="7" spans="1:11" ht="9.9499999999999993" customHeight="1">
      <c r="A7" s="1485"/>
      <c r="B7" s="1489"/>
      <c r="C7" s="1484"/>
      <c r="D7" s="1519"/>
      <c r="E7" s="1484"/>
      <c r="F7" s="1519"/>
      <c r="G7" s="1624"/>
      <c r="H7" s="1593"/>
      <c r="I7" s="1484"/>
      <c r="J7" s="1485"/>
      <c r="K7" s="136"/>
    </row>
    <row r="8" spans="1:11" ht="9.9499999999999993" customHeight="1">
      <c r="A8" s="1485"/>
      <c r="B8" s="1489"/>
      <c r="C8" s="1484"/>
      <c r="D8" s="1519"/>
      <c r="E8" s="1484"/>
      <c r="F8" s="1519"/>
      <c r="G8" s="1625" t="s">
        <v>1615</v>
      </c>
      <c r="H8" s="1626"/>
      <c r="I8" s="1484"/>
      <c r="J8" s="1485"/>
      <c r="K8" s="245"/>
    </row>
    <row r="9" spans="1:11" ht="9.9499999999999993" customHeight="1">
      <c r="A9" s="1485"/>
      <c r="B9" s="1489"/>
      <c r="C9" s="1484"/>
      <c r="D9" s="1519"/>
      <c r="E9" s="1484"/>
      <c r="F9" s="1519"/>
      <c r="G9" s="1625"/>
      <c r="H9" s="1626"/>
      <c r="I9" s="1484"/>
      <c r="J9" s="1485"/>
      <c r="K9" s="136"/>
    </row>
    <row r="10" spans="1:11" ht="9.9499999999999993" customHeight="1">
      <c r="A10" s="1487"/>
      <c r="B10" s="1491"/>
      <c r="C10" s="1486"/>
      <c r="D10" s="1621"/>
      <c r="E10" s="1486"/>
      <c r="F10" s="1621"/>
      <c r="G10" s="1627"/>
      <c r="H10" s="1628"/>
      <c r="I10" s="1486"/>
      <c r="J10" s="1487"/>
      <c r="K10" s="245"/>
    </row>
    <row r="11" spans="1:11" ht="17.100000000000001" customHeight="1">
      <c r="J11" s="138"/>
    </row>
    <row r="12" spans="1:11" ht="17.100000000000001" customHeight="1">
      <c r="A12" s="139" t="s">
        <v>1222</v>
      </c>
    </row>
    <row r="13" spans="1:11" ht="17.100000000000001" customHeight="1">
      <c r="A13" s="173" t="s">
        <v>1223</v>
      </c>
      <c r="C13" s="246" t="s">
        <v>814</v>
      </c>
      <c r="D13" s="246"/>
      <c r="E13" s="246" t="s">
        <v>32</v>
      </c>
      <c r="F13" s="246"/>
      <c r="G13" s="246" t="s">
        <v>1224</v>
      </c>
      <c r="I13" s="246" t="s">
        <v>1225</v>
      </c>
      <c r="J13" s="246"/>
    </row>
    <row r="14" spans="1:11" ht="17.100000000000001" customHeight="1">
      <c r="A14" s="173" t="s">
        <v>1032</v>
      </c>
      <c r="C14" s="246" t="s">
        <v>814</v>
      </c>
      <c r="D14" s="246"/>
      <c r="E14" s="246" t="s">
        <v>1033</v>
      </c>
      <c r="F14" s="246"/>
      <c r="G14" s="246" t="s">
        <v>1034</v>
      </c>
      <c r="I14" s="246">
        <v>2040510</v>
      </c>
      <c r="J14" s="246"/>
    </row>
    <row r="15" spans="1:11" ht="17.100000000000001" customHeight="1">
      <c r="A15" s="139" t="s">
        <v>816</v>
      </c>
      <c r="C15" s="246"/>
      <c r="D15" s="246"/>
      <c r="E15" s="246"/>
      <c r="F15" s="246"/>
      <c r="G15" s="246"/>
      <c r="I15" s="246"/>
      <c r="J15" s="246"/>
    </row>
    <row r="16" spans="1:11" ht="17.100000000000001" customHeight="1">
      <c r="A16" s="173" t="s">
        <v>1162</v>
      </c>
      <c r="C16" s="246" t="s">
        <v>814</v>
      </c>
      <c r="D16" s="246"/>
      <c r="E16" s="246" t="s">
        <v>1163</v>
      </c>
      <c r="F16" s="246"/>
      <c r="G16" s="246" t="s">
        <v>1034</v>
      </c>
      <c r="I16" s="246" t="s">
        <v>544</v>
      </c>
      <c r="J16" s="246"/>
    </row>
    <row r="17" spans="1:10" ht="17.100000000000001" customHeight="1">
      <c r="A17" s="173" t="s">
        <v>443</v>
      </c>
      <c r="C17" s="246" t="s">
        <v>814</v>
      </c>
      <c r="D17" s="246"/>
      <c r="E17" s="246" t="s">
        <v>444</v>
      </c>
      <c r="F17" s="246"/>
      <c r="G17" s="246" t="s">
        <v>1034</v>
      </c>
      <c r="I17" s="246" t="s">
        <v>445</v>
      </c>
      <c r="J17" s="246"/>
    </row>
    <row r="18" spans="1:10" ht="17.100000000000001" customHeight="1">
      <c r="A18" s="173" t="s">
        <v>446</v>
      </c>
      <c r="C18" s="246" t="s">
        <v>537</v>
      </c>
      <c r="D18" s="246"/>
      <c r="E18" s="246" t="s">
        <v>913</v>
      </c>
      <c r="F18" s="246"/>
      <c r="G18" s="246" t="s">
        <v>1034</v>
      </c>
      <c r="I18" s="246" t="s">
        <v>447</v>
      </c>
      <c r="J18" s="246"/>
    </row>
    <row r="19" spans="1:10" ht="17.100000000000001" customHeight="1">
      <c r="A19" s="173" t="s">
        <v>448</v>
      </c>
      <c r="C19" s="246" t="s">
        <v>537</v>
      </c>
      <c r="D19" s="246"/>
      <c r="E19" s="246" t="s">
        <v>140</v>
      </c>
      <c r="F19" s="246"/>
      <c r="G19" s="246" t="s">
        <v>1034</v>
      </c>
      <c r="I19" s="246" t="s">
        <v>355</v>
      </c>
      <c r="J19" s="246"/>
    </row>
    <row r="20" spans="1:10" ht="17.100000000000001" customHeight="1">
      <c r="A20" s="139" t="s">
        <v>300</v>
      </c>
      <c r="C20" s="246"/>
      <c r="D20" s="246"/>
      <c r="E20" s="246"/>
      <c r="F20" s="246"/>
      <c r="G20" s="246"/>
      <c r="I20" s="246"/>
      <c r="J20" s="246"/>
    </row>
    <row r="21" spans="1:10" ht="17.100000000000001" customHeight="1">
      <c r="A21" s="173" t="s">
        <v>130</v>
      </c>
      <c r="C21" s="246" t="s">
        <v>213</v>
      </c>
      <c r="D21" s="246"/>
      <c r="E21" s="246" t="s">
        <v>31</v>
      </c>
      <c r="F21" s="246"/>
      <c r="G21" s="246" t="s">
        <v>1034</v>
      </c>
      <c r="I21" s="246" t="s">
        <v>304</v>
      </c>
      <c r="J21" s="246"/>
    </row>
    <row r="22" spans="1:10" ht="17.100000000000001" customHeight="1">
      <c r="A22" s="139" t="s">
        <v>944</v>
      </c>
      <c r="C22" s="246"/>
      <c r="D22" s="246"/>
      <c r="E22" s="246"/>
      <c r="F22" s="246"/>
      <c r="G22" s="246"/>
      <c r="I22" s="246"/>
      <c r="J22" s="246"/>
    </row>
    <row r="23" spans="1:10" ht="17.100000000000001" customHeight="1">
      <c r="A23" s="139" t="s">
        <v>82</v>
      </c>
      <c r="C23" s="246"/>
      <c r="D23" s="246"/>
      <c r="E23" s="246"/>
      <c r="F23" s="246"/>
      <c r="G23" s="246"/>
      <c r="I23" s="246"/>
      <c r="J23" s="246"/>
    </row>
    <row r="24" spans="1:10" ht="17.100000000000001" customHeight="1">
      <c r="A24" s="173" t="s">
        <v>1275</v>
      </c>
      <c r="C24" s="246" t="s">
        <v>151</v>
      </c>
      <c r="D24" s="246"/>
      <c r="E24" s="246" t="s">
        <v>913</v>
      </c>
      <c r="F24" s="246"/>
      <c r="G24" s="246" t="s">
        <v>1276</v>
      </c>
      <c r="I24" s="246" t="s">
        <v>1277</v>
      </c>
      <c r="J24" s="246"/>
    </row>
    <row r="25" spans="1:10" ht="17.100000000000001" customHeight="1">
      <c r="A25" s="139" t="s">
        <v>1278</v>
      </c>
      <c r="C25" s="246"/>
      <c r="D25" s="246"/>
      <c r="E25" s="246"/>
      <c r="F25" s="246"/>
      <c r="G25" s="246"/>
      <c r="I25" s="246"/>
      <c r="J25" s="246"/>
    </row>
    <row r="26" spans="1:10" ht="17.100000000000001" customHeight="1">
      <c r="A26" s="173" t="s">
        <v>1279</v>
      </c>
      <c r="C26" s="246" t="s">
        <v>347</v>
      </c>
      <c r="D26" s="246"/>
      <c r="E26" s="246" t="s">
        <v>30</v>
      </c>
      <c r="F26" s="246"/>
      <c r="G26" s="246" t="s">
        <v>1224</v>
      </c>
      <c r="I26" s="246" t="s">
        <v>1280</v>
      </c>
      <c r="J26" s="246"/>
    </row>
    <row r="27" spans="1:10" ht="17.100000000000001" customHeight="1">
      <c r="A27" s="139" t="s">
        <v>36</v>
      </c>
      <c r="C27" s="246"/>
      <c r="D27" s="246"/>
      <c r="E27" s="246"/>
      <c r="F27" s="246"/>
      <c r="G27" s="246"/>
      <c r="I27" s="246"/>
      <c r="J27" s="246"/>
    </row>
    <row r="28" spans="1:10" ht="17.100000000000001" customHeight="1">
      <c r="A28" s="139" t="s">
        <v>154</v>
      </c>
      <c r="C28" s="246"/>
      <c r="D28" s="246"/>
      <c r="E28" s="246"/>
      <c r="F28" s="246"/>
      <c r="G28" s="246"/>
      <c r="I28" s="246"/>
      <c r="J28" s="246"/>
    </row>
    <row r="29" spans="1:10" ht="17.100000000000001" customHeight="1">
      <c r="A29" s="173" t="s">
        <v>155</v>
      </c>
      <c r="C29" s="246" t="s">
        <v>347</v>
      </c>
      <c r="D29" s="246"/>
      <c r="E29" s="246" t="s">
        <v>151</v>
      </c>
      <c r="F29" s="246"/>
      <c r="G29" s="246" t="s">
        <v>1224</v>
      </c>
      <c r="I29" s="246" t="s">
        <v>156</v>
      </c>
      <c r="J29" s="246"/>
    </row>
    <row r="30" spans="1:10" ht="17.100000000000001" customHeight="1">
      <c r="A30" s="139" t="s">
        <v>290</v>
      </c>
      <c r="C30" s="246"/>
      <c r="D30" s="246"/>
      <c r="E30" s="246"/>
      <c r="F30" s="246"/>
      <c r="G30" s="246"/>
      <c r="I30" s="246"/>
      <c r="J30" s="246"/>
    </row>
    <row r="31" spans="1:10" ht="17.100000000000001" customHeight="1">
      <c r="A31" s="173" t="s">
        <v>291</v>
      </c>
      <c r="C31" s="246" t="s">
        <v>347</v>
      </c>
      <c r="D31" s="246"/>
      <c r="E31" s="246" t="s">
        <v>814</v>
      </c>
      <c r="F31" s="246"/>
      <c r="G31" s="246" t="s">
        <v>1276</v>
      </c>
      <c r="I31" s="246" t="s">
        <v>292</v>
      </c>
      <c r="J31" s="246"/>
    </row>
    <row r="32" spans="1:10" ht="17.100000000000001" customHeight="1">
      <c r="A32" s="173" t="s">
        <v>631</v>
      </c>
      <c r="C32" s="246" t="s">
        <v>347</v>
      </c>
      <c r="D32" s="246"/>
      <c r="E32" s="246" t="s">
        <v>537</v>
      </c>
      <c r="F32" s="246"/>
      <c r="G32" s="246" t="s">
        <v>1276</v>
      </c>
      <c r="I32" s="246" t="s">
        <v>749</v>
      </c>
      <c r="J32" s="246"/>
    </row>
    <row r="33" spans="1:10" ht="17.100000000000001" customHeight="1">
      <c r="A33" s="139" t="s">
        <v>14</v>
      </c>
      <c r="C33" s="246"/>
      <c r="D33" s="246"/>
      <c r="E33" s="246"/>
      <c r="F33" s="246"/>
      <c r="G33" s="246"/>
      <c r="I33" s="246"/>
      <c r="J33" s="246"/>
    </row>
    <row r="34" spans="1:10" ht="17.100000000000001" customHeight="1">
      <c r="A34" s="173" t="s">
        <v>15</v>
      </c>
      <c r="C34" s="246" t="s">
        <v>342</v>
      </c>
      <c r="D34" s="246"/>
      <c r="E34" s="246" t="s">
        <v>30</v>
      </c>
      <c r="F34" s="246"/>
      <c r="G34" s="246" t="s">
        <v>1276</v>
      </c>
      <c r="I34" s="246" t="s">
        <v>16</v>
      </c>
      <c r="J34" s="246"/>
    </row>
    <row r="35" spans="1:10" ht="17.100000000000001" customHeight="1">
      <c r="A35" s="139" t="s">
        <v>17</v>
      </c>
      <c r="C35" s="246"/>
      <c r="D35" s="246"/>
      <c r="E35" s="246"/>
      <c r="F35" s="246"/>
      <c r="G35" s="246"/>
      <c r="I35" s="246"/>
      <c r="J35" s="246"/>
    </row>
    <row r="36" spans="1:10" ht="17.100000000000001" customHeight="1">
      <c r="A36" s="139" t="s">
        <v>750</v>
      </c>
      <c r="C36" s="246"/>
      <c r="D36" s="246"/>
      <c r="E36" s="246"/>
      <c r="F36" s="246"/>
      <c r="G36" s="246"/>
      <c r="I36" s="246"/>
      <c r="J36" s="246"/>
    </row>
    <row r="37" spans="1:10" ht="17.100000000000001" customHeight="1">
      <c r="A37" s="173" t="s">
        <v>1049</v>
      </c>
      <c r="C37" s="1592">
        <v>18</v>
      </c>
      <c r="D37" s="1592"/>
      <c r="E37" s="247" t="s">
        <v>870</v>
      </c>
      <c r="F37" s="246"/>
      <c r="G37" s="246" t="s">
        <v>1034</v>
      </c>
      <c r="I37" s="246">
        <v>2180110</v>
      </c>
      <c r="J37" s="246"/>
    </row>
    <row r="38" spans="1:10" ht="17.100000000000001" customHeight="1">
      <c r="A38" s="139" t="s">
        <v>17</v>
      </c>
      <c r="C38" s="246"/>
      <c r="D38" s="246"/>
      <c r="E38" s="246"/>
      <c r="F38" s="246"/>
      <c r="G38" s="246"/>
      <c r="I38" s="246"/>
      <c r="J38" s="246"/>
    </row>
    <row r="39" spans="1:10" ht="17.100000000000001" customHeight="1">
      <c r="A39" s="173" t="s">
        <v>1083</v>
      </c>
      <c r="C39" s="1592">
        <v>18</v>
      </c>
      <c r="D39" s="1592"/>
      <c r="E39" s="247" t="s">
        <v>158</v>
      </c>
      <c r="F39" s="246"/>
      <c r="G39" s="246" t="s">
        <v>1034</v>
      </c>
      <c r="I39" s="246">
        <v>2180130</v>
      </c>
      <c r="J39" s="246"/>
    </row>
    <row r="40" spans="1:10" ht="17.100000000000001" customHeight="1">
      <c r="A40" s="139" t="s">
        <v>910</v>
      </c>
      <c r="C40" s="246"/>
      <c r="D40" s="246"/>
      <c r="E40" s="246"/>
      <c r="F40" s="246"/>
      <c r="G40" s="246"/>
      <c r="I40" s="246"/>
      <c r="J40" s="246"/>
    </row>
    <row r="41" spans="1:10" ht="17.100000000000001" customHeight="1">
      <c r="A41" s="1473" t="s">
        <v>1616</v>
      </c>
      <c r="B41" s="1473"/>
      <c r="C41" s="1473"/>
      <c r="D41" s="1473"/>
      <c r="E41" s="1473"/>
      <c r="F41" s="1473"/>
      <c r="G41" s="1473"/>
      <c r="H41" s="1473"/>
      <c r="I41" s="1473"/>
      <c r="J41" s="1473"/>
    </row>
    <row r="42" spans="1:10" ht="24" customHeight="1">
      <c r="A42" s="1619"/>
      <c r="B42" s="1619"/>
      <c r="C42" s="1619"/>
      <c r="D42" s="1619"/>
      <c r="E42" s="1619"/>
      <c r="F42" s="1619"/>
      <c r="G42" s="1619"/>
      <c r="H42" s="1619"/>
      <c r="I42" s="1619"/>
    </row>
    <row r="43" spans="1:10" ht="24" customHeight="1">
      <c r="A43" s="1029" t="s">
        <v>470</v>
      </c>
      <c r="B43" s="246"/>
      <c r="C43" s="246"/>
      <c r="D43" s="246"/>
      <c r="E43" s="246"/>
      <c r="F43" s="246"/>
      <c r="G43" s="246"/>
      <c r="H43" s="246"/>
      <c r="I43" s="246"/>
    </row>
    <row r="44" spans="1:10" ht="17.100000000000001" customHeight="1">
      <c r="A44" s="1029" t="s">
        <v>1831</v>
      </c>
      <c r="B44" s="246"/>
      <c r="C44" s="246"/>
      <c r="D44" s="246"/>
      <c r="E44" s="246"/>
      <c r="F44" s="246"/>
      <c r="G44" s="246"/>
      <c r="H44" s="246"/>
      <c r="I44" s="246"/>
    </row>
    <row r="45" spans="1:10" ht="12" customHeight="1"/>
    <row r="46" spans="1:10" ht="17.100000000000001" customHeight="1">
      <c r="A46" s="139" t="s">
        <v>1101</v>
      </c>
    </row>
    <row r="47" spans="1:10" ht="12" customHeight="1"/>
    <row r="48" spans="1:10" ht="17.100000000000001" customHeight="1">
      <c r="A48" s="139" t="s">
        <v>1216</v>
      </c>
    </row>
    <row r="49" spans="1:1" ht="17.100000000000001" customHeight="1">
      <c r="A49" s="139" t="s">
        <v>924</v>
      </c>
    </row>
    <row r="50" spans="1:1" ht="17.100000000000001" customHeight="1">
      <c r="A50" s="139" t="s">
        <v>608</v>
      </c>
    </row>
    <row r="51" spans="1:1" ht="12" customHeight="1"/>
    <row r="52" spans="1:1" ht="17.100000000000001" customHeight="1">
      <c r="A52" s="139" t="s">
        <v>9</v>
      </c>
    </row>
    <row r="53" spans="1:1" ht="10.5" customHeight="1"/>
    <row r="54" spans="1:1" ht="17.100000000000001" customHeight="1">
      <c r="A54" s="139" t="s">
        <v>645</v>
      </c>
    </row>
    <row r="55" spans="1:1" ht="17.100000000000001" customHeight="1">
      <c r="A55" s="139" t="s">
        <v>1154</v>
      </c>
    </row>
    <row r="56" spans="1:1" ht="11.25" customHeight="1">
      <c r="A56" s="139" t="s">
        <v>861</v>
      </c>
    </row>
    <row r="57" spans="1:1" ht="17.100000000000001" customHeight="1">
      <c r="A57" s="139" t="s">
        <v>1155</v>
      </c>
    </row>
    <row r="58" spans="1:1" ht="17.100000000000001" customHeight="1">
      <c r="A58" s="139" t="s">
        <v>1156</v>
      </c>
    </row>
    <row r="59" spans="1:1" ht="17.100000000000001" customHeight="1">
      <c r="A59" s="139" t="s">
        <v>1273</v>
      </c>
    </row>
    <row r="60" spans="1:1" ht="17.100000000000001" customHeight="1">
      <c r="A60" s="139" t="s">
        <v>128</v>
      </c>
    </row>
    <row r="61" spans="1:1" ht="12" customHeight="1"/>
    <row r="62" spans="1:1" ht="17.100000000000001" customHeight="1">
      <c r="A62" s="139" t="s">
        <v>818</v>
      </c>
    </row>
    <row r="63" spans="1:1" ht="11.25" customHeight="1"/>
    <row r="64" spans="1:1" ht="17.100000000000001" customHeight="1">
      <c r="A64" s="139" t="s">
        <v>779</v>
      </c>
    </row>
    <row r="65" spans="1:10" ht="9" customHeight="1"/>
    <row r="66" spans="1:10" ht="17.100000000000001" customHeight="1">
      <c r="A66" s="139" t="s">
        <v>167</v>
      </c>
    </row>
    <row r="67" spans="1:10" ht="17.100000000000001" customHeight="1">
      <c r="A67" s="139" t="s">
        <v>768</v>
      </c>
    </row>
    <row r="68" spans="1:10" ht="12" customHeight="1"/>
    <row r="69" spans="1:10" ht="17.100000000000001" customHeight="1">
      <c r="A69" s="139" t="s">
        <v>596</v>
      </c>
    </row>
    <row r="70" spans="1:10" ht="17.100000000000001" customHeight="1">
      <c r="A70" s="139" t="s">
        <v>502</v>
      </c>
    </row>
    <row r="71" spans="1:10" ht="10.5" customHeight="1">
      <c r="A71" s="139"/>
    </row>
    <row r="72" spans="1:10" ht="20.100000000000001" customHeight="1">
      <c r="A72" s="139" t="s">
        <v>1778</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'311_312'!Druckbereich</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Dezember und Jahr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2017-03-23T08:42:29Z</cp:lastPrinted>
  <dcterms:created xsi:type="dcterms:W3CDTF">2009-04-02T10:19:36Z</dcterms:created>
  <dcterms:modified xsi:type="dcterms:W3CDTF">2017-03-23T08:45:35Z</dcterms:modified>
  <cp:contentStatus/>
</cp:coreProperties>
</file>